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45" windowWidth="15630" windowHeight="13995" tabRatio="899" firstSheet="24" activeTab="5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抵押物清单" sheetId="80" state="hidden" r:id="rId14"/>
    <sheet name="测绘面积" sheetId="81" r:id="rId15"/>
    <sheet name="拆分价值" sheetId="86" r:id="rId16"/>
    <sheet name="数据-汇总表" sheetId="6" r:id="rId17"/>
    <sheet name="数据-取费表" sheetId="1" r:id="rId18"/>
    <sheet name="估价对象房地状况" sheetId="20" r:id="rId19"/>
    <sheet name="系统读取表" sheetId="74" r:id="rId20"/>
    <sheet name="结果表" sheetId="9" r:id="rId21"/>
    <sheet name="成本法" sheetId="68" r:id="rId22"/>
    <sheet name="成本法 (元)" sheetId="69" state="hidden" r:id="rId23"/>
    <sheet name="假设开发法" sheetId="12" r:id="rId24"/>
    <sheet name="收益法-仓储" sheetId="85" r:id="rId25"/>
    <sheet name="收益法-地下车库" sheetId="15" r:id="rId26"/>
    <sheet name="收益法 (元)" sheetId="67" state="hidden" r:id="rId27"/>
    <sheet name="收益法-酒店模型" sheetId="77" state="hidden" r:id="rId28"/>
    <sheet name="收益法（汇总）" sheetId="70" state="hidden" r:id="rId29"/>
    <sheet name="比较法-联排" sheetId="84" r:id="rId30"/>
    <sheet name="比较法-合院" sheetId="83" r:id="rId31"/>
    <sheet name="比较法-叠拼" sheetId="21"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土地比较法-住宅、综合" sheetId="39" r:id="rId38"/>
    <sheet name="土地比较法-工业" sheetId="40" state="hidden" r:id="rId39"/>
    <sheet name="典型户型修正" sheetId="31" state="hidden" r:id="rId40"/>
    <sheet name="基准地价（汇总）" sheetId="76" state="hidden" r:id="rId41"/>
    <sheet name="基准地价修正" sheetId="43" state="hidden" r:id="rId42"/>
    <sheet name="修正" sheetId="45" state="hidden" r:id="rId43"/>
    <sheet name="容积率修正" sheetId="46" state="hidden" r:id="rId44"/>
    <sheet name="成本法（废）" sheetId="11" state="hidden" r:id="rId45"/>
    <sheet name="区片价" sheetId="44" state="hidden" r:id="rId46"/>
    <sheet name="因素修正幅度" sheetId="65" state="hidden" r:id="rId47"/>
    <sheet name="区片价（范围）" sheetId="75" state="hidden" r:id="rId48"/>
    <sheet name="地价-分区" sheetId="79" state="hidden" r:id="rId49"/>
    <sheet name="地价" sheetId="71" state="hidden" r:id="rId50"/>
    <sheet name="存贷款利率" sheetId="73" state="hidden" r:id="rId51"/>
    <sheet name="土地案例" sheetId="82" r:id="rId52"/>
  </sheets>
  <externalReferences>
    <externalReference r:id="rId53"/>
    <externalReference r:id="rId54"/>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31" hidden="1">'比较法-叠拼'!$A$1:$L$49</definedName>
    <definedName name="_xlnm._FilterDatabase" localSheetId="34" hidden="1">'比较法-工业'!$A$1:$L$43</definedName>
    <definedName name="_xlnm._FilterDatabase" localSheetId="30" hidden="1">'比较法-合院'!$A$1:$L$49</definedName>
    <definedName name="_xlnm._FilterDatabase" localSheetId="29" hidden="1">'比较法-联排'!$A$1:$L$49</definedName>
    <definedName name="_xlnm._FilterDatabase" localSheetId="32" hidden="1">'比较法-商业'!$A$1:$L$49</definedName>
    <definedName name="_xlnm._FilterDatabase" localSheetId="12" hidden="1">'数据-基础表'!$A$12:$AT$587</definedName>
    <definedName name="_xlnm._FilterDatabase" localSheetId="38" hidden="1">'土地比较法-工业'!$A$1:$L$43</definedName>
    <definedName name="_xlnm._FilterDatabase" localSheetId="37" hidden="1">'土地比较法-住宅、综合'!$A$1:$L$48</definedName>
    <definedName name="_xlnm._FilterDatabase" localSheetId="11" hidden="1">项目基本情况!$A$42:$N$42</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31">'比较法-叠拼'!$A$1:$K$54,'比较法-叠拼'!$A$57:$M$131</definedName>
    <definedName name="_xlnm.Print_Area" localSheetId="34">'比较法-工业'!$A$1:$K$48,'比较法-工业'!$A$51:$M$113</definedName>
    <definedName name="_xlnm.Print_Area" localSheetId="30">'比较法-合院'!$A$1:$K$54,'比较法-合院'!$A$57:$M$131</definedName>
    <definedName name="_xlnm.Print_Area" localSheetId="29">'比较法-联排'!$A$1:$K$54,'比较法-联排'!$A$57:$M$131</definedName>
    <definedName name="_xlnm.Print_Area" localSheetId="32">'比较法-商业'!$A$1:$K$54,'比较法-商业'!$A$57:$M$131</definedName>
    <definedName name="_xlnm.Print_Area" localSheetId="21">成本法!$A$1:$G$57</definedName>
    <definedName name="_xlnm.Print_Area" localSheetId="22">'成本法 (元)'!$A$1:$G$57</definedName>
    <definedName name="_xlnm.Print_Area" localSheetId="18">估价对象房地状况!$A$1:$G$24</definedName>
    <definedName name="_xlnm.Print_Area" localSheetId="8">估价师及机构信息!$A$1:$G$22</definedName>
    <definedName name="_xlnm.Print_Area" localSheetId="40">'基准地价（汇总）'!$A$1:$E$13</definedName>
    <definedName name="_xlnm.Print_Area" localSheetId="41">基准地价修正!$A$1:$J$44,基准地价修正!$A$47:$H$101,基准地价修正!$R$1:$V$16</definedName>
    <definedName name="_xlnm.Print_Area" localSheetId="23">假设开发法!$A$1:$K$32</definedName>
    <definedName name="_xlnm.Print_Area" localSheetId="20">结果表!$A$1:$I$127</definedName>
    <definedName name="_xlnm.Print_Area" localSheetId="26">'收益法 (元)'!$A$1:$F$43,'收益法 (元)'!$H$3:$M$29,'收益法 (元)'!$A$45:$F$71,'收益法 (元)'!$I$46:$N$65</definedName>
    <definedName name="_xlnm.Print_Area" localSheetId="28">'收益法（汇总）'!$A$1:$F$13</definedName>
    <definedName name="_xlnm.Print_Area" localSheetId="24">'收益法-仓储'!$A$1:$F$43,'收益法-仓储'!$H$3:$M$29,'收益法-仓储'!$A$46:$F$71,'收益法-仓储'!$I$46:$N$65</definedName>
    <definedName name="_xlnm.Print_Area" localSheetId="25">'收益法-地下车库'!$A$1:$F$43,'收益法-地下车库'!$H$3:$M$29,'收益法-地下车库'!$A$46:$F$71,'收益法-地下车库'!$I$46:$N$65</definedName>
    <definedName name="_xlnm.Print_Area" localSheetId="16">'数据-汇总表'!$A$1:$P$32</definedName>
    <definedName name="_xlnm.Print_Area" localSheetId="38">'土地比较法-工业'!$A$1:$K$61,'土地比较法-工业'!$A$64:$M$121</definedName>
    <definedName name="_xlnm.Print_Area" localSheetId="37">'土地比较法-住宅、综合'!$A$1:$K$65,'土地比较法-住宅、综合'!$A$68:$M$131</definedName>
    <definedName name="_xlnm.Print_Area" localSheetId="19">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 localSheetId="30">'比较法-合院'!$B$88:$M$88</definedName>
    <definedName name="住宅朝向" localSheetId="29">'比较法-联排'!$B$88:$M$88</definedName>
    <definedName name="住宅朝向">'比较法-叠拼'!$B$88:$M$88</definedName>
    <definedName name="住宅房型" localSheetId="30">'比较法-合院'!$B$118:$M$118</definedName>
    <definedName name="住宅房型" localSheetId="29">'比较法-联排'!$B$118:$M$118</definedName>
    <definedName name="住宅房型">'比较法-叠拼'!$B$118:$M$118</definedName>
    <definedName name="住宅公共部分装修" localSheetId="30">'比较法-合院'!$B$109:$M$109</definedName>
    <definedName name="住宅公共部分装修" localSheetId="29">'比较法-联排'!$B$109:$M$109</definedName>
    <definedName name="住宅公共部分装修">'比较法-叠拼'!$B$109:$M$109</definedName>
    <definedName name="住宅基础设施水平" localSheetId="30">'比较法-合院'!$B$116:$M$116</definedName>
    <definedName name="住宅基础设施水平" localSheetId="29">'比较法-联排'!$B$116:$M$116</definedName>
    <definedName name="住宅基础设施水平">'比较法-叠拼'!$B$116:$M$116</definedName>
    <definedName name="住宅建筑结构" localSheetId="30">'比较法-合院'!$B$105:$M$105</definedName>
    <definedName name="住宅建筑结构" localSheetId="29">'比较法-联排'!$B$105:$M$105</definedName>
    <definedName name="住宅建筑结构">'比较法-叠拼'!$B$105:$M$105</definedName>
    <definedName name="住宅建筑类型" localSheetId="30">'比较法-合院'!$B$100:$M$100</definedName>
    <definedName name="住宅建筑类型" localSheetId="29">'比较法-联排'!$B$100:$M$100</definedName>
    <definedName name="住宅建筑类型">'比较法-叠拼'!$B$100:$M$100</definedName>
    <definedName name="住宅建筑品质" localSheetId="30">'比较法-合院'!$B$107:$M$107</definedName>
    <definedName name="住宅建筑品质" localSheetId="29">'比较法-联排'!$B$107:$M$107</definedName>
    <definedName name="住宅建筑品质">'比较法-叠拼'!$B$107:$M$107</definedName>
    <definedName name="住宅交易情况" localSheetId="30">'比较法-合院'!$A$61:$M$61</definedName>
    <definedName name="住宅交易情况" localSheetId="29">'比较法-联排'!$A$61:$M$61</definedName>
    <definedName name="住宅交易情况">'比较法-叠拼'!$A$61:$M$61</definedName>
    <definedName name="住宅楼层" localSheetId="30">'比较法-合院'!$B$86:$M$86</definedName>
    <definedName name="住宅楼层" localSheetId="29">'比较法-联排'!$B$86:$M$86</definedName>
    <definedName name="住宅楼层">'比较法-叠拼'!$B$86:$M$86</definedName>
    <definedName name="住宅内部装修" localSheetId="30">'比较法-合院'!$B$122:$M$122</definedName>
    <definedName name="住宅内部装修" localSheetId="29">'比较法-联排'!$B$122:$M$122</definedName>
    <definedName name="住宅内部装修">'比较法-叠拼'!$B$122:$M$122</definedName>
    <definedName name="住宅物业管理" localSheetId="30">'比较法-合院'!$B$114:$M$114</definedName>
    <definedName name="住宅物业管理" localSheetId="29">'比较法-联排'!$B$114:$M$114</definedName>
    <definedName name="住宅物业管理">'比较法-叠拼'!$B$114:$M$114</definedName>
    <definedName name="住宅用途" localSheetId="30">'比较法-合院'!$B$63:$M$63</definedName>
    <definedName name="住宅用途" localSheetId="29">'比较法-联排'!$B$63:$M$63</definedName>
    <definedName name="住宅用途">'比较法-叠拼'!$B$63:$M$63</definedName>
    <definedName name="住宅主力户型面积" localSheetId="30">'比较法-合院'!$B$120:$M$120</definedName>
    <definedName name="住宅主力户型面积" localSheetId="29">'比较法-联排'!$B$120:$M$120</definedName>
    <definedName name="住宅主力户型面积">'比较法-叠拼'!$B$120:$M$120</definedName>
    <definedName name="注册房地产估价师">估价师及机构信息!$A$3:$A$16</definedName>
  </definedNames>
  <calcPr calcId="144525"/>
  <fileRecoveryPr autoRecover="0"/>
</workbook>
</file>

<file path=xl/calcChain.xml><?xml version="1.0" encoding="utf-8"?>
<calcChain xmlns="http://schemas.openxmlformats.org/spreadsheetml/2006/main">
  <c r="P20" i="81" l="1"/>
  <c r="Q47" i="81"/>
  <c r="D62" i="81" s="1"/>
  <c r="E5" i="74" l="1"/>
  <c r="E117" i="39" l="1"/>
  <c r="F117" i="39" s="1"/>
  <c r="G117" i="39" s="1"/>
  <c r="D117" i="39"/>
  <c r="C59" i="81" l="1"/>
  <c r="C58" i="81"/>
  <c r="C66" i="81" l="1"/>
  <c r="C488" i="80"/>
  <c r="B14" i="74" l="1"/>
  <c r="L10" i="1"/>
  <c r="L9" i="1"/>
  <c r="L8" i="1"/>
  <c r="Q72" i="85"/>
  <c r="Q59" i="85"/>
  <c r="K59" i="85"/>
  <c r="P74" i="85" s="1"/>
  <c r="F59" i="85"/>
  <c r="Q58" i="85"/>
  <c r="Q51" i="85"/>
  <c r="J50" i="85"/>
  <c r="J51" i="85" s="1"/>
  <c r="M47" i="85"/>
  <c r="D46" i="85"/>
  <c r="F34" i="85"/>
  <c r="F62" i="85" s="1"/>
  <c r="F33" i="85"/>
  <c r="F61" i="85" s="1"/>
  <c r="F32" i="85"/>
  <c r="F60" i="85" s="1"/>
  <c r="F31" i="85"/>
  <c r="F28" i="85"/>
  <c r="C28" i="85" s="1"/>
  <c r="F23" i="85"/>
  <c r="D23" i="85" s="1"/>
  <c r="F21" i="85"/>
  <c r="M20" i="85"/>
  <c r="F20" i="85"/>
  <c r="M19" i="85"/>
  <c r="M18" i="85"/>
  <c r="F18" i="85"/>
  <c r="M17" i="85"/>
  <c r="F17" i="85"/>
  <c r="F15" i="85"/>
  <c r="G1" i="85"/>
  <c r="C145" i="84"/>
  <c r="J142" i="84"/>
  <c r="J140" i="84"/>
  <c r="K145" i="84" s="1"/>
  <c r="K139" i="84"/>
  <c r="B130" i="84"/>
  <c r="B128" i="84"/>
  <c r="B126" i="84"/>
  <c r="D125" i="84"/>
  <c r="E125" i="84" s="1"/>
  <c r="F125" i="84" s="1"/>
  <c r="G125" i="84" s="1"/>
  <c r="D123" i="84"/>
  <c r="E123" i="84" s="1"/>
  <c r="F123" i="84" s="1"/>
  <c r="G123" i="84" s="1"/>
  <c r="H123" i="84" s="1"/>
  <c r="I123" i="84" s="1"/>
  <c r="J123" i="84" s="1"/>
  <c r="K123" i="84" s="1"/>
  <c r="L123" i="84" s="1"/>
  <c r="M123" i="84" s="1"/>
  <c r="D119" i="84"/>
  <c r="E119" i="84" s="1"/>
  <c r="F119" i="84" s="1"/>
  <c r="G119" i="84" s="1"/>
  <c r="H119" i="84" s="1"/>
  <c r="I119" i="84" s="1"/>
  <c r="J119" i="84" s="1"/>
  <c r="K119" i="84" s="1"/>
  <c r="L119" i="84" s="1"/>
  <c r="M119" i="84" s="1"/>
  <c r="D117" i="84"/>
  <c r="E117" i="84" s="1"/>
  <c r="F117" i="84" s="1"/>
  <c r="G117" i="84" s="1"/>
  <c r="D115" i="84"/>
  <c r="E115" i="84" s="1"/>
  <c r="F115" i="84" s="1"/>
  <c r="G115" i="84" s="1"/>
  <c r="H115" i="84" s="1"/>
  <c r="I115" i="84" s="1"/>
  <c r="J115" i="84" s="1"/>
  <c r="K115" i="84" s="1"/>
  <c r="L115" i="84" s="1"/>
  <c r="M115" i="84" s="1"/>
  <c r="E113" i="84"/>
  <c r="F113" i="84" s="1"/>
  <c r="G113" i="84" s="1"/>
  <c r="H113" i="84" s="1"/>
  <c r="D113" i="84"/>
  <c r="H111" i="84"/>
  <c r="G111" i="84"/>
  <c r="F111" i="84"/>
  <c r="E111" i="84"/>
  <c r="D111" i="84"/>
  <c r="C111" i="84"/>
  <c r="E110" i="84"/>
  <c r="F110" i="84" s="1"/>
  <c r="G110" i="84" s="1"/>
  <c r="H110" i="84" s="1"/>
  <c r="I110" i="84" s="1"/>
  <c r="J110" i="84" s="1"/>
  <c r="K110" i="84" s="1"/>
  <c r="L110" i="84" s="1"/>
  <c r="M110" i="84" s="1"/>
  <c r="D110" i="84"/>
  <c r="E108" i="84"/>
  <c r="F108" i="84" s="1"/>
  <c r="G108" i="84" s="1"/>
  <c r="H108" i="84" s="1"/>
  <c r="I108" i="84" s="1"/>
  <c r="J108" i="84" s="1"/>
  <c r="K108" i="84" s="1"/>
  <c r="L108" i="84" s="1"/>
  <c r="M108" i="84" s="1"/>
  <c r="D108" i="84"/>
  <c r="E106" i="84"/>
  <c r="F106" i="84" s="1"/>
  <c r="G106" i="84" s="1"/>
  <c r="H106" i="84" s="1"/>
  <c r="I106" i="84" s="1"/>
  <c r="J106" i="84" s="1"/>
  <c r="K106" i="84" s="1"/>
  <c r="L106" i="84" s="1"/>
  <c r="M106" i="84" s="1"/>
  <c r="D106" i="84"/>
  <c r="E104" i="84"/>
  <c r="F104" i="84" s="1"/>
  <c r="G104" i="84" s="1"/>
  <c r="D104" i="84"/>
  <c r="E103" i="84"/>
  <c r="F103" i="84" s="1"/>
  <c r="D103" i="84"/>
  <c r="M102" i="84"/>
  <c r="L102" i="84"/>
  <c r="K102" i="84"/>
  <c r="J102" i="84"/>
  <c r="I102" i="84"/>
  <c r="H102" i="84"/>
  <c r="C102" i="84"/>
  <c r="D101" i="84"/>
  <c r="E101" i="84" s="1"/>
  <c r="F101" i="84" s="1"/>
  <c r="G101" i="84" s="1"/>
  <c r="H101" i="84" s="1"/>
  <c r="I101" i="84" s="1"/>
  <c r="J101" i="84" s="1"/>
  <c r="K101" i="84" s="1"/>
  <c r="L101" i="84" s="1"/>
  <c r="M101" i="84" s="1"/>
  <c r="B98" i="84"/>
  <c r="B96" i="84"/>
  <c r="B94" i="84"/>
  <c r="B92" i="84"/>
  <c r="B90" i="84"/>
  <c r="E89" i="84"/>
  <c r="F89" i="84" s="1"/>
  <c r="G89" i="84" s="1"/>
  <c r="H89" i="84" s="1"/>
  <c r="I89" i="84" s="1"/>
  <c r="J89" i="84" s="1"/>
  <c r="K89" i="84" s="1"/>
  <c r="L89" i="84" s="1"/>
  <c r="M89" i="84" s="1"/>
  <c r="D89" i="84"/>
  <c r="M87" i="84"/>
  <c r="L87" i="84"/>
  <c r="K87" i="84"/>
  <c r="J87" i="84"/>
  <c r="I87" i="84"/>
  <c r="H87" i="84"/>
  <c r="G87" i="84"/>
  <c r="F87" i="84"/>
  <c r="E87" i="84"/>
  <c r="D87" i="84"/>
  <c r="E85" i="84"/>
  <c r="F85" i="84" s="1"/>
  <c r="G85" i="84" s="1"/>
  <c r="D85" i="84"/>
  <c r="E83" i="84"/>
  <c r="F83" i="84" s="1"/>
  <c r="G83" i="84" s="1"/>
  <c r="D83" i="84"/>
  <c r="E81" i="84"/>
  <c r="F81" i="84" s="1"/>
  <c r="G81" i="84" s="1"/>
  <c r="D81" i="84"/>
  <c r="E79" i="84"/>
  <c r="F79" i="84" s="1"/>
  <c r="G79" i="84" s="1"/>
  <c r="D79" i="84"/>
  <c r="D77" i="84"/>
  <c r="E77" i="84" s="1"/>
  <c r="B74" i="84"/>
  <c r="B72" i="84"/>
  <c r="B70" i="84"/>
  <c r="D69" i="84"/>
  <c r="E69" i="84" s="1"/>
  <c r="F69" i="84" s="1"/>
  <c r="G69" i="84" s="1"/>
  <c r="H69" i="84" s="1"/>
  <c r="I69" i="84" s="1"/>
  <c r="J69" i="84" s="1"/>
  <c r="K69" i="84" s="1"/>
  <c r="L69" i="84" s="1"/>
  <c r="M69" i="84" s="1"/>
  <c r="E68" i="84"/>
  <c r="F68" i="84" s="1"/>
  <c r="D68" i="84"/>
  <c r="M67" i="84"/>
  <c r="L67" i="84"/>
  <c r="K67" i="84"/>
  <c r="C67" i="84"/>
  <c r="C63" i="84"/>
  <c r="I54" i="84"/>
  <c r="J54" i="84" s="1"/>
  <c r="G54" i="84"/>
  <c r="H54" i="84" s="1"/>
  <c r="E54" i="84"/>
  <c r="F54" i="84" s="1"/>
  <c r="P49" i="84"/>
  <c r="P48" i="84"/>
  <c r="K48" i="84"/>
  <c r="V47" i="84"/>
  <c r="T47" i="84"/>
  <c r="R47" i="84"/>
  <c r="P47" i="84"/>
  <c r="Q46" i="84"/>
  <c r="Z46" i="84" s="1"/>
  <c r="J46" i="84"/>
  <c r="AC46" i="84" s="1"/>
  <c r="H46" i="84"/>
  <c r="AB46" i="84" s="1"/>
  <c r="F46" i="84"/>
  <c r="AA46" i="84" s="1"/>
  <c r="Q45" i="84"/>
  <c r="Z45" i="84" s="1"/>
  <c r="J45" i="84"/>
  <c r="AC45" i="84" s="1"/>
  <c r="H45" i="84"/>
  <c r="AB45" i="84" s="1"/>
  <c r="F45" i="84"/>
  <c r="AA45" i="84" s="1"/>
  <c r="Q44" i="84"/>
  <c r="Z44" i="84" s="1"/>
  <c r="J44" i="84"/>
  <c r="AC44" i="84" s="1"/>
  <c r="H44" i="84"/>
  <c r="AB44" i="84" s="1"/>
  <c r="F44" i="84"/>
  <c r="AA44" i="84" s="1"/>
  <c r="Q43" i="84"/>
  <c r="Z43" i="84" s="1"/>
  <c r="J43" i="84"/>
  <c r="AC43" i="84" s="1"/>
  <c r="H43" i="84"/>
  <c r="AB43" i="84" s="1"/>
  <c r="F43" i="84"/>
  <c r="AA43" i="84" s="1"/>
  <c r="Q42" i="84"/>
  <c r="Z42" i="84" s="1"/>
  <c r="J42" i="84"/>
  <c r="AC42" i="84" s="1"/>
  <c r="H42" i="84"/>
  <c r="AB42" i="84" s="1"/>
  <c r="F42" i="84"/>
  <c r="AA42" i="84" s="1"/>
  <c r="Q41" i="84"/>
  <c r="Z41" i="84" s="1"/>
  <c r="J41" i="84"/>
  <c r="AC41" i="84" s="1"/>
  <c r="H41" i="84"/>
  <c r="AB41" i="84" s="1"/>
  <c r="F41" i="84"/>
  <c r="AA41" i="84" s="1"/>
  <c r="Q40" i="84"/>
  <c r="Z40" i="84" s="1"/>
  <c r="J40" i="84"/>
  <c r="AC40" i="84" s="1"/>
  <c r="H40" i="84"/>
  <c r="AB40" i="84" s="1"/>
  <c r="F40" i="84"/>
  <c r="AA40" i="84" s="1"/>
  <c r="Q39" i="84"/>
  <c r="Z39" i="84" s="1"/>
  <c r="J39" i="84"/>
  <c r="AC39" i="84" s="1"/>
  <c r="H39" i="84"/>
  <c r="AB39" i="84" s="1"/>
  <c r="F39" i="84"/>
  <c r="AA39" i="84" s="1"/>
  <c r="Q38" i="84"/>
  <c r="Z38" i="84" s="1"/>
  <c r="J38" i="84"/>
  <c r="AC38" i="84" s="1"/>
  <c r="H38" i="84"/>
  <c r="AB38" i="84" s="1"/>
  <c r="F38" i="84"/>
  <c r="AA38" i="84" s="1"/>
  <c r="Q37" i="84"/>
  <c r="Z37" i="84" s="1"/>
  <c r="J37" i="84"/>
  <c r="AC37" i="84" s="1"/>
  <c r="H37" i="84"/>
  <c r="AB37" i="84" s="1"/>
  <c r="F37" i="84"/>
  <c r="AA37" i="84" s="1"/>
  <c r="Q36" i="84"/>
  <c r="Z36" i="84" s="1"/>
  <c r="J36" i="84"/>
  <c r="AC36" i="84" s="1"/>
  <c r="H36" i="84"/>
  <c r="AB36" i="84" s="1"/>
  <c r="F36" i="84"/>
  <c r="AA36" i="84" s="1"/>
  <c r="Q35" i="84"/>
  <c r="Z35" i="84" s="1"/>
  <c r="J35" i="84"/>
  <c r="AC35" i="84" s="1"/>
  <c r="H35" i="84"/>
  <c r="AB35" i="84" s="1"/>
  <c r="F35" i="84"/>
  <c r="AA35" i="84" s="1"/>
  <c r="Q34" i="84"/>
  <c r="Z34" i="84" s="1"/>
  <c r="J34" i="84"/>
  <c r="AC34" i="84" s="1"/>
  <c r="H34" i="84"/>
  <c r="AB34" i="84" s="1"/>
  <c r="F34" i="84"/>
  <c r="AA34" i="84" s="1"/>
  <c r="Q33" i="84"/>
  <c r="Z33" i="84" s="1"/>
  <c r="C33" i="84"/>
  <c r="J33" i="84" s="1"/>
  <c r="Q32" i="84"/>
  <c r="Z32" i="84" s="1"/>
  <c r="J32" i="84"/>
  <c r="AC32" i="84" s="1"/>
  <c r="H32" i="84"/>
  <c r="AB32" i="84" s="1"/>
  <c r="F32" i="84"/>
  <c r="AA32" i="84" s="1"/>
  <c r="Q31" i="84"/>
  <c r="Z31" i="84" s="1"/>
  <c r="J31" i="84"/>
  <c r="AC31" i="84" s="1"/>
  <c r="H31" i="84"/>
  <c r="AB31" i="84" s="1"/>
  <c r="F31" i="84"/>
  <c r="AA31" i="84" s="1"/>
  <c r="Q30" i="84"/>
  <c r="Z30" i="84" s="1"/>
  <c r="J30" i="84"/>
  <c r="AC30" i="84" s="1"/>
  <c r="H30" i="84"/>
  <c r="AB30" i="84" s="1"/>
  <c r="F30" i="84"/>
  <c r="AA30" i="84" s="1"/>
  <c r="Q29" i="84"/>
  <c r="Z29" i="84" s="1"/>
  <c r="J29" i="84"/>
  <c r="AC29" i="84" s="1"/>
  <c r="H29" i="84"/>
  <c r="AB29" i="84" s="1"/>
  <c r="F29" i="84"/>
  <c r="AA29" i="84" s="1"/>
  <c r="Q28" i="84"/>
  <c r="Z28" i="84" s="1"/>
  <c r="J28" i="84"/>
  <c r="AC28" i="84" s="1"/>
  <c r="H28" i="84"/>
  <c r="AB28" i="84" s="1"/>
  <c r="F28" i="84"/>
  <c r="AA28" i="84" s="1"/>
  <c r="Q27" i="84"/>
  <c r="Z27" i="84" s="1"/>
  <c r="J27" i="84"/>
  <c r="AC27" i="84" s="1"/>
  <c r="H27" i="84"/>
  <c r="AB27" i="84" s="1"/>
  <c r="F27" i="84"/>
  <c r="AA27" i="84" s="1"/>
  <c r="Q26" i="84"/>
  <c r="Z26" i="84" s="1"/>
  <c r="J26" i="84"/>
  <c r="AC26" i="84" s="1"/>
  <c r="H26" i="84"/>
  <c r="AB26" i="84" s="1"/>
  <c r="F26" i="84"/>
  <c r="AA26" i="84" s="1"/>
  <c r="Q25" i="84"/>
  <c r="Z25" i="84" s="1"/>
  <c r="J25" i="84"/>
  <c r="AC25" i="84" s="1"/>
  <c r="H25" i="84"/>
  <c r="AB25" i="84" s="1"/>
  <c r="F25" i="84"/>
  <c r="G24" i="84"/>
  <c r="C24" i="84"/>
  <c r="Q23" i="84"/>
  <c r="Z23" i="84" s="1"/>
  <c r="J23" i="84"/>
  <c r="AC23" i="84" s="1"/>
  <c r="H23" i="84"/>
  <c r="AB23" i="84" s="1"/>
  <c r="F23" i="84"/>
  <c r="AA23" i="84" s="1"/>
  <c r="C23" i="84"/>
  <c r="I22" i="84"/>
  <c r="G22" i="84"/>
  <c r="E22" i="84"/>
  <c r="C22" i="84"/>
  <c r="Q21" i="84"/>
  <c r="Z21" i="84" s="1"/>
  <c r="J21" i="84"/>
  <c r="AC21" i="84" s="1"/>
  <c r="H21" i="84"/>
  <c r="AB21" i="84" s="1"/>
  <c r="F21" i="84"/>
  <c r="AA21" i="84" s="1"/>
  <c r="C21" i="84"/>
  <c r="I20" i="84"/>
  <c r="C20" i="84"/>
  <c r="Q19" i="84"/>
  <c r="Z19" i="84" s="1"/>
  <c r="J19" i="84"/>
  <c r="AC19" i="84" s="1"/>
  <c r="H19" i="84"/>
  <c r="AB19" i="84" s="1"/>
  <c r="F19" i="84"/>
  <c r="AA19" i="84" s="1"/>
  <c r="C19" i="84"/>
  <c r="I18" i="84"/>
  <c r="J17" i="84" s="1"/>
  <c r="G18" i="84"/>
  <c r="C18" i="84"/>
  <c r="F17" i="84" s="1"/>
  <c r="Q17" i="84"/>
  <c r="Z17" i="84" s="1"/>
  <c r="H17" i="84"/>
  <c r="AB17" i="84" s="1"/>
  <c r="C17" i="84"/>
  <c r="G16" i="84"/>
  <c r="E16" i="84"/>
  <c r="C16" i="84"/>
  <c r="Q15" i="84"/>
  <c r="Z15" i="84" s="1"/>
  <c r="C15" i="84"/>
  <c r="Q14" i="84"/>
  <c r="Z14" i="84" s="1"/>
  <c r="J14" i="84"/>
  <c r="AC14" i="84" s="1"/>
  <c r="H14" i="84"/>
  <c r="AB14" i="84" s="1"/>
  <c r="F14" i="84"/>
  <c r="AA14" i="84" s="1"/>
  <c r="Q13" i="84"/>
  <c r="Z13" i="84" s="1"/>
  <c r="J13" i="84"/>
  <c r="AC13" i="84" s="1"/>
  <c r="H13" i="84"/>
  <c r="AB13" i="84" s="1"/>
  <c r="F13" i="84"/>
  <c r="AA13" i="84" s="1"/>
  <c r="Q12" i="84"/>
  <c r="Z12" i="84" s="1"/>
  <c r="J12" i="84"/>
  <c r="AC12" i="84" s="1"/>
  <c r="H12" i="84"/>
  <c r="AB12" i="84" s="1"/>
  <c r="F12" i="84"/>
  <c r="AA12" i="84" s="1"/>
  <c r="Q11" i="84"/>
  <c r="Z11" i="84" s="1"/>
  <c r="Q10" i="84"/>
  <c r="Z10" i="84" s="1"/>
  <c r="J10" i="84"/>
  <c r="AC10" i="84" s="1"/>
  <c r="H10" i="84"/>
  <c r="AB10" i="84" s="1"/>
  <c r="F10" i="84"/>
  <c r="AA10" i="84" s="1"/>
  <c r="Q9" i="84"/>
  <c r="Z9" i="84" s="1"/>
  <c r="J9" i="84"/>
  <c r="AC9" i="84" s="1"/>
  <c r="H9" i="84"/>
  <c r="AB9" i="84" s="1"/>
  <c r="F9" i="84"/>
  <c r="AA9" i="84" s="1"/>
  <c r="W8" i="84"/>
  <c r="S8" i="84"/>
  <c r="J8" i="84"/>
  <c r="AC8" i="84" s="1"/>
  <c r="H8" i="84"/>
  <c r="U8" i="84" s="1"/>
  <c r="F8" i="84"/>
  <c r="AA8" i="84" s="1"/>
  <c r="J7" i="84"/>
  <c r="W7" i="84" s="1"/>
  <c r="F7" i="84"/>
  <c r="S7" i="84" s="1"/>
  <c r="C7" i="84"/>
  <c r="C58" i="84" s="1"/>
  <c r="D58" i="84" s="1"/>
  <c r="E58" i="84" s="1"/>
  <c r="F58" i="84" s="1"/>
  <c r="G58" i="84" s="1"/>
  <c r="H58" i="84" s="1"/>
  <c r="I58" i="84" s="1"/>
  <c r="J58" i="84" s="1"/>
  <c r="K58" i="84" s="1"/>
  <c r="L58" i="84" s="1"/>
  <c r="M58" i="84" s="1"/>
  <c r="N58" i="84" s="1"/>
  <c r="O58" i="84" s="1"/>
  <c r="D3" i="84"/>
  <c r="C145" i="83"/>
  <c r="J142" i="83"/>
  <c r="J140" i="83"/>
  <c r="K145" i="83" s="1"/>
  <c r="K139" i="83"/>
  <c r="K143" i="83" s="1"/>
  <c r="B130" i="83"/>
  <c r="B128" i="83"/>
  <c r="B126" i="83"/>
  <c r="D125" i="83"/>
  <c r="E125" i="83" s="1"/>
  <c r="F125" i="83" s="1"/>
  <c r="G125" i="83" s="1"/>
  <c r="D123" i="83"/>
  <c r="E123" i="83" s="1"/>
  <c r="F123" i="83" s="1"/>
  <c r="G123" i="83" s="1"/>
  <c r="H123" i="83" s="1"/>
  <c r="I123" i="83" s="1"/>
  <c r="J123" i="83" s="1"/>
  <c r="K123" i="83" s="1"/>
  <c r="L123" i="83" s="1"/>
  <c r="M123" i="83" s="1"/>
  <c r="D119" i="83"/>
  <c r="E119" i="83" s="1"/>
  <c r="F119" i="83" s="1"/>
  <c r="G119" i="83" s="1"/>
  <c r="H119" i="83" s="1"/>
  <c r="I119" i="83" s="1"/>
  <c r="J119" i="83" s="1"/>
  <c r="K119" i="83" s="1"/>
  <c r="L119" i="83" s="1"/>
  <c r="M119" i="83" s="1"/>
  <c r="D117" i="83"/>
  <c r="E117" i="83" s="1"/>
  <c r="F117" i="83" s="1"/>
  <c r="G117" i="83" s="1"/>
  <c r="D115" i="83"/>
  <c r="E115" i="83" s="1"/>
  <c r="F115" i="83" s="1"/>
  <c r="G115" i="83" s="1"/>
  <c r="H115" i="83" s="1"/>
  <c r="I115" i="83" s="1"/>
  <c r="J115" i="83" s="1"/>
  <c r="K115" i="83" s="1"/>
  <c r="L115" i="83" s="1"/>
  <c r="M115" i="83" s="1"/>
  <c r="E113" i="83"/>
  <c r="F113" i="83" s="1"/>
  <c r="G113" i="83" s="1"/>
  <c r="H113" i="83" s="1"/>
  <c r="D113" i="83"/>
  <c r="H111" i="83"/>
  <c r="G111" i="83"/>
  <c r="F111" i="83"/>
  <c r="E111" i="83"/>
  <c r="D111" i="83"/>
  <c r="C111" i="83"/>
  <c r="D110" i="83"/>
  <c r="E110" i="83" s="1"/>
  <c r="F110" i="83" s="1"/>
  <c r="G110" i="83" s="1"/>
  <c r="H110" i="83" s="1"/>
  <c r="I110" i="83" s="1"/>
  <c r="J110" i="83" s="1"/>
  <c r="K110" i="83" s="1"/>
  <c r="L110" i="83" s="1"/>
  <c r="M110" i="83" s="1"/>
  <c r="D108" i="83"/>
  <c r="E108" i="83" s="1"/>
  <c r="F108" i="83" s="1"/>
  <c r="G108" i="83" s="1"/>
  <c r="H108" i="83" s="1"/>
  <c r="I108" i="83" s="1"/>
  <c r="J108" i="83" s="1"/>
  <c r="K108" i="83" s="1"/>
  <c r="L108" i="83" s="1"/>
  <c r="M108" i="83" s="1"/>
  <c r="D106" i="83"/>
  <c r="E106" i="83" s="1"/>
  <c r="F106" i="83" s="1"/>
  <c r="G106" i="83" s="1"/>
  <c r="H106" i="83" s="1"/>
  <c r="I106" i="83" s="1"/>
  <c r="J106" i="83" s="1"/>
  <c r="K106" i="83" s="1"/>
  <c r="L106" i="83" s="1"/>
  <c r="M106" i="83" s="1"/>
  <c r="D104" i="83"/>
  <c r="E104" i="83" s="1"/>
  <c r="F104" i="83" s="1"/>
  <c r="G104" i="83" s="1"/>
  <c r="D103" i="83"/>
  <c r="E103" i="83" s="1"/>
  <c r="M102" i="83"/>
  <c r="L102" i="83"/>
  <c r="K102" i="83"/>
  <c r="J102" i="83"/>
  <c r="I102" i="83"/>
  <c r="H102" i="83"/>
  <c r="C102" i="83"/>
  <c r="D101" i="83"/>
  <c r="E101" i="83" s="1"/>
  <c r="F101" i="83" s="1"/>
  <c r="G101" i="83" s="1"/>
  <c r="H101" i="83" s="1"/>
  <c r="I101" i="83" s="1"/>
  <c r="J101" i="83" s="1"/>
  <c r="K101" i="83" s="1"/>
  <c r="L101" i="83" s="1"/>
  <c r="M101" i="83" s="1"/>
  <c r="B98" i="83"/>
  <c r="B96" i="83"/>
  <c r="B94" i="83"/>
  <c r="B92" i="83"/>
  <c r="B90" i="83"/>
  <c r="D89" i="83"/>
  <c r="E89" i="83" s="1"/>
  <c r="F89" i="83" s="1"/>
  <c r="G89" i="83" s="1"/>
  <c r="H89" i="83" s="1"/>
  <c r="I89" i="83" s="1"/>
  <c r="J89" i="83" s="1"/>
  <c r="K89" i="83" s="1"/>
  <c r="L89" i="83" s="1"/>
  <c r="M89" i="83" s="1"/>
  <c r="M87" i="83"/>
  <c r="L87" i="83"/>
  <c r="K87" i="83"/>
  <c r="J87" i="83"/>
  <c r="I87" i="83"/>
  <c r="H87" i="83"/>
  <c r="G87" i="83"/>
  <c r="F87" i="83"/>
  <c r="E87" i="83"/>
  <c r="D87" i="83"/>
  <c r="D85" i="83"/>
  <c r="E85" i="83" s="1"/>
  <c r="F85" i="83" s="1"/>
  <c r="G85" i="83" s="1"/>
  <c r="D83" i="83"/>
  <c r="E83" i="83" s="1"/>
  <c r="F83" i="83" s="1"/>
  <c r="G83" i="83" s="1"/>
  <c r="D81" i="83"/>
  <c r="E81" i="83" s="1"/>
  <c r="F81" i="83" s="1"/>
  <c r="G81" i="83" s="1"/>
  <c r="D79" i="83"/>
  <c r="E79" i="83" s="1"/>
  <c r="F79" i="83" s="1"/>
  <c r="G79" i="83" s="1"/>
  <c r="D77" i="83"/>
  <c r="E77" i="83" s="1"/>
  <c r="F77" i="83" s="1"/>
  <c r="G77" i="83" s="1"/>
  <c r="B74" i="83"/>
  <c r="B72" i="83"/>
  <c r="B70" i="83"/>
  <c r="D69" i="83"/>
  <c r="E69" i="83" s="1"/>
  <c r="F69" i="83" s="1"/>
  <c r="G69" i="83" s="1"/>
  <c r="H69" i="83" s="1"/>
  <c r="I69" i="83" s="1"/>
  <c r="J69" i="83" s="1"/>
  <c r="K69" i="83" s="1"/>
  <c r="L69" i="83" s="1"/>
  <c r="M69" i="83" s="1"/>
  <c r="D68" i="83"/>
  <c r="E68" i="83" s="1"/>
  <c r="M67" i="83"/>
  <c r="L67" i="83"/>
  <c r="K67" i="83"/>
  <c r="C67" i="83"/>
  <c r="C63" i="83"/>
  <c r="I54" i="83"/>
  <c r="J54" i="83" s="1"/>
  <c r="G54" i="83"/>
  <c r="H54" i="83" s="1"/>
  <c r="E54" i="83"/>
  <c r="F54" i="83" s="1"/>
  <c r="P49" i="83"/>
  <c r="P48" i="83"/>
  <c r="K48" i="83"/>
  <c r="V47" i="83"/>
  <c r="T47" i="83"/>
  <c r="R47" i="83"/>
  <c r="P47" i="83"/>
  <c r="AC46" i="83"/>
  <c r="Q46" i="83"/>
  <c r="Z46" i="83" s="1"/>
  <c r="J46" i="83"/>
  <c r="W46" i="83" s="1"/>
  <c r="H46" i="83"/>
  <c r="AB46" i="83" s="1"/>
  <c r="F46" i="83"/>
  <c r="AA46" i="83" s="1"/>
  <c r="Q45" i="83"/>
  <c r="Z45" i="83" s="1"/>
  <c r="J45" i="83"/>
  <c r="AC45" i="83" s="1"/>
  <c r="H45" i="83"/>
  <c r="AB45" i="83" s="1"/>
  <c r="F45" i="83"/>
  <c r="AA45" i="83" s="1"/>
  <c r="Q44" i="83"/>
  <c r="Z44" i="83" s="1"/>
  <c r="J44" i="83"/>
  <c r="AC44" i="83" s="1"/>
  <c r="H44" i="83"/>
  <c r="AB44" i="83" s="1"/>
  <c r="F44" i="83"/>
  <c r="AA44" i="83" s="1"/>
  <c r="Q43" i="83"/>
  <c r="Z43" i="83" s="1"/>
  <c r="J43" i="83"/>
  <c r="AC43" i="83" s="1"/>
  <c r="H43" i="83"/>
  <c r="AB43" i="83" s="1"/>
  <c r="F43" i="83"/>
  <c r="AA43" i="83" s="1"/>
  <c r="Q42" i="83"/>
  <c r="Z42" i="83" s="1"/>
  <c r="J42" i="83"/>
  <c r="AC42" i="83" s="1"/>
  <c r="H42" i="83"/>
  <c r="AB42" i="83" s="1"/>
  <c r="F42" i="83"/>
  <c r="AA42" i="83" s="1"/>
  <c r="Q41" i="83"/>
  <c r="Z41" i="83" s="1"/>
  <c r="J41" i="83"/>
  <c r="AC41" i="83" s="1"/>
  <c r="H41" i="83"/>
  <c r="AB41" i="83" s="1"/>
  <c r="F41" i="83"/>
  <c r="AA41" i="83" s="1"/>
  <c r="Q40" i="83"/>
  <c r="Z40" i="83" s="1"/>
  <c r="J40" i="83"/>
  <c r="AC40" i="83" s="1"/>
  <c r="H40" i="83"/>
  <c r="AB40" i="83" s="1"/>
  <c r="F40" i="83"/>
  <c r="AA40" i="83" s="1"/>
  <c r="Q39" i="83"/>
  <c r="Z39" i="83" s="1"/>
  <c r="J39" i="83"/>
  <c r="AC39" i="83" s="1"/>
  <c r="H39" i="83"/>
  <c r="AB39" i="83" s="1"/>
  <c r="F39" i="83"/>
  <c r="AA39" i="83" s="1"/>
  <c r="Q38" i="83"/>
  <c r="Z38" i="83" s="1"/>
  <c r="J38" i="83"/>
  <c r="AC38" i="83" s="1"/>
  <c r="H38" i="83"/>
  <c r="AB38" i="83" s="1"/>
  <c r="F38" i="83"/>
  <c r="AA38" i="83" s="1"/>
  <c r="Q37" i="83"/>
  <c r="Z37" i="83" s="1"/>
  <c r="J37" i="83"/>
  <c r="AC37" i="83" s="1"/>
  <c r="H37" i="83"/>
  <c r="AB37" i="83" s="1"/>
  <c r="F37" i="83"/>
  <c r="AA37" i="83" s="1"/>
  <c r="Q36" i="83"/>
  <c r="Z36" i="83" s="1"/>
  <c r="J36" i="83"/>
  <c r="AC36" i="83" s="1"/>
  <c r="H36" i="83"/>
  <c r="AB36" i="83" s="1"/>
  <c r="F36" i="83"/>
  <c r="AA36" i="83" s="1"/>
  <c r="Q35" i="83"/>
  <c r="Z35" i="83" s="1"/>
  <c r="J35" i="83"/>
  <c r="AC35" i="83" s="1"/>
  <c r="H35" i="83"/>
  <c r="AB35" i="83" s="1"/>
  <c r="F35" i="83"/>
  <c r="AA35" i="83" s="1"/>
  <c r="Q34" i="83"/>
  <c r="Z34" i="83" s="1"/>
  <c r="J34" i="83"/>
  <c r="AC34" i="83" s="1"/>
  <c r="H34" i="83"/>
  <c r="AB34" i="83" s="1"/>
  <c r="F34" i="83"/>
  <c r="AA34" i="83" s="1"/>
  <c r="Q33" i="83"/>
  <c r="Z33" i="83" s="1"/>
  <c r="C33" i="83"/>
  <c r="Q32" i="83"/>
  <c r="Z32" i="83" s="1"/>
  <c r="J32" i="83"/>
  <c r="AC32" i="83" s="1"/>
  <c r="H32" i="83"/>
  <c r="AB32" i="83" s="1"/>
  <c r="F32" i="83"/>
  <c r="AA32" i="83" s="1"/>
  <c r="Q31" i="83"/>
  <c r="Z31" i="83" s="1"/>
  <c r="J31" i="83"/>
  <c r="AC31" i="83" s="1"/>
  <c r="H31" i="83"/>
  <c r="AB31" i="83" s="1"/>
  <c r="F31" i="83"/>
  <c r="AA31" i="83" s="1"/>
  <c r="Q30" i="83"/>
  <c r="Z30" i="83" s="1"/>
  <c r="J30" i="83"/>
  <c r="AC30" i="83" s="1"/>
  <c r="H30" i="83"/>
  <c r="AB30" i="83" s="1"/>
  <c r="F30" i="83"/>
  <c r="AA30" i="83" s="1"/>
  <c r="Q29" i="83"/>
  <c r="Z29" i="83" s="1"/>
  <c r="J29" i="83"/>
  <c r="AC29" i="83" s="1"/>
  <c r="H29" i="83"/>
  <c r="AB29" i="83" s="1"/>
  <c r="F29" i="83"/>
  <c r="AA29" i="83" s="1"/>
  <c r="Q28" i="83"/>
  <c r="Z28" i="83" s="1"/>
  <c r="J28" i="83"/>
  <c r="AC28" i="83" s="1"/>
  <c r="H28" i="83"/>
  <c r="AB28" i="83" s="1"/>
  <c r="F28" i="83"/>
  <c r="AA28" i="83" s="1"/>
  <c r="Q27" i="83"/>
  <c r="Z27" i="83" s="1"/>
  <c r="J27" i="83"/>
  <c r="AC27" i="83" s="1"/>
  <c r="H27" i="83"/>
  <c r="AB27" i="83" s="1"/>
  <c r="F27" i="83"/>
  <c r="AA27" i="83" s="1"/>
  <c r="Q26" i="83"/>
  <c r="Z26" i="83" s="1"/>
  <c r="J26" i="83"/>
  <c r="AC26" i="83" s="1"/>
  <c r="H26" i="83"/>
  <c r="AB26" i="83" s="1"/>
  <c r="F26" i="83"/>
  <c r="AA26" i="83" s="1"/>
  <c r="Q25" i="83"/>
  <c r="Z25" i="83" s="1"/>
  <c r="J25" i="83"/>
  <c r="AC25" i="83" s="1"/>
  <c r="H25" i="83"/>
  <c r="AB25" i="83" s="1"/>
  <c r="F25" i="83"/>
  <c r="AA25" i="83" s="1"/>
  <c r="G24" i="83"/>
  <c r="C24" i="83"/>
  <c r="J23" i="83" s="1"/>
  <c r="Q23" i="83"/>
  <c r="Z23" i="83" s="1"/>
  <c r="H23" i="83"/>
  <c r="AB23" i="83" s="1"/>
  <c r="C23" i="83"/>
  <c r="I22" i="83"/>
  <c r="G22" i="83"/>
  <c r="E22" i="83"/>
  <c r="C22" i="83"/>
  <c r="J21" i="83" s="1"/>
  <c r="Q21" i="83"/>
  <c r="Z21" i="83" s="1"/>
  <c r="H21" i="83"/>
  <c r="AB21" i="83" s="1"/>
  <c r="C21" i="83"/>
  <c r="I20" i="83"/>
  <c r="C20" i="83"/>
  <c r="J19" i="83" s="1"/>
  <c r="Q19" i="83"/>
  <c r="Z19" i="83" s="1"/>
  <c r="H19" i="83"/>
  <c r="AB19" i="83" s="1"/>
  <c r="C19" i="83"/>
  <c r="I18" i="83"/>
  <c r="G18" i="83"/>
  <c r="H17" i="83" s="1"/>
  <c r="C18" i="83"/>
  <c r="Q17" i="83"/>
  <c r="Z17" i="83" s="1"/>
  <c r="J17" i="83"/>
  <c r="AC17" i="83" s="1"/>
  <c r="F17" i="83"/>
  <c r="AA17" i="83" s="1"/>
  <c r="C17" i="83"/>
  <c r="G16" i="83"/>
  <c r="E16" i="83"/>
  <c r="C16" i="83"/>
  <c r="J15" i="83" s="1"/>
  <c r="Q15" i="83"/>
  <c r="Z15" i="83" s="1"/>
  <c r="H15" i="83"/>
  <c r="AB15" i="83" s="1"/>
  <c r="C15" i="83"/>
  <c r="Q14" i="83"/>
  <c r="Z14" i="83" s="1"/>
  <c r="J14" i="83"/>
  <c r="AC14" i="83" s="1"/>
  <c r="H14" i="83"/>
  <c r="AB14" i="83" s="1"/>
  <c r="F14" i="83"/>
  <c r="AA14" i="83" s="1"/>
  <c r="Q13" i="83"/>
  <c r="Z13" i="83" s="1"/>
  <c r="J13" i="83"/>
  <c r="AC13" i="83" s="1"/>
  <c r="H13" i="83"/>
  <c r="AB13" i="83" s="1"/>
  <c r="F13" i="83"/>
  <c r="AA13" i="83" s="1"/>
  <c r="Q12" i="83"/>
  <c r="Z12" i="83" s="1"/>
  <c r="J12" i="83"/>
  <c r="AC12" i="83" s="1"/>
  <c r="H12" i="83"/>
  <c r="U12" i="83" s="1"/>
  <c r="F12" i="83"/>
  <c r="AA12" i="83" s="1"/>
  <c r="Q11" i="83"/>
  <c r="Z11" i="83" s="1"/>
  <c r="Q10" i="83"/>
  <c r="Z10" i="83" s="1"/>
  <c r="J10" i="83"/>
  <c r="AC10" i="83" s="1"/>
  <c r="H10" i="83"/>
  <c r="AB10" i="83" s="1"/>
  <c r="F10" i="83"/>
  <c r="AA10" i="83" s="1"/>
  <c r="Q9" i="83"/>
  <c r="Z9" i="83" s="1"/>
  <c r="J9" i="83"/>
  <c r="AC9" i="83" s="1"/>
  <c r="H9" i="83"/>
  <c r="AB9" i="83" s="1"/>
  <c r="F9" i="83"/>
  <c r="AA9" i="83" s="1"/>
  <c r="U8" i="83"/>
  <c r="J8" i="83"/>
  <c r="AC8" i="83" s="1"/>
  <c r="H8" i="83"/>
  <c r="AB8" i="83" s="1"/>
  <c r="F8" i="83"/>
  <c r="AA8" i="83" s="1"/>
  <c r="C7" i="83"/>
  <c r="C58" i="83" s="1"/>
  <c r="D58" i="83" s="1"/>
  <c r="E58" i="83" s="1"/>
  <c r="F58" i="83" s="1"/>
  <c r="G58" i="83" s="1"/>
  <c r="H58" i="83" s="1"/>
  <c r="I58" i="83" s="1"/>
  <c r="J58" i="83" s="1"/>
  <c r="K58" i="83" s="1"/>
  <c r="L58" i="83" s="1"/>
  <c r="M58" i="83" s="1"/>
  <c r="N58" i="83" s="1"/>
  <c r="O58" i="83" s="1"/>
  <c r="D3" i="83"/>
  <c r="I20" i="21"/>
  <c r="I18" i="21"/>
  <c r="G16" i="21"/>
  <c r="G18" i="21"/>
  <c r="G24" i="21"/>
  <c r="I22" i="21"/>
  <c r="G22" i="21"/>
  <c r="E22" i="21"/>
  <c r="E16" i="21"/>
  <c r="C33" i="21"/>
  <c r="E104" i="21"/>
  <c r="F104" i="21" s="1"/>
  <c r="G104" i="21" s="1"/>
  <c r="D104" i="21"/>
  <c r="E103" i="21"/>
  <c r="F103" i="21" s="1"/>
  <c r="G103" i="21" s="1"/>
  <c r="D103" i="21"/>
  <c r="C24" i="21"/>
  <c r="C22" i="21"/>
  <c r="C20" i="21"/>
  <c r="C18" i="21"/>
  <c r="C16" i="21"/>
  <c r="I68" i="21"/>
  <c r="J68" i="21" s="1"/>
  <c r="E68" i="21"/>
  <c r="F68" i="21" s="1"/>
  <c r="G68" i="21" s="1"/>
  <c r="H68" i="21" s="1"/>
  <c r="D68" i="21"/>
  <c r="I41" i="39"/>
  <c r="G41" i="39"/>
  <c r="E41" i="39"/>
  <c r="E79" i="39"/>
  <c r="F79" i="39" s="1"/>
  <c r="G79" i="39" s="1"/>
  <c r="H79" i="39" s="1"/>
  <c r="I79" i="39" s="1"/>
  <c r="D79" i="39"/>
  <c r="I38" i="39"/>
  <c r="G38" i="39"/>
  <c r="E38" i="39"/>
  <c r="D116" i="39"/>
  <c r="E116" i="39" s="1"/>
  <c r="F116" i="39" s="1"/>
  <c r="G116" i="39" s="1"/>
  <c r="I11" i="39"/>
  <c r="G11" i="39"/>
  <c r="E11" i="39"/>
  <c r="I46" i="39"/>
  <c r="G46" i="39"/>
  <c r="E46" i="39"/>
  <c r="E70" i="39"/>
  <c r="F70" i="39" s="1"/>
  <c r="D70" i="39"/>
  <c r="I7" i="39"/>
  <c r="G7" i="39"/>
  <c r="E7" i="39"/>
  <c r="I5" i="39"/>
  <c r="G5" i="39"/>
  <c r="E5" i="39"/>
  <c r="AH9" i="1"/>
  <c r="I13" i="3"/>
  <c r="K13" i="3"/>
  <c r="M13" i="3"/>
  <c r="O13" i="3"/>
  <c r="Q13" i="3"/>
  <c r="D65" i="81"/>
  <c r="C65" i="81"/>
  <c r="C64" i="81"/>
  <c r="C63" i="81"/>
  <c r="C62" i="81"/>
  <c r="C61" i="81"/>
  <c r="I54" i="81"/>
  <c r="H54" i="81"/>
  <c r="G54" i="81"/>
  <c r="F54" i="81"/>
  <c r="E54" i="81"/>
  <c r="D54" i="81"/>
  <c r="C54" i="81"/>
  <c r="J53" i="81"/>
  <c r="H53" i="81"/>
  <c r="P52" i="81"/>
  <c r="J52" i="81"/>
  <c r="P51" i="81"/>
  <c r="J51" i="81"/>
  <c r="P50" i="81"/>
  <c r="J50" i="81"/>
  <c r="P49" i="81"/>
  <c r="J49" i="81"/>
  <c r="P48" i="81"/>
  <c r="Q52" i="81" s="1"/>
  <c r="D63" i="81" s="1"/>
  <c r="J48" i="81"/>
  <c r="P47" i="81"/>
  <c r="J47" i="81"/>
  <c r="P46" i="81"/>
  <c r="J46" i="81"/>
  <c r="P45" i="81"/>
  <c r="J45" i="81"/>
  <c r="P44" i="81"/>
  <c r="J44" i="81"/>
  <c r="P43" i="81"/>
  <c r="J43" i="81"/>
  <c r="P42" i="81"/>
  <c r="J42" i="81"/>
  <c r="P41" i="81"/>
  <c r="J41" i="81"/>
  <c r="P40" i="81"/>
  <c r="J40" i="81"/>
  <c r="P39" i="81"/>
  <c r="J39" i="81"/>
  <c r="P38" i="81"/>
  <c r="J38" i="81"/>
  <c r="P37" i="81"/>
  <c r="J37" i="81"/>
  <c r="P36" i="81"/>
  <c r="J36" i="81"/>
  <c r="P35" i="81"/>
  <c r="J35" i="81"/>
  <c r="P34" i="81"/>
  <c r="J34" i="81"/>
  <c r="P33" i="81"/>
  <c r="J33" i="81"/>
  <c r="P32" i="81"/>
  <c r="J32" i="81"/>
  <c r="P31" i="81"/>
  <c r="J31" i="81"/>
  <c r="P30" i="81"/>
  <c r="J30" i="81"/>
  <c r="P29" i="81"/>
  <c r="J29" i="81"/>
  <c r="P28" i="81"/>
  <c r="J28" i="81"/>
  <c r="P27" i="81"/>
  <c r="J27" i="81"/>
  <c r="P26" i="81"/>
  <c r="J26" i="81"/>
  <c r="P25" i="81"/>
  <c r="J25" i="81"/>
  <c r="P24" i="81"/>
  <c r="J24" i="81"/>
  <c r="P23" i="81"/>
  <c r="J23" i="81"/>
  <c r="P22" i="81"/>
  <c r="J22" i="81"/>
  <c r="P21" i="81"/>
  <c r="J21" i="81"/>
  <c r="J20" i="81"/>
  <c r="P19" i="81"/>
  <c r="J19" i="81"/>
  <c r="P18" i="81"/>
  <c r="J18" i="81"/>
  <c r="P17" i="81"/>
  <c r="J17" i="81"/>
  <c r="P16" i="81"/>
  <c r="J16" i="81"/>
  <c r="P15" i="81"/>
  <c r="J15" i="81"/>
  <c r="P14" i="81"/>
  <c r="J14" i="81"/>
  <c r="P13" i="81"/>
  <c r="J13" i="81"/>
  <c r="P12" i="81"/>
  <c r="J12" i="81"/>
  <c r="P11" i="81"/>
  <c r="J11" i="81"/>
  <c r="P10" i="81"/>
  <c r="J10" i="81"/>
  <c r="P9" i="81"/>
  <c r="J9" i="81"/>
  <c r="P8" i="81"/>
  <c r="J8" i="81"/>
  <c r="P7" i="81"/>
  <c r="J7" i="81"/>
  <c r="P6" i="81"/>
  <c r="J6" i="81"/>
  <c r="P5" i="81"/>
  <c r="J5" i="81"/>
  <c r="P4" i="81"/>
  <c r="J4" i="81"/>
  <c r="P3" i="81"/>
  <c r="J3" i="81"/>
  <c r="P2" i="81"/>
  <c r="J2" i="81"/>
  <c r="J54" i="81" s="1"/>
  <c r="Q494" i="80"/>
  <c r="L493" i="80"/>
  <c r="L492" i="80"/>
  <c r="L491" i="80"/>
  <c r="L490" i="80"/>
  <c r="L489" i="80"/>
  <c r="L488" i="80"/>
  <c r="D488" i="80"/>
  <c r="L487" i="80"/>
  <c r="C487" i="80"/>
  <c r="L486" i="80"/>
  <c r="L485" i="80"/>
  <c r="L484" i="80"/>
  <c r="L483" i="80"/>
  <c r="L482" i="80"/>
  <c r="L481" i="80"/>
  <c r="L480" i="80"/>
  <c r="L479" i="80"/>
  <c r="G479" i="80"/>
  <c r="L478" i="80"/>
  <c r="I478" i="80"/>
  <c r="L477" i="80"/>
  <c r="I477" i="80"/>
  <c r="L476" i="80"/>
  <c r="I476" i="80"/>
  <c r="L475" i="80"/>
  <c r="I475" i="80"/>
  <c r="L474" i="80"/>
  <c r="L473" i="80"/>
  <c r="L472" i="80"/>
  <c r="I472" i="80"/>
  <c r="L471" i="80"/>
  <c r="I471" i="80"/>
  <c r="L470" i="80"/>
  <c r="L469" i="80"/>
  <c r="L468" i="80"/>
  <c r="I468" i="80"/>
  <c r="L467" i="80"/>
  <c r="I467" i="80"/>
  <c r="L466" i="80"/>
  <c r="L465" i="80"/>
  <c r="L464" i="80"/>
  <c r="I464" i="80"/>
  <c r="L463" i="80"/>
  <c r="I463" i="80"/>
  <c r="L462" i="80"/>
  <c r="L461" i="80"/>
  <c r="L460" i="80"/>
  <c r="I460" i="80"/>
  <c r="L459" i="80"/>
  <c r="I459" i="80"/>
  <c r="L458" i="80"/>
  <c r="L457" i="80"/>
  <c r="L456" i="80"/>
  <c r="I456" i="80"/>
  <c r="L455" i="80"/>
  <c r="I455" i="80"/>
  <c r="L454" i="80"/>
  <c r="L453" i="80"/>
  <c r="L452" i="80"/>
  <c r="I452" i="80"/>
  <c r="L451" i="80"/>
  <c r="I451" i="80"/>
  <c r="L450" i="80"/>
  <c r="L449" i="80"/>
  <c r="L448" i="80"/>
  <c r="I448" i="80"/>
  <c r="L447" i="80"/>
  <c r="I447" i="80"/>
  <c r="L446" i="80"/>
  <c r="L445" i="80"/>
  <c r="L444" i="80"/>
  <c r="I444" i="80"/>
  <c r="L443" i="80"/>
  <c r="I443" i="80"/>
  <c r="L442" i="80"/>
  <c r="L441" i="80"/>
  <c r="L440" i="80"/>
  <c r="I440" i="80"/>
  <c r="L439" i="80"/>
  <c r="I439" i="80"/>
  <c r="L438" i="80"/>
  <c r="L437" i="80"/>
  <c r="L436" i="80"/>
  <c r="I436" i="80"/>
  <c r="L435" i="80"/>
  <c r="I435" i="80"/>
  <c r="L434" i="80"/>
  <c r="L433" i="80"/>
  <c r="L432" i="80"/>
  <c r="I432" i="80"/>
  <c r="L431" i="80"/>
  <c r="I431" i="80"/>
  <c r="L430" i="80"/>
  <c r="L429" i="80"/>
  <c r="L428" i="80"/>
  <c r="I428" i="80"/>
  <c r="L427" i="80"/>
  <c r="L426" i="80"/>
  <c r="I426" i="80"/>
  <c r="L425" i="80"/>
  <c r="I425" i="80"/>
  <c r="L424" i="80"/>
  <c r="L423" i="80"/>
  <c r="L422" i="80"/>
  <c r="I422" i="80"/>
  <c r="L421" i="80"/>
  <c r="I421" i="80"/>
  <c r="L420" i="80"/>
  <c r="I420" i="80"/>
  <c r="L419" i="80"/>
  <c r="I419" i="80"/>
  <c r="L418" i="80"/>
  <c r="I418" i="80"/>
  <c r="L417" i="80"/>
  <c r="I417" i="80"/>
  <c r="L416" i="80"/>
  <c r="I416" i="80"/>
  <c r="L415" i="80"/>
  <c r="I415" i="80"/>
  <c r="L414" i="80"/>
  <c r="I414" i="80"/>
  <c r="L413" i="80"/>
  <c r="I413" i="80"/>
  <c r="L412" i="80"/>
  <c r="I412" i="80"/>
  <c r="L411" i="80"/>
  <c r="I411" i="80"/>
  <c r="L410" i="80"/>
  <c r="I410" i="80"/>
  <c r="L409" i="80"/>
  <c r="I409" i="80"/>
  <c r="L408" i="80"/>
  <c r="I408" i="80"/>
  <c r="L407" i="80"/>
  <c r="I407" i="80"/>
  <c r="L406" i="80"/>
  <c r="I406" i="80"/>
  <c r="L405" i="80"/>
  <c r="I405" i="80"/>
  <c r="L404" i="80"/>
  <c r="I404" i="80"/>
  <c r="L403" i="80"/>
  <c r="I403" i="80"/>
  <c r="L402" i="80"/>
  <c r="I402" i="80"/>
  <c r="L401" i="80"/>
  <c r="I401" i="80"/>
  <c r="L400" i="80"/>
  <c r="I400" i="80"/>
  <c r="L399" i="80"/>
  <c r="I399" i="80"/>
  <c r="L398" i="80"/>
  <c r="I398" i="80"/>
  <c r="L397" i="80"/>
  <c r="I397" i="80"/>
  <c r="L396" i="80"/>
  <c r="I396" i="80"/>
  <c r="L395" i="80"/>
  <c r="I395" i="80"/>
  <c r="L394" i="80"/>
  <c r="I394" i="80"/>
  <c r="L393" i="80"/>
  <c r="I393" i="80"/>
  <c r="L392" i="80"/>
  <c r="I392" i="80"/>
  <c r="L391" i="80"/>
  <c r="L390" i="80"/>
  <c r="L389" i="80"/>
  <c r="I389" i="80"/>
  <c r="L388" i="80"/>
  <c r="I388" i="80"/>
  <c r="L387" i="80"/>
  <c r="L386" i="80"/>
  <c r="L385" i="80"/>
  <c r="I385" i="80"/>
  <c r="L384" i="80"/>
  <c r="I384" i="80"/>
  <c r="L383" i="80"/>
  <c r="L382" i="80"/>
  <c r="L381" i="80"/>
  <c r="I381" i="80"/>
  <c r="L380" i="80"/>
  <c r="I380" i="80"/>
  <c r="L379" i="80"/>
  <c r="L378" i="80"/>
  <c r="L377" i="80"/>
  <c r="I377" i="80"/>
  <c r="L376" i="80"/>
  <c r="I376" i="80"/>
  <c r="L375" i="80"/>
  <c r="L374" i="80"/>
  <c r="L373" i="80"/>
  <c r="I373" i="80"/>
  <c r="L372" i="80"/>
  <c r="I372" i="80"/>
  <c r="L371" i="80"/>
  <c r="L370" i="80"/>
  <c r="L369" i="80"/>
  <c r="I369" i="80"/>
  <c r="L368" i="80"/>
  <c r="I368" i="80"/>
  <c r="L367" i="80"/>
  <c r="L366" i="80"/>
  <c r="L365" i="80"/>
  <c r="I365" i="80"/>
  <c r="L364" i="80"/>
  <c r="I364" i="80"/>
  <c r="L363" i="80"/>
  <c r="L362" i="80"/>
  <c r="L361" i="80"/>
  <c r="I361" i="80"/>
  <c r="L360" i="80"/>
  <c r="I360" i="80"/>
  <c r="L359" i="80"/>
  <c r="L358" i="80"/>
  <c r="L357" i="80"/>
  <c r="I357" i="80"/>
  <c r="L356" i="80"/>
  <c r="I356" i="80"/>
  <c r="L355" i="80"/>
  <c r="L354" i="80"/>
  <c r="L353" i="80"/>
  <c r="I353" i="80"/>
  <c r="L352" i="80"/>
  <c r="I352" i="80"/>
  <c r="L351" i="80"/>
  <c r="L350" i="80"/>
  <c r="L349" i="80"/>
  <c r="I349" i="80"/>
  <c r="L348" i="80"/>
  <c r="I348" i="80"/>
  <c r="J477" i="80" s="1"/>
  <c r="J478" i="80" s="1"/>
  <c r="L347" i="80"/>
  <c r="L346" i="80"/>
  <c r="L345" i="80"/>
  <c r="L344" i="80"/>
  <c r="L343" i="80"/>
  <c r="L342" i="80"/>
  <c r="L341" i="80"/>
  <c r="L340" i="80"/>
  <c r="L339" i="80"/>
  <c r="L338" i="80"/>
  <c r="L337" i="80"/>
  <c r="L336" i="80"/>
  <c r="L335" i="80"/>
  <c r="L334" i="80"/>
  <c r="L333" i="80"/>
  <c r="L332" i="80"/>
  <c r="L331" i="80"/>
  <c r="L330" i="80"/>
  <c r="L329" i="80"/>
  <c r="L328" i="80"/>
  <c r="L327" i="80"/>
  <c r="L326" i="80"/>
  <c r="L325" i="80"/>
  <c r="L324" i="80"/>
  <c r="L323" i="80"/>
  <c r="L322" i="80"/>
  <c r="L321" i="80"/>
  <c r="L320" i="80"/>
  <c r="L319" i="80"/>
  <c r="L318" i="80"/>
  <c r="L317" i="80"/>
  <c r="L316" i="80"/>
  <c r="L315" i="80"/>
  <c r="L314" i="80"/>
  <c r="L313" i="80"/>
  <c r="L312" i="80"/>
  <c r="L311" i="80"/>
  <c r="L310" i="80"/>
  <c r="L309" i="80"/>
  <c r="L308" i="80"/>
  <c r="L307" i="80"/>
  <c r="L306" i="80"/>
  <c r="L305" i="80"/>
  <c r="L304" i="80"/>
  <c r="L303" i="80"/>
  <c r="L302" i="80"/>
  <c r="L301" i="80"/>
  <c r="L300" i="80"/>
  <c r="L299" i="80"/>
  <c r="L298" i="80"/>
  <c r="L297" i="80"/>
  <c r="L296" i="80"/>
  <c r="L295" i="80"/>
  <c r="L294" i="80"/>
  <c r="L293" i="80"/>
  <c r="L292" i="80"/>
  <c r="L291" i="80"/>
  <c r="L290" i="80"/>
  <c r="L289" i="80"/>
  <c r="I289" i="80"/>
  <c r="L288" i="80"/>
  <c r="I288" i="80"/>
  <c r="L287" i="80"/>
  <c r="I287" i="80"/>
  <c r="L286" i="80"/>
  <c r="I286" i="80"/>
  <c r="L285" i="80"/>
  <c r="I285" i="80"/>
  <c r="L284" i="80"/>
  <c r="I284" i="80"/>
  <c r="L283" i="80"/>
  <c r="I283" i="80"/>
  <c r="L282" i="80"/>
  <c r="I282" i="80"/>
  <c r="L281" i="80"/>
  <c r="I281" i="80"/>
  <c r="L280" i="80"/>
  <c r="I280" i="80"/>
  <c r="L279" i="80"/>
  <c r="I279" i="80"/>
  <c r="L278" i="80"/>
  <c r="I278" i="80"/>
  <c r="L277" i="80"/>
  <c r="I277" i="80"/>
  <c r="L276" i="80"/>
  <c r="I276" i="80"/>
  <c r="L275" i="80"/>
  <c r="I275" i="80"/>
  <c r="L274" i="80"/>
  <c r="I274" i="80"/>
  <c r="L273" i="80"/>
  <c r="I273" i="80"/>
  <c r="L272" i="80"/>
  <c r="I272" i="80"/>
  <c r="L271" i="80"/>
  <c r="I271" i="80"/>
  <c r="L270" i="80"/>
  <c r="I270" i="80"/>
  <c r="L269" i="80"/>
  <c r="I269" i="80"/>
  <c r="L268" i="80"/>
  <c r="I268" i="80"/>
  <c r="L267" i="80"/>
  <c r="I267" i="80"/>
  <c r="L266" i="80"/>
  <c r="I266" i="80"/>
  <c r="L265" i="80"/>
  <c r="I265" i="80"/>
  <c r="L264" i="80"/>
  <c r="I264" i="80"/>
  <c r="L263" i="80"/>
  <c r="I263" i="80"/>
  <c r="L262" i="80"/>
  <c r="I262" i="80"/>
  <c r="L261" i="80"/>
  <c r="I261" i="80"/>
  <c r="L260" i="80"/>
  <c r="I260" i="80"/>
  <c r="L259" i="80"/>
  <c r="I259" i="80"/>
  <c r="L258" i="80"/>
  <c r="I258" i="80"/>
  <c r="L257" i="80"/>
  <c r="I257" i="80"/>
  <c r="L256" i="80"/>
  <c r="I256" i="80"/>
  <c r="L255" i="80"/>
  <c r="I255" i="80"/>
  <c r="L254" i="80"/>
  <c r="I254" i="80"/>
  <c r="L253" i="80"/>
  <c r="I253" i="80"/>
  <c r="L252" i="80"/>
  <c r="I252" i="80"/>
  <c r="L251" i="80"/>
  <c r="I251" i="80"/>
  <c r="L250" i="80"/>
  <c r="I250" i="80"/>
  <c r="L249" i="80"/>
  <c r="I249" i="80"/>
  <c r="L248" i="80"/>
  <c r="I248" i="80"/>
  <c r="L247" i="80"/>
  <c r="I247" i="80"/>
  <c r="L246" i="80"/>
  <c r="I246" i="80"/>
  <c r="L245" i="80"/>
  <c r="I245" i="80"/>
  <c r="L244" i="80"/>
  <c r="I244" i="80"/>
  <c r="L243" i="80"/>
  <c r="I243" i="80"/>
  <c r="L242" i="80"/>
  <c r="I242" i="80"/>
  <c r="L241" i="80"/>
  <c r="I241" i="80"/>
  <c r="L240" i="80"/>
  <c r="I240" i="80"/>
  <c r="L239" i="80"/>
  <c r="I239" i="80"/>
  <c r="L238" i="80"/>
  <c r="I238" i="80"/>
  <c r="L237" i="80"/>
  <c r="I237" i="80"/>
  <c r="L236" i="80"/>
  <c r="I236" i="80"/>
  <c r="L235" i="80"/>
  <c r="I235" i="80"/>
  <c r="L234" i="80"/>
  <c r="I234" i="80"/>
  <c r="L233" i="80"/>
  <c r="I233" i="80"/>
  <c r="L232" i="80"/>
  <c r="I232" i="80"/>
  <c r="L231" i="80"/>
  <c r="I231" i="80"/>
  <c r="L230" i="80"/>
  <c r="I230" i="80"/>
  <c r="L229" i="80"/>
  <c r="I229" i="80"/>
  <c r="L228" i="80"/>
  <c r="I228" i="80"/>
  <c r="L227" i="80"/>
  <c r="I227" i="80"/>
  <c r="L226" i="80"/>
  <c r="I226" i="80"/>
  <c r="L225" i="80"/>
  <c r="I225" i="80"/>
  <c r="L224" i="80"/>
  <c r="I224" i="80"/>
  <c r="L223" i="80"/>
  <c r="I223" i="80"/>
  <c r="L222" i="80"/>
  <c r="I222" i="80"/>
  <c r="L221" i="80"/>
  <c r="I221" i="80"/>
  <c r="L220" i="80"/>
  <c r="I220" i="80"/>
  <c r="L219" i="80"/>
  <c r="I219" i="80"/>
  <c r="L218" i="80"/>
  <c r="I218" i="80"/>
  <c r="L217" i="80"/>
  <c r="I217" i="80"/>
  <c r="L216" i="80"/>
  <c r="I216" i="80"/>
  <c r="L215" i="80"/>
  <c r="I215" i="80"/>
  <c r="L214" i="80"/>
  <c r="I214" i="80"/>
  <c r="L213" i="80"/>
  <c r="I213" i="80"/>
  <c r="L212" i="80"/>
  <c r="I212" i="80"/>
  <c r="L211" i="80"/>
  <c r="I211" i="80"/>
  <c r="L210" i="80"/>
  <c r="I210" i="80"/>
  <c r="L209" i="80"/>
  <c r="I209" i="80"/>
  <c r="L208" i="80"/>
  <c r="I208" i="80"/>
  <c r="L207" i="80"/>
  <c r="I207" i="80"/>
  <c r="L206" i="80"/>
  <c r="I206" i="80"/>
  <c r="L205" i="80"/>
  <c r="I205" i="80"/>
  <c r="L204" i="80"/>
  <c r="I204" i="80"/>
  <c r="L203" i="80"/>
  <c r="I203" i="80"/>
  <c r="L202" i="80"/>
  <c r="I202" i="80"/>
  <c r="L201" i="80"/>
  <c r="I201" i="80"/>
  <c r="L200" i="80"/>
  <c r="I200" i="80"/>
  <c r="L199" i="80"/>
  <c r="I199" i="80"/>
  <c r="L198" i="80"/>
  <c r="I198" i="80"/>
  <c r="L197" i="80"/>
  <c r="I197" i="80"/>
  <c r="L196" i="80"/>
  <c r="I196" i="80"/>
  <c r="L195" i="80"/>
  <c r="I195" i="80"/>
  <c r="L194" i="80"/>
  <c r="I194" i="80"/>
  <c r="L193" i="80"/>
  <c r="I193" i="80"/>
  <c r="L192" i="80"/>
  <c r="I192" i="80"/>
  <c r="L191" i="80"/>
  <c r="I191" i="80"/>
  <c r="L190" i="80"/>
  <c r="I190" i="80"/>
  <c r="L189" i="80"/>
  <c r="I189" i="80"/>
  <c r="L188" i="80"/>
  <c r="I188" i="80"/>
  <c r="L187" i="80"/>
  <c r="I187" i="80"/>
  <c r="L186" i="80"/>
  <c r="I186" i="80"/>
  <c r="L185" i="80"/>
  <c r="I185" i="80"/>
  <c r="L184" i="80"/>
  <c r="I184" i="80"/>
  <c r="L183" i="80"/>
  <c r="I183" i="80"/>
  <c r="L182" i="80"/>
  <c r="I182" i="80"/>
  <c r="L181" i="80"/>
  <c r="I181" i="80"/>
  <c r="L180" i="80"/>
  <c r="I180" i="80"/>
  <c r="L179" i="80"/>
  <c r="I179" i="80"/>
  <c r="L178" i="80"/>
  <c r="I178" i="80"/>
  <c r="L177" i="80"/>
  <c r="I177" i="80"/>
  <c r="L176" i="80"/>
  <c r="I176" i="80"/>
  <c r="L175" i="80"/>
  <c r="I175" i="80"/>
  <c r="L174" i="80"/>
  <c r="I174" i="80"/>
  <c r="L173" i="80"/>
  <c r="I173" i="80"/>
  <c r="L172" i="80"/>
  <c r="I172" i="80"/>
  <c r="L171" i="80"/>
  <c r="I171" i="80"/>
  <c r="L170" i="80"/>
  <c r="I170" i="80"/>
  <c r="L169" i="80"/>
  <c r="I169" i="80"/>
  <c r="L168" i="80"/>
  <c r="I168" i="80"/>
  <c r="L167" i="80"/>
  <c r="I167" i="80"/>
  <c r="L166" i="80"/>
  <c r="I166" i="80"/>
  <c r="L165" i="80"/>
  <c r="I165" i="80"/>
  <c r="L164" i="80"/>
  <c r="I164" i="80"/>
  <c r="L163" i="80"/>
  <c r="I163" i="80"/>
  <c r="L162" i="80"/>
  <c r="I162" i="80"/>
  <c r="L161" i="80"/>
  <c r="I161" i="80"/>
  <c r="L160" i="80"/>
  <c r="I160" i="80"/>
  <c r="L159" i="80"/>
  <c r="I159" i="80"/>
  <c r="L158" i="80"/>
  <c r="I158" i="80"/>
  <c r="L157" i="80"/>
  <c r="I157" i="80"/>
  <c r="L156" i="80"/>
  <c r="I156" i="80"/>
  <c r="L155" i="80"/>
  <c r="I155" i="80"/>
  <c r="L154" i="80"/>
  <c r="I154" i="80"/>
  <c r="L153" i="80"/>
  <c r="I153" i="80"/>
  <c r="L152" i="80"/>
  <c r="I152" i="80"/>
  <c r="L151" i="80"/>
  <c r="I151" i="80"/>
  <c r="L150" i="80"/>
  <c r="I150" i="80"/>
  <c r="L149" i="80"/>
  <c r="I149" i="80"/>
  <c r="L148" i="80"/>
  <c r="I148" i="80"/>
  <c r="L147" i="80"/>
  <c r="I147" i="80"/>
  <c r="L146" i="80"/>
  <c r="I146" i="80"/>
  <c r="L145" i="80"/>
  <c r="I145" i="80"/>
  <c r="L144" i="80"/>
  <c r="I144" i="80"/>
  <c r="L143" i="80"/>
  <c r="I143" i="80"/>
  <c r="L142" i="80"/>
  <c r="I142" i="80"/>
  <c r="L141" i="80"/>
  <c r="I141" i="80"/>
  <c r="L140" i="80"/>
  <c r="I140" i="80"/>
  <c r="L139" i="80"/>
  <c r="I139" i="80"/>
  <c r="L138" i="80"/>
  <c r="I138" i="80"/>
  <c r="L137" i="80"/>
  <c r="I137" i="80"/>
  <c r="L136" i="80"/>
  <c r="I136" i="80"/>
  <c r="L135" i="80"/>
  <c r="I135" i="80"/>
  <c r="L134" i="80"/>
  <c r="I134" i="80"/>
  <c r="L133" i="80"/>
  <c r="I133" i="80"/>
  <c r="L132" i="80"/>
  <c r="I132" i="80"/>
  <c r="L131" i="80"/>
  <c r="I131" i="80"/>
  <c r="L130" i="80"/>
  <c r="I130" i="80"/>
  <c r="L129" i="80"/>
  <c r="I129" i="80"/>
  <c r="L128" i="80"/>
  <c r="I128" i="80"/>
  <c r="L127" i="80"/>
  <c r="I127" i="80"/>
  <c r="L126" i="80"/>
  <c r="I126" i="80"/>
  <c r="L125" i="80"/>
  <c r="I125" i="80"/>
  <c r="L124" i="80"/>
  <c r="I124" i="80"/>
  <c r="L123" i="80"/>
  <c r="I123" i="80"/>
  <c r="L122" i="80"/>
  <c r="I122" i="80"/>
  <c r="L121" i="80"/>
  <c r="I121" i="80"/>
  <c r="L120" i="80"/>
  <c r="I120" i="80"/>
  <c r="L119" i="80"/>
  <c r="I119" i="80"/>
  <c r="L118" i="80"/>
  <c r="I118" i="80"/>
  <c r="L117" i="80"/>
  <c r="I117" i="80"/>
  <c r="L116" i="80"/>
  <c r="I116" i="80"/>
  <c r="L115" i="80"/>
  <c r="I115" i="80"/>
  <c r="L114" i="80"/>
  <c r="I114" i="80"/>
  <c r="L113" i="80"/>
  <c r="I113" i="80"/>
  <c r="L112" i="80"/>
  <c r="I112" i="80"/>
  <c r="L111" i="80"/>
  <c r="I111" i="80"/>
  <c r="L110" i="80"/>
  <c r="I110" i="80"/>
  <c r="L109" i="80"/>
  <c r="I109" i="80"/>
  <c r="L108" i="80"/>
  <c r="I108" i="80"/>
  <c r="L107" i="80"/>
  <c r="I107" i="80"/>
  <c r="L106" i="80"/>
  <c r="I106" i="80"/>
  <c r="L105" i="80"/>
  <c r="I105" i="80"/>
  <c r="L104" i="80"/>
  <c r="I104" i="80"/>
  <c r="L103" i="80"/>
  <c r="I103" i="80"/>
  <c r="L102" i="80"/>
  <c r="I102" i="80"/>
  <c r="L101" i="80"/>
  <c r="I101" i="80"/>
  <c r="L100" i="80"/>
  <c r="I100" i="80"/>
  <c r="L99" i="80"/>
  <c r="I99" i="80"/>
  <c r="L98" i="80"/>
  <c r="I98" i="80"/>
  <c r="L97" i="80"/>
  <c r="I97" i="80"/>
  <c r="L96" i="80"/>
  <c r="I96" i="80"/>
  <c r="L95" i="80"/>
  <c r="I95" i="80"/>
  <c r="L94" i="80"/>
  <c r="I94" i="80"/>
  <c r="L93" i="80"/>
  <c r="I93" i="80"/>
  <c r="L92" i="80"/>
  <c r="I92" i="80"/>
  <c r="L91" i="80"/>
  <c r="I91" i="80"/>
  <c r="L90" i="80"/>
  <c r="I90" i="80"/>
  <c r="L89" i="80"/>
  <c r="I89" i="80"/>
  <c r="L88" i="80"/>
  <c r="I88" i="80"/>
  <c r="L87" i="80"/>
  <c r="I87" i="80"/>
  <c r="L86" i="80"/>
  <c r="I86" i="80"/>
  <c r="L85" i="80"/>
  <c r="I85" i="80"/>
  <c r="L84" i="80"/>
  <c r="I84" i="80"/>
  <c r="L83" i="80"/>
  <c r="I83" i="80"/>
  <c r="L82" i="80"/>
  <c r="I82" i="80"/>
  <c r="L81" i="80"/>
  <c r="I81" i="80"/>
  <c r="L80" i="80"/>
  <c r="I80" i="80"/>
  <c r="L79" i="80"/>
  <c r="I79" i="80"/>
  <c r="L78" i="80"/>
  <c r="I78" i="80"/>
  <c r="L77" i="80"/>
  <c r="I77" i="80"/>
  <c r="L76" i="80"/>
  <c r="I76" i="80"/>
  <c r="L75" i="80"/>
  <c r="I75" i="80"/>
  <c r="L74" i="80"/>
  <c r="I74" i="80"/>
  <c r="L73" i="80"/>
  <c r="I73" i="80"/>
  <c r="L72" i="80"/>
  <c r="I72" i="80"/>
  <c r="L71" i="80"/>
  <c r="I71" i="80"/>
  <c r="L70" i="80"/>
  <c r="I70" i="80"/>
  <c r="L69" i="80"/>
  <c r="I69" i="80"/>
  <c r="L68" i="80"/>
  <c r="I68" i="80"/>
  <c r="L67" i="80"/>
  <c r="I67" i="80"/>
  <c r="L66" i="80"/>
  <c r="I66" i="80"/>
  <c r="L65" i="80"/>
  <c r="I65" i="80"/>
  <c r="L64" i="80"/>
  <c r="I64" i="80"/>
  <c r="L63" i="80"/>
  <c r="I63" i="80"/>
  <c r="L62" i="80"/>
  <c r="I62" i="80"/>
  <c r="L61" i="80"/>
  <c r="I61" i="80"/>
  <c r="L60" i="80"/>
  <c r="I60" i="80"/>
  <c r="L59" i="80"/>
  <c r="I59" i="80"/>
  <c r="L58" i="80"/>
  <c r="I58" i="80"/>
  <c r="L57" i="80"/>
  <c r="I57" i="80"/>
  <c r="L56" i="80"/>
  <c r="I56" i="80"/>
  <c r="L55" i="80"/>
  <c r="I55" i="80"/>
  <c r="L54" i="80"/>
  <c r="I54" i="80"/>
  <c r="L53" i="80"/>
  <c r="I53" i="80"/>
  <c r="L52" i="80"/>
  <c r="I52" i="80"/>
  <c r="L51" i="80"/>
  <c r="I51" i="80"/>
  <c r="L50" i="80"/>
  <c r="I50" i="80"/>
  <c r="L49" i="80"/>
  <c r="I49" i="80"/>
  <c r="L48" i="80"/>
  <c r="I48" i="80"/>
  <c r="L47" i="80"/>
  <c r="I47" i="80"/>
  <c r="L46" i="80"/>
  <c r="I46" i="80"/>
  <c r="L45" i="80"/>
  <c r="I45" i="80"/>
  <c r="L44" i="80"/>
  <c r="I44" i="80"/>
  <c r="L43" i="80"/>
  <c r="I43" i="80"/>
  <c r="L42" i="80"/>
  <c r="I42" i="80"/>
  <c r="L41" i="80"/>
  <c r="I41" i="80"/>
  <c r="L40" i="80"/>
  <c r="I40" i="80"/>
  <c r="L39" i="80"/>
  <c r="I39" i="80"/>
  <c r="L38" i="80"/>
  <c r="I38" i="80"/>
  <c r="L37" i="80"/>
  <c r="I37" i="80"/>
  <c r="L36" i="80"/>
  <c r="I36" i="80"/>
  <c r="L35" i="80"/>
  <c r="I35" i="80"/>
  <c r="L34" i="80"/>
  <c r="I34" i="80"/>
  <c r="L33" i="80"/>
  <c r="I33" i="80"/>
  <c r="L32" i="80"/>
  <c r="I32" i="80"/>
  <c r="L31" i="80"/>
  <c r="I31" i="80"/>
  <c r="L30" i="80"/>
  <c r="I30" i="80"/>
  <c r="L29" i="80"/>
  <c r="I29" i="80"/>
  <c r="L28" i="80"/>
  <c r="I28" i="80"/>
  <c r="L27" i="80"/>
  <c r="I27" i="80"/>
  <c r="L26" i="80"/>
  <c r="I26" i="80"/>
  <c r="L25" i="80"/>
  <c r="I25" i="80"/>
  <c r="L24" i="80"/>
  <c r="I24" i="80"/>
  <c r="L23" i="80"/>
  <c r="I23" i="80"/>
  <c r="L22" i="80"/>
  <c r="I22" i="80"/>
  <c r="L21" i="80"/>
  <c r="I21" i="80"/>
  <c r="L20" i="80"/>
  <c r="I20" i="80"/>
  <c r="L19" i="80"/>
  <c r="I19" i="80"/>
  <c r="L18" i="80"/>
  <c r="I18" i="80"/>
  <c r="L17" i="80"/>
  <c r="I17" i="80"/>
  <c r="L16" i="80"/>
  <c r="I16" i="80"/>
  <c r="L15" i="80"/>
  <c r="I15" i="80"/>
  <c r="L14" i="80"/>
  <c r="I14" i="80"/>
  <c r="L13" i="80"/>
  <c r="I13" i="80"/>
  <c r="L12" i="80"/>
  <c r="I12" i="80"/>
  <c r="L11" i="80"/>
  <c r="I11" i="80"/>
  <c r="L10" i="80"/>
  <c r="I10" i="80"/>
  <c r="L9" i="80"/>
  <c r="I9" i="80"/>
  <c r="L8" i="80"/>
  <c r="I8" i="80"/>
  <c r="L7" i="80"/>
  <c r="I7" i="80"/>
  <c r="L6" i="80"/>
  <c r="I6" i="80"/>
  <c r="L5" i="80"/>
  <c r="I5" i="80"/>
  <c r="L4" i="80"/>
  <c r="I4" i="80"/>
  <c r="L3" i="80"/>
  <c r="I3" i="80"/>
  <c r="J289" i="80" s="1"/>
  <c r="J290" i="80" s="1"/>
  <c r="C76" i="85"/>
  <c r="D2" i="83"/>
  <c r="D2" i="84"/>
  <c r="F77" i="84" l="1"/>
  <c r="G77" i="84" s="1"/>
  <c r="H15" i="84"/>
  <c r="AB15" i="84" s="1"/>
  <c r="J15" i="84"/>
  <c r="AC15" i="84" s="1"/>
  <c r="F15" i="84"/>
  <c r="AA15" i="84" s="1"/>
  <c r="Q19" i="81"/>
  <c r="D61" i="81" s="1"/>
  <c r="Q71" i="85"/>
  <c r="D24" i="85"/>
  <c r="P61" i="85"/>
  <c r="D22" i="85"/>
  <c r="AC17" i="84"/>
  <c r="W17" i="84"/>
  <c r="AA17" i="84"/>
  <c r="S17" i="84"/>
  <c r="AA7" i="84"/>
  <c r="AC7" i="84"/>
  <c r="AB8" i="84"/>
  <c r="S9" i="84"/>
  <c r="W9" i="84"/>
  <c r="U10" i="84"/>
  <c r="S12" i="84"/>
  <c r="W12" i="84"/>
  <c r="U13" i="84"/>
  <c r="S14" i="84"/>
  <c r="W14" i="84"/>
  <c r="W15" i="84"/>
  <c r="U17" i="84"/>
  <c r="S19" i="84"/>
  <c r="W19" i="84"/>
  <c r="S21" i="84"/>
  <c r="W21" i="84"/>
  <c r="S23" i="84"/>
  <c r="W23" i="84"/>
  <c r="AA25" i="84"/>
  <c r="S25" i="84"/>
  <c r="AC33" i="84"/>
  <c r="W33" i="84"/>
  <c r="H7" i="84"/>
  <c r="U9" i="84"/>
  <c r="S10" i="84"/>
  <c r="W10" i="84"/>
  <c r="U12" i="84"/>
  <c r="S13" i="84"/>
  <c r="W13" i="84"/>
  <c r="U14" i="84"/>
  <c r="U15" i="84"/>
  <c r="U19" i="84"/>
  <c r="U21" i="84"/>
  <c r="U23" i="84"/>
  <c r="W25" i="84"/>
  <c r="U26" i="84"/>
  <c r="S27" i="84"/>
  <c r="W27" i="84"/>
  <c r="U28" i="84"/>
  <c r="S29" i="84"/>
  <c r="W29" i="84"/>
  <c r="U30" i="84"/>
  <c r="S31" i="84"/>
  <c r="W31" i="84"/>
  <c r="U32" i="84"/>
  <c r="H33" i="84"/>
  <c r="S34" i="84"/>
  <c r="W34" i="84"/>
  <c r="U35" i="84"/>
  <c r="S36" i="84"/>
  <c r="W36" i="84"/>
  <c r="U37" i="84"/>
  <c r="S38" i="84"/>
  <c r="W38" i="84"/>
  <c r="U39" i="84"/>
  <c r="S40" i="84"/>
  <c r="W40" i="84"/>
  <c r="U41" i="84"/>
  <c r="S42" i="84"/>
  <c r="W42" i="84"/>
  <c r="U43" i="84"/>
  <c r="S44" i="84"/>
  <c r="W44" i="84"/>
  <c r="U45" i="84"/>
  <c r="S46" i="84"/>
  <c r="W46" i="84"/>
  <c r="G68" i="84"/>
  <c r="E67" i="84"/>
  <c r="F67" i="84"/>
  <c r="U25" i="84"/>
  <c r="S26" i="84"/>
  <c r="W26" i="84"/>
  <c r="U27" i="84"/>
  <c r="S28" i="84"/>
  <c r="W28" i="84"/>
  <c r="U29" i="84"/>
  <c r="S30" i="84"/>
  <c r="W30" i="84"/>
  <c r="U31" i="84"/>
  <c r="S32" i="84"/>
  <c r="W32" i="84"/>
  <c r="F33" i="84"/>
  <c r="U34" i="84"/>
  <c r="S35" i="84"/>
  <c r="W35" i="84"/>
  <c r="U36" i="84"/>
  <c r="S37" i="84"/>
  <c r="W37" i="84"/>
  <c r="U38" i="84"/>
  <c r="S39" i="84"/>
  <c r="W39" i="84"/>
  <c r="U40" i="84"/>
  <c r="S41" i="84"/>
  <c r="W41" i="84"/>
  <c r="U42" i="84"/>
  <c r="S43" i="84"/>
  <c r="W43" i="84"/>
  <c r="U44" i="84"/>
  <c r="S45" i="84"/>
  <c r="W45" i="84"/>
  <c r="U46" i="84"/>
  <c r="G103" i="84"/>
  <c r="G102" i="84" s="1"/>
  <c r="E102" i="84"/>
  <c r="F102" i="84"/>
  <c r="D67" i="84"/>
  <c r="D102" i="84"/>
  <c r="K141" i="84"/>
  <c r="K143" i="84"/>
  <c r="K144" i="84"/>
  <c r="AC15" i="83"/>
  <c r="W15" i="83"/>
  <c r="AB17" i="83"/>
  <c r="U17" i="83"/>
  <c r="AC21" i="83"/>
  <c r="W21" i="83"/>
  <c r="AC19" i="83"/>
  <c r="W19" i="83"/>
  <c r="AC23" i="83"/>
  <c r="W23" i="83"/>
  <c r="U9" i="83"/>
  <c r="S10" i="83"/>
  <c r="AB12" i="83"/>
  <c r="F7" i="83"/>
  <c r="J7" i="83"/>
  <c r="S8" i="83"/>
  <c r="W8" i="83"/>
  <c r="S9" i="83"/>
  <c r="W9" i="83"/>
  <c r="U10" i="83"/>
  <c r="S12" i="83"/>
  <c r="W12" i="83"/>
  <c r="U13" i="83"/>
  <c r="S14" i="83"/>
  <c r="W14" i="83"/>
  <c r="F15" i="83"/>
  <c r="F19" i="83"/>
  <c r="F21" i="83"/>
  <c r="F23" i="83"/>
  <c r="U23" i="83"/>
  <c r="W25" i="83"/>
  <c r="H7" i="83"/>
  <c r="W10" i="83"/>
  <c r="S13" i="83"/>
  <c r="W13" i="83"/>
  <c r="U14" i="83"/>
  <c r="U15" i="83"/>
  <c r="S17" i="83"/>
  <c r="W17" i="83"/>
  <c r="U19" i="83"/>
  <c r="U21" i="83"/>
  <c r="S25" i="83"/>
  <c r="U26" i="83"/>
  <c r="S27" i="83"/>
  <c r="W27" i="83"/>
  <c r="U28" i="83"/>
  <c r="S29" i="83"/>
  <c r="W29" i="83"/>
  <c r="U30" i="83"/>
  <c r="S31" i="83"/>
  <c r="W31" i="83"/>
  <c r="U32" i="83"/>
  <c r="H33" i="83"/>
  <c r="S34" i="83"/>
  <c r="W34" i="83"/>
  <c r="U35" i="83"/>
  <c r="S36" i="83"/>
  <c r="W36" i="83"/>
  <c r="U37" i="83"/>
  <c r="S38" i="83"/>
  <c r="W38" i="83"/>
  <c r="U39" i="83"/>
  <c r="S40" i="83"/>
  <c r="W40" i="83"/>
  <c r="U41" i="83"/>
  <c r="S42" i="83"/>
  <c r="W42" i="83"/>
  <c r="U43" i="83"/>
  <c r="S44" i="83"/>
  <c r="W44" i="83"/>
  <c r="U45" i="83"/>
  <c r="S46" i="83"/>
  <c r="U25" i="83"/>
  <c r="S26" i="83"/>
  <c r="W26" i="83"/>
  <c r="U27" i="83"/>
  <c r="S28" i="83"/>
  <c r="W28" i="83"/>
  <c r="U29" i="83"/>
  <c r="S30" i="83"/>
  <c r="W30" i="83"/>
  <c r="U31" i="83"/>
  <c r="S32" i="83"/>
  <c r="W32" i="83"/>
  <c r="U34" i="83"/>
  <c r="S35" i="83"/>
  <c r="W35" i="83"/>
  <c r="U36" i="83"/>
  <c r="S37" i="83"/>
  <c r="W37" i="83"/>
  <c r="U38" i="83"/>
  <c r="S39" i="83"/>
  <c r="W39" i="83"/>
  <c r="U40" i="83"/>
  <c r="S41" i="83"/>
  <c r="W41" i="83"/>
  <c r="U42" i="83"/>
  <c r="S43" i="83"/>
  <c r="W43" i="83"/>
  <c r="U44" i="83"/>
  <c r="S45" i="83"/>
  <c r="W45" i="83"/>
  <c r="U46" i="83"/>
  <c r="F68" i="83"/>
  <c r="D67" i="83"/>
  <c r="E102" i="83"/>
  <c r="F103" i="83"/>
  <c r="D102" i="83"/>
  <c r="K141" i="83"/>
  <c r="K144" i="83"/>
  <c r="A3" i="3"/>
  <c r="C38" i="39" s="1"/>
  <c r="M22" i="85"/>
  <c r="F37" i="85"/>
  <c r="F42" i="85"/>
  <c r="L47" i="85"/>
  <c r="J15" i="85"/>
  <c r="M8" i="85"/>
  <c r="F40" i="85"/>
  <c r="M29" i="85"/>
  <c r="F13" i="85"/>
  <c r="F43" i="85"/>
  <c r="M23" i="85"/>
  <c r="M27" i="85"/>
  <c r="F8" i="85"/>
  <c r="M24" i="85"/>
  <c r="F7" i="85"/>
  <c r="F26" i="85"/>
  <c r="M6" i="85"/>
  <c r="F38" i="85"/>
  <c r="F6" i="85"/>
  <c r="F9" i="85"/>
  <c r="L48" i="85"/>
  <c r="F16" i="85"/>
  <c r="M28" i="85"/>
  <c r="M9" i="85"/>
  <c r="F36" i="85"/>
  <c r="M26" i="85"/>
  <c r="S15" i="84" l="1"/>
  <c r="L57" i="85"/>
  <c r="L56" i="85"/>
  <c r="J60" i="85"/>
  <c r="Q48" i="85" s="1"/>
  <c r="J57" i="85"/>
  <c r="J55" i="85" s="1"/>
  <c r="J58" i="85" s="1"/>
  <c r="Q50" i="85" s="1"/>
  <c r="I54" i="85"/>
  <c r="L60" i="85"/>
  <c r="J59" i="85"/>
  <c r="F68" i="85"/>
  <c r="F51" i="85"/>
  <c r="F65" i="85"/>
  <c r="C27" i="85"/>
  <c r="N59" i="85"/>
  <c r="L58" i="85"/>
  <c r="F50" i="85"/>
  <c r="M7" i="85"/>
  <c r="J6" i="85" s="1"/>
  <c r="F66" i="85"/>
  <c r="F64" i="85"/>
  <c r="C6" i="85"/>
  <c r="F71" i="85"/>
  <c r="H68" i="84"/>
  <c r="AA33" i="84"/>
  <c r="S33" i="84"/>
  <c r="AB33" i="84"/>
  <c r="U33" i="84"/>
  <c r="AB7" i="84"/>
  <c r="U7" i="84"/>
  <c r="G68" i="83"/>
  <c r="AB33" i="83"/>
  <c r="U33" i="83"/>
  <c r="G103" i="83"/>
  <c r="G102" i="83" s="1"/>
  <c r="E67" i="83"/>
  <c r="F33" i="83"/>
  <c r="J33" i="83"/>
  <c r="AA23" i="83"/>
  <c r="S23" i="83"/>
  <c r="AA19" i="83"/>
  <c r="S19" i="83"/>
  <c r="W7" i="83"/>
  <c r="AC7" i="83"/>
  <c r="AB7" i="83"/>
  <c r="U7" i="83"/>
  <c r="AA21" i="83"/>
  <c r="S21" i="83"/>
  <c r="AA15" i="83"/>
  <c r="S15" i="83"/>
  <c r="S7" i="83"/>
  <c r="AA7" i="83"/>
  <c r="C17" i="85"/>
  <c r="J19" i="85" l="1"/>
  <c r="J18" i="85"/>
  <c r="C33" i="85"/>
  <c r="C32" i="85"/>
  <c r="Q60" i="85"/>
  <c r="Q73" i="85"/>
  <c r="C49" i="85"/>
  <c r="Q66" i="85"/>
  <c r="Q57" i="85"/>
  <c r="L46" i="85"/>
  <c r="I68" i="84"/>
  <c r="H67" i="84"/>
  <c r="G67" i="84"/>
  <c r="G67" i="83"/>
  <c r="H68" i="83"/>
  <c r="AA33" i="83"/>
  <c r="S33" i="83"/>
  <c r="F102" i="83"/>
  <c r="F67" i="83"/>
  <c r="AC33" i="83"/>
  <c r="W33" i="83"/>
  <c r="C61" i="85" l="1"/>
  <c r="I67" i="84"/>
  <c r="J68" i="84"/>
  <c r="J67" i="84" s="1"/>
  <c r="I68" i="83"/>
  <c r="I67" i="83" l="1"/>
  <c r="J68" i="83"/>
  <c r="J67" i="83" s="1"/>
  <c r="H67" i="83"/>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11" i="1" l="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C8" i="74" l="1"/>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c r="AA21" i="21" s="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U21" i="21" s="1"/>
  <c r="F38" i="69"/>
  <c r="E37" i="69"/>
  <c r="F36" i="69"/>
  <c r="F35" i="69"/>
  <c r="F21" i="69"/>
  <c r="F40" i="69" s="1"/>
  <c r="F20" i="69"/>
  <c r="F39" i="69" s="1"/>
  <c r="E10" i="69"/>
  <c r="E9" i="69"/>
  <c r="C7" i="69"/>
  <c r="AC21" i="37"/>
  <c r="W21" i="37"/>
  <c r="AC21" i="34"/>
  <c r="W21" i="34"/>
  <c r="AC21" i="33"/>
  <c r="W21" i="33"/>
  <c r="AB21" i="21"/>
  <c r="G83" i="21"/>
  <c r="J21" i="21"/>
  <c r="AC21" i="21" s="1"/>
  <c r="C40" i="69"/>
  <c r="F38" i="68"/>
  <c r="E37" i="68"/>
  <c r="F36" i="68"/>
  <c r="F35" i="68"/>
  <c r="F21" i="68"/>
  <c r="F40" i="68" s="1"/>
  <c r="C21" i="68"/>
  <c r="F20" i="68"/>
  <c r="F39" i="68" s="1"/>
  <c r="E10" i="68"/>
  <c r="E9" i="68"/>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E8" i="1" s="1"/>
  <c r="A9" i="1"/>
  <c r="A10" i="1"/>
  <c r="A11" i="1"/>
  <c r="B11" i="1" s="1"/>
  <c r="A12" i="1"/>
  <c r="A13" i="1"/>
  <c r="A6" i="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s="1"/>
  <c r="M8" i="1" s="1"/>
  <c r="F23" i="15"/>
  <c r="D24" i="15" s="1"/>
  <c r="E22" i="6"/>
  <c r="E23" i="6"/>
  <c r="K10" i="1" s="1"/>
  <c r="M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s="1"/>
  <c r="D106" i="39"/>
  <c r="E106" i="39" s="1"/>
  <c r="F106" i="39" s="1"/>
  <c r="G106" i="39" s="1"/>
  <c r="H106" i="39" s="1"/>
  <c r="I106" i="39" s="1"/>
  <c r="J106" i="39" s="1"/>
  <c r="K106" i="39" s="1"/>
  <c r="L106" i="39" s="1"/>
  <c r="M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D94" i="39"/>
  <c r="E94" i="39" s="1"/>
  <c r="F94" i="39" s="1"/>
  <c r="G94" i="39" s="1"/>
  <c r="D92" i="39"/>
  <c r="E92" i="39" s="1"/>
  <c r="F92" i="39" s="1"/>
  <c r="G92" i="39" s="1"/>
  <c r="D90" i="39"/>
  <c r="E90" i="39"/>
  <c r="F90" i="39" s="1"/>
  <c r="G90" i="39" s="1"/>
  <c r="D88" i="39"/>
  <c r="E88" i="39" s="1"/>
  <c r="B85" i="39"/>
  <c r="B83" i="39"/>
  <c r="B81" i="39"/>
  <c r="J12" i="39"/>
  <c r="AC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S9" i="21" s="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s="1"/>
  <c r="F125" i="21" s="1"/>
  <c r="G125" i="21" s="1"/>
  <c r="D123" i="21"/>
  <c r="E123" i="21" s="1"/>
  <c r="F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D85" i="21"/>
  <c r="F19" i="21"/>
  <c r="AA19" i="21" s="1"/>
  <c r="E81" i="21"/>
  <c r="H19" i="21" s="1"/>
  <c r="F81" i="21"/>
  <c r="G81" i="21" s="1"/>
  <c r="D77" i="21"/>
  <c r="E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19" i="21"/>
  <c r="W19" i="21" s="1"/>
  <c r="J12" i="21"/>
  <c r="AC12" i="21" s="1"/>
  <c r="H12" i="21"/>
  <c r="AB12" i="21" s="1"/>
  <c r="J26" i="21"/>
  <c r="W26" i="21"/>
  <c r="F26" i="21"/>
  <c r="S26" i="21" s="1"/>
  <c r="AB41" i="21"/>
  <c r="S41" i="21"/>
  <c r="AA41" i="21"/>
  <c r="F45" i="39"/>
  <c r="S45" i="39"/>
  <c r="J45" i="39"/>
  <c r="W45" i="39"/>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s="1"/>
  <c r="F31" i="39"/>
  <c r="AA31" i="39" s="1"/>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W31" i="39" s="1"/>
  <c r="H27" i="39"/>
  <c r="U27" i="39" s="1"/>
  <c r="J19" i="39"/>
  <c r="AC19" i="39" s="1"/>
  <c r="J17" i="39"/>
  <c r="J27" i="39"/>
  <c r="AC27" i="39" s="1"/>
  <c r="F27" i="39"/>
  <c r="S27" i="39" s="1"/>
  <c r="S40" i="21"/>
  <c r="S34" i="2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F37" i="39"/>
  <c r="AA37" i="39" s="1"/>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J44" i="34"/>
  <c r="F44" i="34"/>
  <c r="AA44" i="34"/>
  <c r="J10" i="35"/>
  <c r="AC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s="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s="1"/>
  <c r="H43" i="39"/>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A14" i="37"/>
  <c r="W31" i="34"/>
  <c r="AC13" i="36"/>
  <c r="W13" i="36"/>
  <c r="S11" i="36"/>
  <c r="AB46" i="34"/>
  <c r="AC30" i="34"/>
  <c r="AA14" i="34"/>
  <c r="S45" i="33"/>
  <c r="AB45" i="33"/>
  <c r="AB31" i="33"/>
  <c r="U31" i="33"/>
  <c r="W29" i="33"/>
  <c r="S44" i="34"/>
  <c r="BA586" i="3"/>
  <c r="BA585" i="3"/>
  <c r="J41" i="39"/>
  <c r="W41" i="39" s="1"/>
  <c r="AC45" i="39"/>
  <c r="W44"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26" i="21"/>
  <c r="AC46" i="21"/>
  <c r="U12" i="21"/>
  <c r="F43" i="33"/>
  <c r="AA43" i="33"/>
  <c r="W15" i="34"/>
  <c r="AC15" i="34"/>
  <c r="W16" i="35"/>
  <c r="W40" i="37"/>
  <c r="G107" i="37"/>
  <c r="H107" i="37"/>
  <c r="I107" i="37"/>
  <c r="J107" i="37"/>
  <c r="K107" i="37"/>
  <c r="L107" i="37"/>
  <c r="M107" i="37"/>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H5" i="3"/>
  <c r="AA25" i="21"/>
  <c r="H19" i="40"/>
  <c r="U19" i="40"/>
  <c r="F88" i="40"/>
  <c r="G88" i="40"/>
  <c r="F19" i="40"/>
  <c r="S19" i="40"/>
  <c r="S14" i="40"/>
  <c r="AC13" i="40"/>
  <c r="AB33" i="40"/>
  <c r="AC43" i="39"/>
  <c r="W43" i="39"/>
  <c r="U45" i="39"/>
  <c r="AB45" i="39"/>
  <c r="AB44" i="39"/>
  <c r="U44" i="39"/>
  <c r="H37" i="39"/>
  <c r="AB37" i="39"/>
  <c r="AC37" i="39"/>
  <c r="W37" i="39"/>
  <c r="H25" i="39"/>
  <c r="AB25" i="39" s="1"/>
  <c r="J25" i="39"/>
  <c r="F25" i="39"/>
  <c r="AA25" i="39" s="1"/>
  <c r="H41" i="39"/>
  <c r="AB41" i="39" s="1"/>
  <c r="W27" i="39"/>
  <c r="S42" i="39"/>
  <c r="W9" i="39"/>
  <c r="W8" i="39"/>
  <c r="J19" i="40"/>
  <c r="AC19" i="40"/>
  <c r="J50" i="40"/>
  <c r="H103" i="9"/>
  <c r="D8" i="53" s="1"/>
  <c r="B16" i="53"/>
  <c r="B33" i="72" s="1"/>
  <c r="C7" i="37"/>
  <c r="C7" i="34"/>
  <c r="C7" i="36"/>
  <c r="W35" i="40"/>
  <c r="A118" i="9"/>
  <c r="A4" i="52"/>
  <c r="B41" i="72" s="1"/>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5"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AC35" i="21"/>
  <c r="G8"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K6" i="1"/>
  <c r="AP6" i="1" s="1"/>
  <c r="G29" i="6"/>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B10" i="1"/>
  <c r="E10" i="1" s="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U35" i="39"/>
  <c r="F32" i="39"/>
  <c r="AB27" i="39"/>
  <c r="J21" i="39"/>
  <c r="W21" i="39" s="1"/>
  <c r="F21" i="39"/>
  <c r="S21" i="39" s="1"/>
  <c r="H21" i="39"/>
  <c r="U21" i="39" s="1"/>
  <c r="W19" i="39"/>
  <c r="U19" i="39"/>
  <c r="S17" i="39"/>
  <c r="S9" i="39"/>
  <c r="U14" i="39"/>
  <c r="AC13"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A43" i="21"/>
  <c r="AC40" i="21"/>
  <c r="E85" i="21"/>
  <c r="F85" i="21" s="1"/>
  <c r="G85" i="21" s="1"/>
  <c r="AA14" i="21"/>
  <c r="D120" i="9"/>
  <c r="D121" i="9" s="1"/>
  <c r="D7" i="52" s="1"/>
  <c r="F34" i="67"/>
  <c r="F62" i="67" s="1"/>
  <c r="M20" i="67"/>
  <c r="F34" i="15"/>
  <c r="F62" i="15" s="1"/>
  <c r="G13" i="3"/>
  <c r="G5" i="3" s="1"/>
  <c r="B3" i="3" s="1"/>
  <c r="AT6" i="3" s="1"/>
  <c r="BA13" i="3"/>
  <c r="BA5" i="3" s="1"/>
  <c r="BL17" i="3"/>
  <c r="AZ17" i="3"/>
  <c r="BL13" i="3"/>
  <c r="BL5" i="3" s="1"/>
  <c r="J56" i="9"/>
  <c r="J57" i="9" s="1"/>
  <c r="J59" i="9" s="1"/>
  <c r="J61" i="9" s="1"/>
  <c r="A24" i="51"/>
  <c r="B18" i="72"/>
  <c r="U29" i="34"/>
  <c r="E32" i="6"/>
  <c r="G1" i="68"/>
  <c r="K1" i="12"/>
  <c r="E19" i="69"/>
  <c r="E19" i="68"/>
  <c r="E19" i="11"/>
  <c r="E1" i="73"/>
  <c r="G22" i="69"/>
  <c r="G22" i="68"/>
  <c r="G26" i="12"/>
  <c r="G22" i="11"/>
  <c r="C6" i="43"/>
  <c r="B19" i="53"/>
  <c r="B37" i="72" s="1"/>
  <c r="C7" i="39"/>
  <c r="C67" i="39" s="1"/>
  <c r="C7" i="35"/>
  <c r="C7" i="33"/>
  <c r="C7" i="21"/>
  <c r="C7" i="40"/>
  <c r="C63" i="40" s="1"/>
  <c r="M47" i="9"/>
  <c r="G23" i="43"/>
  <c r="C46" i="36"/>
  <c r="D46" i="36" s="1"/>
  <c r="E46" i="36" s="1"/>
  <c r="F46" i="36" s="1"/>
  <c r="G46" i="36" s="1"/>
  <c r="H46" i="36" s="1"/>
  <c r="I46" i="36" s="1"/>
  <c r="C52" i="37"/>
  <c r="D52" i="37" s="1"/>
  <c r="A4" i="51"/>
  <c r="B6" i="72" s="1"/>
  <c r="C48" i="35"/>
  <c r="D48" i="35" s="1"/>
  <c r="H67" i="43"/>
  <c r="L20" i="6"/>
  <c r="B6" i="1"/>
  <c r="E6" i="1" s="1"/>
  <c r="K11" i="1"/>
  <c r="M11" i="1" s="1"/>
  <c r="O11" i="1" s="1"/>
  <c r="B9" i="1"/>
  <c r="E9" i="1" s="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42" i="39"/>
  <c r="W25" i="39"/>
  <c r="AC25" i="39"/>
  <c r="U13" i="39"/>
  <c r="AB13" i="39"/>
  <c r="AA13" i="39"/>
  <c r="S13" i="39"/>
  <c r="S14" i="39"/>
  <c r="AA14" i="39"/>
  <c r="U43" i="39"/>
  <c r="AB43" i="39"/>
  <c r="AA27" i="39"/>
  <c r="W17" i="39"/>
  <c r="AC17" i="39"/>
  <c r="AC31"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U28" i="21"/>
  <c r="S45" i="21"/>
  <c r="F33" i="21"/>
  <c r="AA33" i="21" s="1"/>
  <c r="J33" i="21"/>
  <c r="AC33" i="21" s="1"/>
  <c r="H33" i="21"/>
  <c r="AB33" i="21" s="1"/>
  <c r="AA26" i="21"/>
  <c r="AB14" i="21"/>
  <c r="AB46" i="21"/>
  <c r="U40" i="21"/>
  <c r="AB31" i="21"/>
  <c r="U31" i="21"/>
  <c r="U13" i="21"/>
  <c r="AB13" i="21"/>
  <c r="S35" i="21"/>
  <c r="AC19" i="21"/>
  <c r="W39" i="21"/>
  <c r="AC14" i="21"/>
  <c r="W30" i="21"/>
  <c r="S46" i="21"/>
  <c r="H45" i="21"/>
  <c r="U45" i="21"/>
  <c r="F29" i="21"/>
  <c r="S29" i="21"/>
  <c r="F13" i="21"/>
  <c r="AA13" i="21"/>
  <c r="AC38" i="21"/>
  <c r="H9" i="21"/>
  <c r="J9" i="21"/>
  <c r="AC9" i="21" s="1"/>
  <c r="AA31" i="21"/>
  <c r="S19" i="21"/>
  <c r="AA9" i="21"/>
  <c r="K141" i="21"/>
  <c r="K144" i="21"/>
  <c r="K143" i="21"/>
  <c r="U27" i="21"/>
  <c r="AB25" i="21"/>
  <c r="AA30" i="21"/>
  <c r="W13" i="21"/>
  <c r="AC45" i="21"/>
  <c r="F10" i="21"/>
  <c r="AA10" i="21" s="1"/>
  <c r="K145" i="21"/>
  <c r="W25" i="21"/>
  <c r="AA29" i="21"/>
  <c r="W31" i="21"/>
  <c r="S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C28" i="67" s="1"/>
  <c r="F31" i="12"/>
  <c r="F52" i="9"/>
  <c r="M18" i="67"/>
  <c r="F32" i="67"/>
  <c r="F60" i="67" s="1"/>
  <c r="F30" i="69"/>
  <c r="F48" i="69" s="1"/>
  <c r="F32" i="15"/>
  <c r="F60" i="15" s="1"/>
  <c r="M18" i="15"/>
  <c r="F28" i="15"/>
  <c r="AA39" i="40"/>
  <c r="S39" i="40"/>
  <c r="S12" i="33"/>
  <c r="AA12" i="33"/>
  <c r="D68" i="9"/>
  <c r="F54" i="9"/>
  <c r="J32" i="39"/>
  <c r="H32" i="39"/>
  <c r="AB32" i="39" s="1"/>
  <c r="AA32" i="39"/>
  <c r="S32" i="39"/>
  <c r="AB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J23" i="21"/>
  <c r="W23" i="21" s="1"/>
  <c r="S13" i="21"/>
  <c r="D6" i="52"/>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AP7" i="1"/>
  <c r="AB45" i="21"/>
  <c r="AB9" i="21"/>
  <c r="U9" i="21"/>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H109" i="9"/>
  <c r="M49" i="9" s="1"/>
  <c r="D16" i="53"/>
  <c r="B34" i="72" s="1"/>
  <c r="H112" i="9"/>
  <c r="D21" i="53"/>
  <c r="B39" i="72" s="1"/>
  <c r="H111" i="9"/>
  <c r="D126" i="9" s="1"/>
  <c r="D19" i="53"/>
  <c r="B38" i="72" s="1"/>
  <c r="AD3" i="71"/>
  <c r="J1" i="73"/>
  <c r="H69" i="43"/>
  <c r="H50"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E8" i="76"/>
  <c r="B9" i="76"/>
  <c r="M23" i="15"/>
  <c r="M9" i="15"/>
  <c r="F16" i="67"/>
  <c r="E2" i="69"/>
  <c r="F3" i="73"/>
  <c r="L48" i="15"/>
  <c r="M23" i="67"/>
  <c r="F36" i="67"/>
  <c r="F36" i="15"/>
  <c r="C76" i="67"/>
  <c r="F40" i="67"/>
  <c r="F37" i="67"/>
  <c r="E10" i="76"/>
  <c r="E2" i="68"/>
  <c r="F16" i="15"/>
  <c r="M6" i="15"/>
  <c r="D3" i="73"/>
  <c r="M26" i="15"/>
  <c r="B7" i="76"/>
  <c r="F26" i="67"/>
  <c r="E12" i="76"/>
  <c r="J15" i="67"/>
  <c r="J15" i="15"/>
  <c r="E11" i="76"/>
  <c r="F7" i="67"/>
  <c r="D4" i="73"/>
  <c r="F13" i="15"/>
  <c r="M8" i="15"/>
  <c r="D5" i="73"/>
  <c r="F6" i="67"/>
  <c r="B12" i="76"/>
  <c r="M22" i="67"/>
  <c r="F8" i="15"/>
  <c r="F42" i="67"/>
  <c r="F6" i="15"/>
  <c r="F40" i="15"/>
  <c r="AO13" i="1"/>
  <c r="M8" i="67"/>
  <c r="B11" i="76"/>
  <c r="F4" i="73"/>
  <c r="M6" i="67"/>
  <c r="M29" i="67"/>
  <c r="F37" i="15"/>
  <c r="L47" i="15"/>
  <c r="M26" i="67"/>
  <c r="M28" i="15"/>
  <c r="E7" i="76"/>
  <c r="D6" i="73"/>
  <c r="F20" i="31"/>
  <c r="F26" i="15"/>
  <c r="F5" i="73"/>
  <c r="B10" i="76"/>
  <c r="M9" i="67"/>
  <c r="D7" i="73"/>
  <c r="F7" i="15"/>
  <c r="B8" i="76"/>
  <c r="M22" i="15"/>
  <c r="M24" i="15"/>
  <c r="F6" i="73"/>
  <c r="C16" i="85"/>
  <c r="F42" i="15"/>
  <c r="F8" i="67"/>
  <c r="M24" i="67"/>
  <c r="L47" i="67"/>
  <c r="C76" i="15"/>
  <c r="F38" i="67"/>
  <c r="E9" i="76"/>
  <c r="M28" i="67"/>
  <c r="C14" i="85"/>
  <c r="M29" i="15"/>
  <c r="L48" i="67"/>
  <c r="F38" i="15"/>
  <c r="F9" i="15"/>
  <c r="B13" i="76"/>
  <c r="F43" i="15"/>
  <c r="F13" i="67"/>
  <c r="F7" i="73"/>
  <c r="F43" i="67"/>
  <c r="F9" i="67"/>
  <c r="E13" i="76"/>
  <c r="C18" i="9" l="1"/>
  <c r="D18" i="9" s="1"/>
  <c r="C15" i="85"/>
  <c r="C18" i="85"/>
  <c r="O10" i="1"/>
  <c r="P10" i="1" s="1"/>
  <c r="J42" i="21"/>
  <c r="F42" i="21"/>
  <c r="AA42" i="21" s="1"/>
  <c r="G123" i="21"/>
  <c r="H123" i="21" s="1"/>
  <c r="I123" i="21" s="1"/>
  <c r="J123" i="21" s="1"/>
  <c r="K123" i="21" s="1"/>
  <c r="L123" i="21" s="1"/>
  <c r="M123" i="21" s="1"/>
  <c r="H42" i="21"/>
  <c r="U42" i="21" s="1"/>
  <c r="AB39" i="21"/>
  <c r="H113" i="21"/>
  <c r="H37" i="21"/>
  <c r="U37" i="21" s="1"/>
  <c r="F37" i="21"/>
  <c r="J37" i="21"/>
  <c r="W37" i="21" s="1"/>
  <c r="F101" i="21"/>
  <c r="J32" i="21"/>
  <c r="W32" i="21" s="1"/>
  <c r="H32" i="21"/>
  <c r="F23" i="21"/>
  <c r="H23" i="21"/>
  <c r="AB19" i="21"/>
  <c r="U19" i="21"/>
  <c r="F17" i="21"/>
  <c r="AA17" i="21" s="1"/>
  <c r="F79" i="21"/>
  <c r="G79" i="21" s="1"/>
  <c r="H17" i="21"/>
  <c r="J17" i="21"/>
  <c r="AC17" i="21" s="1"/>
  <c r="J15" i="21"/>
  <c r="F15" i="21"/>
  <c r="H15" i="21"/>
  <c r="F77" i="21"/>
  <c r="G77" i="21" s="1"/>
  <c r="U43" i="21"/>
  <c r="S39" i="21"/>
  <c r="U34" i="21"/>
  <c r="S17" i="21"/>
  <c r="AA38" i="21"/>
  <c r="AB38" i="21"/>
  <c r="AA36" i="21"/>
  <c r="U35" i="21"/>
  <c r="AC23" i="21"/>
  <c r="S21" i="21"/>
  <c r="W17" i="21"/>
  <c r="W44" i="21"/>
  <c r="AB44" i="21"/>
  <c r="S44" i="21"/>
  <c r="W27" i="21"/>
  <c r="AC27" i="21"/>
  <c r="W29" i="21"/>
  <c r="AC29" i="21"/>
  <c r="AC28" i="21"/>
  <c r="AB30" i="21"/>
  <c r="W9" i="21"/>
  <c r="W12" i="39"/>
  <c r="U12" i="39"/>
  <c r="U25" i="39"/>
  <c r="AA21" i="39"/>
  <c r="S23" i="39"/>
  <c r="J23" i="39"/>
  <c r="AC23" i="39" s="1"/>
  <c r="F88" i="39"/>
  <c r="G88" i="39" s="1"/>
  <c r="H15" i="39"/>
  <c r="U15" i="39" s="1"/>
  <c r="F15" i="39"/>
  <c r="J15" i="39"/>
  <c r="W15" i="39" s="1"/>
  <c r="AA39" i="39"/>
  <c r="AA12" i="39"/>
  <c r="U41" i="39"/>
  <c r="AC41" i="39"/>
  <c r="AA41" i="39"/>
  <c r="F44" i="39"/>
  <c r="U40" i="39"/>
  <c r="U32" i="39"/>
  <c r="U31" i="39"/>
  <c r="S37" i="39"/>
  <c r="S31" i="39"/>
  <c r="AB34" i="39"/>
  <c r="W36" i="39"/>
  <c r="W23" i="39"/>
  <c r="E510" i="3"/>
  <c r="E539" i="3"/>
  <c r="E165" i="3"/>
  <c r="E536" i="3"/>
  <c r="E244" i="3"/>
  <c r="E148" i="3"/>
  <c r="E149" i="3"/>
  <c r="E212" i="3"/>
  <c r="E167" i="3"/>
  <c r="E199" i="3"/>
  <c r="E141" i="3"/>
  <c r="E286" i="3"/>
  <c r="E312" i="3"/>
  <c r="E575" i="3"/>
  <c r="AD6" i="3"/>
  <c r="E499" i="3"/>
  <c r="E542" i="3"/>
  <c r="R6" i="3"/>
  <c r="E552" i="3"/>
  <c r="E502" i="3"/>
  <c r="E421" i="3"/>
  <c r="E442" i="3"/>
  <c r="E464" i="3"/>
  <c r="E466" i="3"/>
  <c r="E487" i="3"/>
  <c r="E541" i="3"/>
  <c r="E398" i="3"/>
  <c r="E430" i="3"/>
  <c r="E416" i="3"/>
  <c r="E449" i="3"/>
  <c r="E459" i="3"/>
  <c r="E255" i="3"/>
  <c r="E374" i="3"/>
  <c r="I3" i="6"/>
  <c r="E566" i="3"/>
  <c r="AP6" i="3"/>
  <c r="E500" i="3"/>
  <c r="E554" i="3"/>
  <c r="E582"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378" i="3"/>
  <c r="E349" i="3"/>
  <c r="E375" i="3"/>
  <c r="E389" i="3"/>
  <c r="E504" i="3"/>
  <c r="E544" i="3"/>
  <c r="E58" i="3"/>
  <c r="E76" i="3"/>
  <c r="E110" i="3"/>
  <c r="E59" i="3"/>
  <c r="E488" i="3"/>
  <c r="E409" i="3"/>
  <c r="E462" i="3"/>
  <c r="E484" i="3"/>
  <c r="E521" i="3"/>
  <c r="E425" i="3"/>
  <c r="E446" i="3"/>
  <c r="E83" i="3"/>
  <c r="E101" i="3"/>
  <c r="E22" i="3"/>
  <c r="E524" i="3"/>
  <c r="E326" i="3"/>
  <c r="E365" i="3"/>
  <c r="E308" i="3"/>
  <c r="E265" i="3"/>
  <c r="E287" i="3"/>
  <c r="E218" i="3"/>
  <c r="E158" i="3"/>
  <c r="E176" i="3"/>
  <c r="E113" i="3"/>
  <c r="E62" i="3"/>
  <c r="E80" i="3"/>
  <c r="E20" i="3"/>
  <c r="E102" i="3"/>
  <c r="E50" i="3"/>
  <c r="AF6" i="3"/>
  <c r="E364" i="3"/>
  <c r="E370" i="3"/>
  <c r="E340" i="3"/>
  <c r="E251" i="3"/>
  <c r="E289" i="3"/>
  <c r="E232" i="3"/>
  <c r="E147" i="3"/>
  <c r="E206" i="3"/>
  <c r="E123" i="3"/>
  <c r="E49" i="3"/>
  <c r="E112" i="3"/>
  <c r="E34" i="3"/>
  <c r="E36" i="3"/>
  <c r="E86" i="3"/>
  <c r="E52" i="3"/>
  <c r="E35" i="3"/>
  <c r="AQ6" i="3"/>
  <c r="E522" i="3"/>
  <c r="E392" i="3"/>
  <c r="E342" i="3"/>
  <c r="E325" i="3"/>
  <c r="E383" i="3"/>
  <c r="E339" i="3"/>
  <c r="E324" i="3"/>
  <c r="E299" i="3"/>
  <c r="E235" i="3"/>
  <c r="E219" i="3"/>
  <c r="E275" i="3"/>
  <c r="E234" i="3"/>
  <c r="E220" i="3"/>
  <c r="E194" i="3"/>
  <c r="E174" i="3"/>
  <c r="E137" i="3"/>
  <c r="E190" i="3"/>
  <c r="E170" i="3"/>
  <c r="E129" i="3"/>
  <c r="E100" i="3"/>
  <c r="E78" i="3"/>
  <c r="E38" i="3"/>
  <c r="E96" i="3"/>
  <c r="E79" i="3"/>
  <c r="E18" i="3"/>
  <c r="E455" i="3"/>
  <c r="E15" i="3"/>
  <c r="E473" i="3"/>
  <c r="E540" i="3"/>
  <c r="E43" i="3"/>
  <c r="E60" i="3"/>
  <c r="L6" i="3"/>
  <c r="E372" i="3"/>
  <c r="E333" i="3"/>
  <c r="E346" i="3"/>
  <c r="E276" i="3"/>
  <c r="E226" i="3"/>
  <c r="E242" i="3"/>
  <c r="E202" i="3"/>
  <c r="E119" i="3"/>
  <c r="E178" i="3"/>
  <c r="E108" i="3"/>
  <c r="E25" i="3"/>
  <c r="E40" i="3"/>
  <c r="E463" i="3"/>
  <c r="E401" i="3"/>
  <c r="E483" i="3"/>
  <c r="E419" i="3"/>
  <c r="E498" i="3"/>
  <c r="J6" i="3"/>
  <c r="AH6" i="3"/>
  <c r="E376" i="3"/>
  <c r="E490" i="3"/>
  <c r="E440" i="3"/>
  <c r="E422" i="3"/>
  <c r="E507" i="3"/>
  <c r="E486" i="3"/>
  <c r="E427" i="3"/>
  <c r="E543" i="3"/>
  <c r="E564" i="3"/>
  <c r="E493" i="3"/>
  <c r="E393" i="3"/>
  <c r="E105" i="3"/>
  <c r="E116" i="3"/>
  <c r="E223" i="3"/>
  <c r="E188" i="3"/>
  <c r="E16" i="3"/>
  <c r="E329" i="3"/>
  <c r="G28" i="6"/>
  <c r="F29" i="6"/>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C30" i="69"/>
  <c r="F53" i="9"/>
  <c r="C5" i="11"/>
  <c r="E253" i="3"/>
  <c r="E77" i="3"/>
  <c r="E122" i="3"/>
  <c r="E156" i="3"/>
  <c r="E453" i="3"/>
  <c r="E568" i="3"/>
  <c r="E461" i="3"/>
  <c r="E238" i="3"/>
  <c r="E85" i="3"/>
  <c r="E181" i="3"/>
  <c r="E136" i="3"/>
  <c r="E434" i="3"/>
  <c r="E314" i="3"/>
  <c r="E545" i="3"/>
  <c r="E352" i="3"/>
  <c r="E128" i="3"/>
  <c r="E511" i="3"/>
  <c r="AK6" i="3"/>
  <c r="E306" i="3"/>
  <c r="E262" i="3"/>
  <c r="E99" i="3"/>
  <c r="E228"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567" i="3"/>
  <c r="E227" i="3"/>
  <c r="E397" i="3"/>
  <c r="I6" i="3"/>
  <c r="E549" i="3"/>
  <c r="E368" i="3"/>
  <c r="E196" i="3"/>
  <c r="E236" i="3"/>
  <c r="E269"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14" i="6"/>
  <c r="E63" i="39" s="1"/>
  <c r="I4" i="6"/>
  <c r="E29" i="6"/>
  <c r="K15" i="1" s="1"/>
  <c r="F30" i="6"/>
  <c r="G30" i="6"/>
  <c r="G31" i="6" s="1"/>
  <c r="E28" i="6"/>
  <c r="L19" i="6"/>
  <c r="L27" i="6" s="1"/>
  <c r="M6" i="1"/>
  <c r="O6" i="1" s="1"/>
  <c r="P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69" i="3"/>
  <c r="E237" i="3"/>
  <c r="E114" i="3"/>
  <c r="E261" i="3"/>
  <c r="E278" i="3"/>
  <c r="E304" i="3"/>
  <c r="E415" i="3"/>
  <c r="E528" i="3"/>
  <c r="E563" i="3"/>
  <c r="E565" i="3"/>
  <c r="E395" i="3"/>
  <c r="E183" i="3"/>
  <c r="E172" i="3"/>
  <c r="E213" i="3"/>
  <c r="E260" i="3"/>
  <c r="E361" i="3"/>
  <c r="E445" i="3"/>
  <c r="E17" i="3"/>
  <c r="E550" i="3"/>
  <c r="E503" i="3"/>
  <c r="E535" i="3"/>
  <c r="E302" i="3"/>
  <c r="E117" i="3"/>
  <c r="E180" i="3"/>
  <c r="E161" i="3"/>
  <c r="E221" i="3"/>
  <c r="E290" i="3"/>
  <c r="E91" i="3"/>
  <c r="E135" i="3"/>
  <c r="E254" i="3"/>
  <c r="E61" i="3"/>
  <c r="E134" i="3"/>
  <c r="E191" i="3"/>
  <c r="E159" i="3"/>
  <c r="E245" i="3"/>
  <c r="E301" i="3"/>
  <c r="E263" i="3"/>
  <c r="E303" i="3"/>
  <c r="E382" i="3"/>
  <c r="E350" i="3"/>
  <c r="E423" i="3"/>
  <c r="E402" i="3"/>
  <c r="E578" i="3"/>
  <c r="E586" i="3"/>
  <c r="AI6" i="3"/>
  <c r="AN6" i="3"/>
  <c r="E518" i="3"/>
  <c r="E495" i="3"/>
  <c r="E385" i="3"/>
  <c r="E353" i="3"/>
  <c r="E293" i="3"/>
  <c r="E124" i="3"/>
  <c r="E246" i="3"/>
  <c r="E280" i="3"/>
  <c r="E336" i="3"/>
  <c r="E399" i="3"/>
  <c r="X6" i="3"/>
  <c r="AA6" i="3"/>
  <c r="E583" i="3"/>
  <c r="E347" i="3"/>
  <c r="E15" i="6"/>
  <c r="E64" i="39" s="1"/>
  <c r="E11" i="6"/>
  <c r="E60" i="39" s="1"/>
  <c r="E10" i="6"/>
  <c r="E13" i="6"/>
  <c r="H16" i="1"/>
  <c r="P11" i="1"/>
  <c r="E59" i="40"/>
  <c r="K14" i="1"/>
  <c r="K16" i="1" s="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L68" i="9"/>
  <c r="M68" i="9" s="1"/>
  <c r="L65" i="9"/>
  <c r="M65" i="9" s="1"/>
  <c r="L66" i="9"/>
  <c r="M66" i="9" s="1"/>
  <c r="L64" i="9"/>
  <c r="M64" i="9" s="1"/>
  <c r="L63" i="9"/>
  <c r="M63" i="9" s="1"/>
  <c r="M69" i="9" s="1"/>
  <c r="N69" i="9" s="1"/>
  <c r="L67" i="9"/>
  <c r="M67" i="9" s="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7" i="15"/>
  <c r="J55" i="15" s="1"/>
  <c r="J58" i="15" s="1"/>
  <c r="Q50" i="15" s="1"/>
  <c r="I54" i="15"/>
  <c r="K1" i="73"/>
  <c r="B20" i="31"/>
  <c r="B21" i="31" s="1"/>
  <c r="I1" i="73"/>
  <c r="B39" i="1" s="1"/>
  <c r="F51" i="67"/>
  <c r="F65" i="67"/>
  <c r="J53" i="67"/>
  <c r="J57" i="67"/>
  <c r="J55" i="67" s="1"/>
  <c r="J58" i="67" s="1"/>
  <c r="Q50" i="67" s="1"/>
  <c r="L56" i="67"/>
  <c r="I54" i="67"/>
  <c r="M7" i="15"/>
  <c r="J6" i="15" s="1"/>
  <c r="F50" i="15"/>
  <c r="F51" i="15"/>
  <c r="F71" i="15"/>
  <c r="C6" i="15"/>
  <c r="F66" i="67"/>
  <c r="N59" i="15"/>
  <c r="L58" i="15"/>
  <c r="F66" i="15"/>
  <c r="Q71" i="67"/>
  <c r="F64" i="15"/>
  <c r="C27" i="67"/>
  <c r="F71" i="67"/>
  <c r="C27" i="15"/>
  <c r="F65" i="15"/>
  <c r="N59" i="67"/>
  <c r="L59" i="67"/>
  <c r="L58" i="67"/>
  <c r="B13" i="70"/>
  <c r="M7" i="67"/>
  <c r="J6" i="67" s="1"/>
  <c r="F50" i="67"/>
  <c r="F68" i="67"/>
  <c r="F64" i="67"/>
  <c r="F68" i="15"/>
  <c r="D9" i="69"/>
  <c r="F27" i="69"/>
  <c r="C36" i="69"/>
  <c r="D9" i="68"/>
  <c r="C16" i="67"/>
  <c r="G1" i="73"/>
  <c r="C16" i="15"/>
  <c r="S42" i="21" l="1"/>
  <c r="G3" i="43"/>
  <c r="C11" i="39"/>
  <c r="C19" i="85"/>
  <c r="C20" i="85" s="1"/>
  <c r="C26" i="85" s="1"/>
  <c r="F11" i="85"/>
  <c r="M11" i="85"/>
  <c r="J10" i="85" s="1"/>
  <c r="J5" i="85" s="1"/>
  <c r="AB42" i="21"/>
  <c r="AC42" i="21"/>
  <c r="W42" i="21"/>
  <c r="AA37" i="21"/>
  <c r="S37" i="21"/>
  <c r="AB32" i="21"/>
  <c r="U32" i="21"/>
  <c r="F32" i="21"/>
  <c r="G101" i="21"/>
  <c r="H101" i="21" s="1"/>
  <c r="I101" i="21" s="1"/>
  <c r="J101" i="21" s="1"/>
  <c r="K101" i="21" s="1"/>
  <c r="L101" i="21" s="1"/>
  <c r="M101" i="21" s="1"/>
  <c r="U23" i="21"/>
  <c r="AB23" i="21"/>
  <c r="S23" i="21"/>
  <c r="AA23" i="21"/>
  <c r="AB17" i="21"/>
  <c r="U17" i="21"/>
  <c r="U15" i="21"/>
  <c r="AB15" i="21"/>
  <c r="W15" i="21"/>
  <c r="AC15" i="21"/>
  <c r="S15" i="21"/>
  <c r="AA15" i="21"/>
  <c r="AC15" i="39"/>
  <c r="AA15" i="39"/>
  <c r="S15" i="39"/>
  <c r="AA44" i="39"/>
  <c r="S44" i="39"/>
  <c r="C13" i="12"/>
  <c r="N370" i="46"/>
  <c r="G26" i="4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F28" i="12"/>
  <c r="E60" i="40"/>
  <c r="E27" i="6"/>
  <c r="K26" i="6" s="1"/>
  <c r="M26" i="6" s="1"/>
  <c r="I26" i="6" s="1"/>
  <c r="S26" i="6" s="1"/>
  <c r="F31" i="6"/>
  <c r="E51" i="40"/>
  <c r="E16" i="6"/>
  <c r="AC6" i="3"/>
  <c r="H6" i="3"/>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J18" i="67"/>
  <c r="C32" i="15"/>
  <c r="F1" i="67"/>
  <c r="Q52" i="67"/>
  <c r="Q60" i="15"/>
  <c r="Q73" i="15"/>
  <c r="Q61" i="67"/>
  <c r="Q74" i="67"/>
  <c r="AE11" i="1"/>
  <c r="AE6" i="1"/>
  <c r="F27" i="68"/>
  <c r="AE7" i="1"/>
  <c r="AE8" i="1"/>
  <c r="AE12" i="1"/>
  <c r="F41" i="67"/>
  <c r="C11" i="21" l="1"/>
  <c r="C11" i="84"/>
  <c r="C11" i="83"/>
  <c r="H11" i="39"/>
  <c r="J11" i="39"/>
  <c r="F11" i="39"/>
  <c r="F26" i="43"/>
  <c r="J26" i="43"/>
  <c r="N94" i="46"/>
  <c r="H26" i="43"/>
  <c r="E26" i="43"/>
  <c r="D26" i="43" s="1"/>
  <c r="C25" i="43" s="1"/>
  <c r="L36" i="43"/>
  <c r="L37" i="43" s="1"/>
  <c r="F24" i="85"/>
  <c r="J26" i="85"/>
  <c r="J24" i="85"/>
  <c r="C53" i="85"/>
  <c r="C48" i="85" s="1"/>
  <c r="C10" i="85"/>
  <c r="C5" i="85" s="1"/>
  <c r="S32" i="21"/>
  <c r="AA32" i="21"/>
  <c r="E65" i="39"/>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67"/>
  <c r="M27" i="15"/>
  <c r="AA11" i="39" l="1"/>
  <c r="S11" i="39"/>
  <c r="U11" i="39"/>
  <c r="AB11" i="39"/>
  <c r="H11" i="84"/>
  <c r="J11" i="84"/>
  <c r="F11" i="84"/>
  <c r="W11" i="39"/>
  <c r="AC11" i="39"/>
  <c r="J11" i="83"/>
  <c r="F11" i="83"/>
  <c r="H11" i="83"/>
  <c r="F11" i="21"/>
  <c r="J11" i="21"/>
  <c r="H11" i="21"/>
  <c r="Q36" i="43"/>
  <c r="M36" i="43"/>
  <c r="P36" i="43"/>
  <c r="O36" i="43"/>
  <c r="N36" i="43"/>
  <c r="C38" i="85"/>
  <c r="C66" i="85"/>
  <c r="C60" i="85"/>
  <c r="C24" i="85"/>
  <c r="C23" i="85"/>
  <c r="D116" i="43"/>
  <c r="P37" i="43"/>
  <c r="M37" i="43"/>
  <c r="Q37" i="43"/>
  <c r="O37" i="43"/>
  <c r="N37" i="43"/>
  <c r="M21" i="6"/>
  <c r="I21" i="6" s="1"/>
  <c r="S21" i="6" s="1"/>
  <c r="E6" i="70"/>
  <c r="C34" i="43"/>
  <c r="E34" i="43" s="1"/>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7" i="12"/>
  <c r="C17" i="12" s="1"/>
  <c r="D10" i="11"/>
  <c r="C10" i="11" s="1"/>
  <c r="D20" i="12"/>
  <c r="C20" i="12" s="1"/>
  <c r="D25" i="6"/>
  <c r="D15" i="6"/>
  <c r="D22" i="6"/>
  <c r="D21" i="6"/>
  <c r="D24" i="6"/>
  <c r="D20" i="6"/>
  <c r="M19" i="9"/>
  <c r="C118" i="9" s="1"/>
  <c r="D26" i="6"/>
  <c r="D8" i="6"/>
  <c r="D14" i="6"/>
  <c r="D6" i="6"/>
  <c r="D9" i="6"/>
  <c r="D10" i="6"/>
  <c r="L19" i="9"/>
  <c r="D29" i="6"/>
  <c r="H25" i="6"/>
  <c r="H22" i="6"/>
  <c r="H21" i="6"/>
  <c r="H24" i="6"/>
  <c r="D19" i="6"/>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66" i="67"/>
  <c r="C60" i="67"/>
  <c r="D10" i="69"/>
  <c r="C34" i="69"/>
  <c r="D10" i="68"/>
  <c r="C17" i="67"/>
  <c r="C17" i="15"/>
  <c r="C14" i="67"/>
  <c r="C44" i="68" l="1"/>
  <c r="D41" i="68" s="1"/>
  <c r="B21" i="1"/>
  <c r="B2" i="74"/>
  <c r="C14" i="74"/>
  <c r="W11" i="21"/>
  <c r="AC11" i="21"/>
  <c r="U11" i="83"/>
  <c r="AB11" i="83"/>
  <c r="T48" i="83" s="1"/>
  <c r="G48" i="83" s="1"/>
  <c r="W11" i="83"/>
  <c r="AC11" i="83"/>
  <c r="V48" i="83" s="1"/>
  <c r="I48" i="83" s="1"/>
  <c r="I52" i="83" s="1"/>
  <c r="J52" i="83" s="1"/>
  <c r="AC11" i="84"/>
  <c r="V48" i="84" s="1"/>
  <c r="I48" i="84" s="1"/>
  <c r="I52" i="84" s="1"/>
  <c r="J52" i="84" s="1"/>
  <c r="W11" i="84"/>
  <c r="U11" i="21"/>
  <c r="AB11" i="21"/>
  <c r="S11" i="21"/>
  <c r="AA11" i="21"/>
  <c r="S11" i="83"/>
  <c r="AA11" i="83"/>
  <c r="R48" i="83" s="1"/>
  <c r="AA11" i="84"/>
  <c r="R48" i="84" s="1"/>
  <c r="S11" i="84"/>
  <c r="AB11" i="84"/>
  <c r="T48" i="84" s="1"/>
  <c r="G48" i="84" s="1"/>
  <c r="U11" i="84"/>
  <c r="C44" i="11"/>
  <c r="D41" i="11" s="1"/>
  <c r="C29" i="85"/>
  <c r="C57" i="85" s="1"/>
  <c r="C64" i="85" s="1"/>
  <c r="C24" i="11"/>
  <c r="B24" i="1"/>
  <c r="F50" i="69" s="1"/>
  <c r="B23" i="1"/>
  <c r="C29" i="68"/>
  <c r="D27" i="68" s="1"/>
  <c r="C29" i="11"/>
  <c r="D27" i="11" s="1"/>
  <c r="C28" i="11"/>
  <c r="C27" i="11" s="1"/>
  <c r="C18" i="67"/>
  <c r="C15" i="67"/>
  <c r="H23" i="6"/>
  <c r="C30" i="43"/>
  <c r="C31" i="43"/>
  <c r="H20" i="6"/>
  <c r="R20" i="6" s="1"/>
  <c r="R7" i="1" s="1"/>
  <c r="C38" i="69"/>
  <c r="C35" i="69"/>
  <c r="E12" i="70"/>
  <c r="F34" i="11"/>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D8" i="74"/>
  <c r="D7" i="74"/>
  <c r="R21" i="6"/>
  <c r="R8" i="1" s="1"/>
  <c r="C10" i="69"/>
  <c r="C8" i="69" s="1"/>
  <c r="C5" i="69" s="1"/>
  <c r="D19" i="69"/>
  <c r="F50" i="11"/>
  <c r="C4" i="52"/>
  <c r="B45" i="72" s="1"/>
  <c r="A10" i="51"/>
  <c r="B9" i="72" s="1"/>
  <c r="A7" i="51"/>
  <c r="B7" i="72" s="1"/>
  <c r="R25" i="6"/>
  <c r="R12" i="1" s="1"/>
  <c r="C10" i="68"/>
  <c r="B29" i="1" s="1"/>
  <c r="C8" i="68" s="1"/>
  <c r="D19" i="68"/>
  <c r="B2" i="43"/>
  <c r="B3" i="43"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E6" i="76"/>
  <c r="F35" i="85"/>
  <c r="C14" i="15"/>
  <c r="B6" i="76"/>
  <c r="M21" i="85"/>
  <c r="F50" i="68" l="1"/>
  <c r="E48" i="83"/>
  <c r="R49" i="83"/>
  <c r="G52" i="83"/>
  <c r="H52" i="83" s="1"/>
  <c r="G53" i="83"/>
  <c r="H53" i="83" s="1"/>
  <c r="G53" i="84"/>
  <c r="H53" i="84" s="1"/>
  <c r="G52" i="84"/>
  <c r="H52" i="84" s="1"/>
  <c r="E48" i="84"/>
  <c r="R49" i="84"/>
  <c r="F11" i="12"/>
  <c r="M59" i="85"/>
  <c r="L59" i="85" s="1"/>
  <c r="J53" i="85"/>
  <c r="J53" i="15"/>
  <c r="C13" i="85"/>
  <c r="Q70" i="85" s="1"/>
  <c r="C36" i="85"/>
  <c r="Q49" i="85"/>
  <c r="J14" i="85"/>
  <c r="J22" i="85" s="1"/>
  <c r="J20" i="85"/>
  <c r="J17" i="85" s="1"/>
  <c r="F63" i="85"/>
  <c r="C62" i="85" s="1"/>
  <c r="C59" i="85" s="1"/>
  <c r="C34" i="85"/>
  <c r="C31" i="85" s="1"/>
  <c r="J13" i="85"/>
  <c r="J23" i="85" s="1"/>
  <c r="C75" i="85"/>
  <c r="C26" i="68"/>
  <c r="D22" i="68" s="1"/>
  <c r="C26" i="11"/>
  <c r="D22" i="11" s="1"/>
  <c r="C23" i="11"/>
  <c r="C25" i="11"/>
  <c r="F34" i="68"/>
  <c r="M59" i="15"/>
  <c r="L59" i="15" s="1"/>
  <c r="M59" i="67"/>
  <c r="C29" i="12"/>
  <c r="D28" i="12" s="1"/>
  <c r="C26" i="12"/>
  <c r="D25" i="12" s="1"/>
  <c r="C18" i="12"/>
  <c r="D8" i="71"/>
  <c r="C7" i="71"/>
  <c r="C19" i="67"/>
  <c r="C20" i="67" s="1"/>
  <c r="C26" i="67" s="1"/>
  <c r="T16" i="1"/>
  <c r="C18" i="15"/>
  <c r="C15" i="15"/>
  <c r="C36" i="11"/>
  <c r="C37" i="11"/>
  <c r="C34" i="11"/>
  <c r="C14" i="12"/>
  <c r="C16" i="12" s="1"/>
  <c r="H19" i="6"/>
  <c r="S19" i="6"/>
  <c r="S27" i="6" s="1"/>
  <c r="I27" i="6"/>
  <c r="C19" i="68"/>
  <c r="D37" i="68"/>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I53" i="84" l="1"/>
  <c r="J53" i="84" s="1"/>
  <c r="E53" i="84"/>
  <c r="F53" i="84" s="1"/>
  <c r="E52" i="84"/>
  <c r="F52" i="84" s="1"/>
  <c r="I53" i="83"/>
  <c r="J53" i="83" s="1"/>
  <c r="E53" i="83"/>
  <c r="F53" i="83" s="1"/>
  <c r="E52" i="83"/>
  <c r="F52" i="83" s="1"/>
  <c r="C49" i="84"/>
  <c r="C48" i="84"/>
  <c r="C49" i="83"/>
  <c r="C48" i="83"/>
  <c r="L56" i="15"/>
  <c r="F1" i="15"/>
  <c r="Q52" i="15"/>
  <c r="Q74" i="85"/>
  <c r="Q61" i="85"/>
  <c r="F1" i="85"/>
  <c r="Q52" i="85"/>
  <c r="C37" i="85"/>
  <c r="C56" i="85"/>
  <c r="C65" i="85" s="1"/>
  <c r="C58" i="85" s="1"/>
  <c r="C67" i="85" s="1"/>
  <c r="C30" i="85"/>
  <c r="C39" i="85" s="1"/>
  <c r="C80" i="85" s="1"/>
  <c r="C79" i="85" s="1"/>
  <c r="J16" i="85"/>
  <c r="J25" i="85" s="1"/>
  <c r="Q61" i="15"/>
  <c r="Q74" i="15"/>
  <c r="C37" i="68"/>
  <c r="C36" i="68"/>
  <c r="C34" i="68"/>
  <c r="C22" i="11"/>
  <c r="C31" i="11" s="1"/>
  <c r="C21" i="12"/>
  <c r="C22" i="12" s="1"/>
  <c r="F7" i="21"/>
  <c r="S7" i="21" s="1"/>
  <c r="J7" i="21"/>
  <c r="W7" i="21" s="1"/>
  <c r="D7" i="71"/>
  <c r="C6" i="71"/>
  <c r="C23" i="67"/>
  <c r="C29" i="67" s="1"/>
  <c r="J59" i="67" s="1"/>
  <c r="J60" i="67" s="1"/>
  <c r="Q48" i="67" s="1"/>
  <c r="C19" i="15"/>
  <c r="C20" i="15" s="1"/>
  <c r="C26" i="15"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AE9" i="1"/>
  <c r="AE10" i="1"/>
  <c r="B3" i="83" l="1"/>
  <c r="E6" i="12" s="1"/>
  <c r="E8" i="12" s="1"/>
  <c r="E61" i="81" s="1"/>
  <c r="B2" i="83"/>
  <c r="B3" i="84"/>
  <c r="D6" i="12" s="1"/>
  <c r="D8" i="12" s="1"/>
  <c r="E63" i="81" s="1"/>
  <c r="B2" i="84"/>
  <c r="Q69" i="85"/>
  <c r="Q68" i="85" s="1"/>
  <c r="AC7" i="21"/>
  <c r="V48" i="21" s="1"/>
  <c r="I48" i="21" s="1"/>
  <c r="I52" i="21" s="1"/>
  <c r="J52" i="21" s="1"/>
  <c r="AA7" i="21"/>
  <c r="R48" i="21" s="1"/>
  <c r="C38" i="68"/>
  <c r="C35" i="68"/>
  <c r="J7" i="35"/>
  <c r="D6" i="71"/>
  <c r="C5" i="7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W7" i="35"/>
  <c r="AC7" i="35"/>
  <c r="V38" i="35" s="1"/>
  <c r="I38" i="35" s="1"/>
  <c r="J65" i="40"/>
  <c r="K63" i="40"/>
  <c r="U7" i="35"/>
  <c r="AB7" i="35"/>
  <c r="T38" i="35" s="1"/>
  <c r="G38" i="35" s="1"/>
  <c r="G52" i="21"/>
  <c r="H52" i="21" s="1"/>
  <c r="G53" i="21"/>
  <c r="H53" i="21" s="1"/>
  <c r="F7" i="35"/>
  <c r="F35" i="67"/>
  <c r="F41" i="15"/>
  <c r="L51" i="85"/>
  <c r="F35" i="15"/>
  <c r="M21" i="67"/>
  <c r="F41" i="85"/>
  <c r="M21" i="15"/>
  <c r="F69" i="15" l="1"/>
  <c r="J29" i="85"/>
  <c r="F69" i="85"/>
  <c r="C68" i="85" s="1"/>
  <c r="C71" i="85" s="1"/>
  <c r="C40" i="85"/>
  <c r="Q67" i="85"/>
  <c r="R49" i="21"/>
  <c r="C49" i="21" s="1"/>
  <c r="E48" i="21"/>
  <c r="E53" i="21" s="1"/>
  <c r="F53" i="21" s="1"/>
  <c r="C33" i="68"/>
  <c r="C39" i="68" s="1"/>
  <c r="C43" i="68"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G42" i="35"/>
  <c r="H42" i="35" s="1"/>
  <c r="G43" i="35"/>
  <c r="H43" i="35" s="1"/>
  <c r="K65" i="40"/>
  <c r="L63" i="40"/>
  <c r="I42" i="35"/>
  <c r="J42" i="35" s="1"/>
  <c r="E52" i="21" l="1"/>
  <c r="F52" i="21" s="1"/>
  <c r="B2" i="85"/>
  <c r="B3" i="85" s="1"/>
  <c r="C46" i="85"/>
  <c r="C43" i="85"/>
  <c r="G6" i="12" s="1"/>
  <c r="Q65" i="85"/>
  <c r="Q75" i="85" s="1"/>
  <c r="Q47" i="85"/>
  <c r="Q53" i="85" s="1"/>
  <c r="C83" i="85"/>
  <c r="C82" i="85" s="1"/>
  <c r="Q56" i="85"/>
  <c r="Q62" i="85" s="1"/>
  <c r="C48" i="21"/>
  <c r="I53" i="21"/>
  <c r="J53" i="21" s="1"/>
  <c r="C42" i="68"/>
  <c r="C41" i="68" s="1"/>
  <c r="C46" i="68"/>
  <c r="C45" i="68"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G8" i="12" l="1"/>
  <c r="E64" i="81" s="1"/>
  <c r="C49" i="68"/>
  <c r="C51" i="68" s="1"/>
  <c r="C80" i="67"/>
  <c r="C79" i="67" s="1"/>
  <c r="C40" i="67"/>
  <c r="C45" i="67" s="1"/>
  <c r="C56" i="11"/>
  <c r="C57" i="11" s="1"/>
  <c r="B2" i="21"/>
  <c r="B3" i="21" s="1"/>
  <c r="C6" i="12" s="1"/>
  <c r="C8" i="12" s="1"/>
  <c r="E62" i="8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L57" i="67" l="1"/>
  <c r="L60" i="67" s="1"/>
  <c r="L46" i="67" s="1"/>
  <c r="D2" i="67" s="1"/>
  <c r="B2" i="67" s="1"/>
  <c r="Q67" i="67"/>
  <c r="Q65" i="67"/>
  <c r="B2" i="33"/>
  <c r="B3" i="33" s="1"/>
  <c r="C83" i="67"/>
  <c r="C82" i="67" s="1"/>
  <c r="Q47" i="67"/>
  <c r="Q53" i="67" s="1"/>
  <c r="C46" i="67"/>
  <c r="Q56" i="67"/>
  <c r="C43" i="67"/>
  <c r="C80" i="15"/>
  <c r="C79" i="15" s="1"/>
  <c r="C40" i="15"/>
  <c r="H7" i="39"/>
  <c r="J7" i="39"/>
  <c r="S7" i="39"/>
  <c r="AA7" i="39"/>
  <c r="R47" i="39" s="1"/>
  <c r="O63" i="40"/>
  <c r="O65" i="40" s="1"/>
  <c r="N65" i="40"/>
  <c r="D2" i="37"/>
  <c r="L51" i="15"/>
  <c r="D2" i="34"/>
  <c r="D2" i="35"/>
  <c r="D2" i="36"/>
  <c r="C46" i="15" l="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0" i="1"/>
  <c r="AO8" i="1"/>
  <c r="AO12" i="1"/>
  <c r="AO7" i="1"/>
  <c r="AO6" i="1"/>
  <c r="AO11" i="1"/>
  <c r="L46" i="15" l="1"/>
  <c r="B2" i="15" s="1"/>
  <c r="F8" i="12" s="1"/>
  <c r="R48" i="39"/>
  <c r="C48" i="39" s="1"/>
  <c r="Q66" i="15"/>
  <c r="Q75" i="15" s="1"/>
  <c r="Q62" i="15"/>
  <c r="B11" i="70"/>
  <c r="B7" i="70"/>
  <c r="B10" i="70"/>
  <c r="B12" i="70"/>
  <c r="B6"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9" i="1"/>
  <c r="C4" i="12" l="1"/>
  <c r="C23" i="12" s="1"/>
  <c r="E65" i="81"/>
  <c r="B9" i="70"/>
  <c r="B2" i="70" s="1"/>
  <c r="B3" i="70" s="1"/>
  <c r="B3" i="15"/>
  <c r="F6" i="12"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31" i="12" l="1"/>
  <c r="E66" i="81"/>
  <c r="C30" i="12"/>
  <c r="C28" i="12" s="1"/>
  <c r="C27" i="12"/>
  <c r="C25" i="12" s="1"/>
  <c r="F65" i="39"/>
  <c r="B2" i="39" s="1"/>
  <c r="C42" i="40"/>
  <c r="C43" i="40"/>
  <c r="E47" i="40"/>
  <c r="F47" i="40" s="1"/>
  <c r="E46" i="40"/>
  <c r="F46" i="40" s="1"/>
  <c r="I47" i="40"/>
  <c r="J47" i="40" s="1"/>
  <c r="B3" i="39" l="1"/>
  <c r="C6" i="68"/>
  <c r="C32" i="12"/>
  <c r="B2" i="12" s="1"/>
  <c r="B58" i="40"/>
  <c r="F58" i="40" s="1"/>
  <c r="B54" i="40"/>
  <c r="F54" i="40" s="1"/>
  <c r="B53" i="40"/>
  <c r="F53" i="40" s="1"/>
  <c r="B59" i="40"/>
  <c r="F59" i="40" s="1"/>
  <c r="B52" i="40"/>
  <c r="F52" i="40" s="1"/>
  <c r="B56" i="40"/>
  <c r="F56" i="40" s="1"/>
  <c r="B60" i="40"/>
  <c r="F60" i="40" s="1"/>
  <c r="B57" i="40"/>
  <c r="F57" i="40" s="1"/>
  <c r="B51" i="40"/>
  <c r="F51" i="40" s="1"/>
  <c r="F61" i="40"/>
  <c r="B2" i="40" s="1"/>
  <c r="B3" i="40" s="1"/>
  <c r="D19" i="9"/>
  <c r="C7" i="68" l="1"/>
  <c r="C5" i="68" s="1"/>
  <c r="D102" i="9"/>
  <c r="D21" i="9"/>
  <c r="B3" i="12"/>
  <c r="D20" i="9"/>
  <c r="C23" i="68" l="1"/>
  <c r="C20" i="68"/>
  <c r="D103" i="9"/>
  <c r="B6" i="74"/>
  <c r="D6" i="74" s="1"/>
  <c r="C28" i="68" l="1"/>
  <c r="C27" i="68" s="1"/>
  <c r="C25" i="68"/>
  <c r="C22" i="68" s="1"/>
  <c r="C31" i="68" l="1"/>
  <c r="C52" i="68" s="1"/>
  <c r="B2" i="68" l="1"/>
  <c r="C57" i="68"/>
  <c r="C56" i="68" s="1"/>
  <c r="C19" i="9"/>
  <c r="C21" i="9" l="1"/>
  <c r="C102" i="9"/>
  <c r="D22" i="9"/>
  <c r="G19" i="9"/>
  <c r="B3" i="68"/>
  <c r="D35" i="9"/>
  <c r="C20" i="9"/>
  <c r="D34" i="9"/>
  <c r="G21" i="9" l="1"/>
  <c r="C69" i="81"/>
  <c r="C103" i="9"/>
  <c r="G20" i="9"/>
  <c r="C32" i="9" s="1"/>
  <c r="F62" i="81" l="1"/>
  <c r="F61" i="81"/>
  <c r="F63" i="81"/>
  <c r="F64" i="81"/>
  <c r="C35" i="9"/>
  <c r="H118" i="9"/>
  <c r="F65" i="81" l="1"/>
  <c r="G65" i="81"/>
  <c r="AL3" i="86" s="1"/>
  <c r="AK3" i="86" s="1"/>
  <c r="G64" i="81"/>
  <c r="AD3" i="86" s="1"/>
  <c r="AC3" i="86" s="1"/>
  <c r="G61" i="81"/>
  <c r="G63" i="81"/>
  <c r="N3" i="86" s="1"/>
  <c r="N4" i="86" s="1"/>
  <c r="G62" i="81"/>
  <c r="G3" i="86" s="1"/>
  <c r="F66" i="81"/>
  <c r="C104" i="9"/>
  <c r="H119" i="9"/>
  <c r="H5" i="52" s="1"/>
  <c r="H4" i="52"/>
  <c r="D14" i="74"/>
  <c r="I118" i="9"/>
  <c r="H101" i="9"/>
  <c r="C34" i="9"/>
  <c r="D118" i="9" s="1"/>
  <c r="C70" i="81" s="1"/>
  <c r="F118" i="9"/>
  <c r="C71" i="81" s="1"/>
  <c r="AD4" i="86" l="1"/>
  <c r="AL4" i="86"/>
  <c r="AK4" i="86" s="1"/>
  <c r="AD5" i="86"/>
  <c r="AC4" i="86"/>
  <c r="M3" i="86"/>
  <c r="N5" i="86"/>
  <c r="M4" i="86"/>
  <c r="F3" i="86"/>
  <c r="V3" i="86"/>
  <c r="G4" i="86"/>
  <c r="F4" i="86" s="1"/>
  <c r="F4" i="52"/>
  <c r="B51" i="72" s="1"/>
  <c r="F119" i="9"/>
  <c r="F5" i="52" s="1"/>
  <c r="B53" i="72" s="1"/>
  <c r="G118" i="9"/>
  <c r="G4" i="52" s="1"/>
  <c r="B52" i="72" s="1"/>
  <c r="M48" i="9"/>
  <c r="H107" i="9"/>
  <c r="D45" i="9"/>
  <c r="D5" i="53"/>
  <c r="F14" i="74"/>
  <c r="B5" i="74"/>
  <c r="E14" i="74"/>
  <c r="D4" i="52"/>
  <c r="B47" i="72" s="1"/>
  <c r="D119" i="9"/>
  <c r="D5" i="52" s="1"/>
  <c r="B49" i="72" s="1"/>
  <c r="I4" i="52"/>
  <c r="C105" i="9"/>
  <c r="H102" i="9"/>
  <c r="D7" i="53" s="1"/>
  <c r="B21" i="72" s="1"/>
  <c r="AL5" i="86" l="1"/>
  <c r="AL6" i="86" s="1"/>
  <c r="AD6" i="86"/>
  <c r="AC5" i="86"/>
  <c r="U3" i="86"/>
  <c r="V4" i="86"/>
  <c r="N6" i="86"/>
  <c r="M5" i="86"/>
  <c r="G5" i="86"/>
  <c r="F5" i="86" s="1"/>
  <c r="E118" i="9"/>
  <c r="E4" i="52" s="1"/>
  <c r="B48" i="72" s="1"/>
  <c r="D53" i="9"/>
  <c r="D55" i="9"/>
  <c r="M53" i="9" s="1"/>
  <c r="C64" i="9"/>
  <c r="C63" i="9" s="1"/>
  <c r="C67" i="9" s="1"/>
  <c r="C93" i="9"/>
  <c r="C86" i="9" s="1"/>
  <c r="C85" i="9"/>
  <c r="C72" i="9"/>
  <c r="C78" i="9"/>
  <c r="C73" i="9" s="1"/>
  <c r="D52" i="9"/>
  <c r="D5" i="74"/>
  <c r="C5" i="74"/>
  <c r="B20" i="72"/>
  <c r="D6" i="53"/>
  <c r="B22" i="72" s="1"/>
  <c r="D13" i="53"/>
  <c r="D122" i="9"/>
  <c r="H108" i="9"/>
  <c r="AK5" i="86" l="1"/>
  <c r="AL7" i="86"/>
  <c r="AK6" i="86"/>
  <c r="AD7" i="86"/>
  <c r="AC6" i="86"/>
  <c r="V5" i="86"/>
  <c r="U4" i="86"/>
  <c r="N7" i="86"/>
  <c r="M6" i="86"/>
  <c r="G6" i="86"/>
  <c r="F6" i="86" s="1"/>
  <c r="C95" i="9"/>
  <c r="C96" i="9" s="1"/>
  <c r="E96" i="9" s="1"/>
  <c r="E97" i="9" s="1"/>
  <c r="C6" i="74"/>
  <c r="D15" i="53"/>
  <c r="B31" i="72" s="1"/>
  <c r="D123" i="9"/>
  <c r="D9" i="52" s="1"/>
  <c r="D8" i="52"/>
  <c r="C79" i="9"/>
  <c r="B30" i="72"/>
  <c r="D14" i="53"/>
  <c r="B32" i="72" s="1"/>
  <c r="D59" i="9"/>
  <c r="M55" i="9" s="1"/>
  <c r="C68" i="9"/>
  <c r="D54" i="9" s="1"/>
  <c r="AL8" i="86" l="1"/>
  <c r="AK7" i="86"/>
  <c r="AD8" i="86"/>
  <c r="AC7" i="86"/>
  <c r="V6" i="86"/>
  <c r="U5" i="86"/>
  <c r="N8" i="86"/>
  <c r="M7" i="86"/>
  <c r="G7" i="86"/>
  <c r="F7" i="86" s="1"/>
  <c r="C97" i="9"/>
  <c r="D58" i="9" s="1"/>
  <c r="D56" i="9" s="1"/>
  <c r="M54" i="9" s="1"/>
  <c r="N57" i="9" s="1"/>
  <c r="C80" i="9"/>
  <c r="E80" i="9" s="1"/>
  <c r="E81" i="9" s="1"/>
  <c r="AL9" i="86" l="1"/>
  <c r="AK8" i="86"/>
  <c r="AD9" i="86"/>
  <c r="AC8" i="86"/>
  <c r="V7" i="86"/>
  <c r="U6" i="86"/>
  <c r="N9" i="86"/>
  <c r="M8" i="86"/>
  <c r="G8" i="86"/>
  <c r="F8" i="86" s="1"/>
  <c r="N58" i="9"/>
  <c r="P57" i="9"/>
  <c r="C81" i="9"/>
  <c r="N59" i="9"/>
  <c r="N60" i="9" s="1"/>
  <c r="AL10" i="86" l="1"/>
  <c r="AK9" i="86"/>
  <c r="AD10" i="86"/>
  <c r="AC9" i="86"/>
  <c r="V8" i="86"/>
  <c r="U7" i="86"/>
  <c r="N10" i="86"/>
  <c r="M9" i="86"/>
  <c r="G9" i="86"/>
  <c r="F9" i="86" s="1"/>
  <c r="N61" i="9"/>
  <c r="AL11" i="86" l="1"/>
  <c r="AK10" i="86"/>
  <c r="AD11" i="86"/>
  <c r="AC10" i="86"/>
  <c r="V9" i="86"/>
  <c r="U8" i="86"/>
  <c r="N11" i="86"/>
  <c r="M10" i="86"/>
  <c r="G10" i="86"/>
  <c r="F10" i="86" s="1"/>
  <c r="AL12" i="86" l="1"/>
  <c r="AK11" i="86"/>
  <c r="AD12" i="86"/>
  <c r="AC11" i="86"/>
  <c r="V10" i="86"/>
  <c r="U9" i="86"/>
  <c r="N12" i="86"/>
  <c r="M11" i="86"/>
  <c r="G11" i="86"/>
  <c r="F11" i="86" s="1"/>
  <c r="AL13" i="86" l="1"/>
  <c r="AK12" i="86"/>
  <c r="AD13" i="86"/>
  <c r="AC12" i="86"/>
  <c r="V11" i="86"/>
  <c r="U10" i="86"/>
  <c r="N13" i="86"/>
  <c r="M12" i="86"/>
  <c r="G12" i="86"/>
  <c r="F12" i="86" s="1"/>
  <c r="AL14" i="86" l="1"/>
  <c r="AK13" i="86"/>
  <c r="AD14" i="86"/>
  <c r="AC13" i="86"/>
  <c r="V12" i="86"/>
  <c r="U11" i="86"/>
  <c r="N14" i="86"/>
  <c r="M13" i="86"/>
  <c r="G13" i="86"/>
  <c r="F13" i="86" s="1"/>
  <c r="AL15" i="86" l="1"/>
  <c r="AK14" i="86"/>
  <c r="AD15" i="86"/>
  <c r="AC14" i="86"/>
  <c r="V13" i="86"/>
  <c r="U12" i="86"/>
  <c r="N15" i="86"/>
  <c r="M14" i="86"/>
  <c r="G14" i="86"/>
  <c r="F14" i="86" s="1"/>
  <c r="AL16" i="86" l="1"/>
  <c r="AK15" i="86"/>
  <c r="AD16" i="86"/>
  <c r="AC15" i="86"/>
  <c r="V14" i="86"/>
  <c r="U13" i="86"/>
  <c r="N16" i="86"/>
  <c r="M15" i="86"/>
  <c r="G15" i="86"/>
  <c r="F15" i="86" s="1"/>
  <c r="AL17" i="86" l="1"/>
  <c r="AK16" i="86"/>
  <c r="AD17" i="86"/>
  <c r="AC16" i="86"/>
  <c r="V15" i="86"/>
  <c r="U14" i="86"/>
  <c r="N17" i="86"/>
  <c r="M16" i="86"/>
  <c r="G16" i="86"/>
  <c r="F16" i="86" s="1"/>
  <c r="AL18" i="86" l="1"/>
  <c r="AK17" i="86"/>
  <c r="AD18" i="86"/>
  <c r="AC17" i="86"/>
  <c r="V16" i="86"/>
  <c r="U15" i="86"/>
  <c r="N18" i="86"/>
  <c r="M17" i="86"/>
  <c r="G17" i="86"/>
  <c r="F17" i="86" s="1"/>
  <c r="AL19" i="86" l="1"/>
  <c r="AK18" i="86"/>
  <c r="AD19" i="86"/>
  <c r="AC18" i="86"/>
  <c r="V17" i="86"/>
  <c r="U16" i="86"/>
  <c r="N19" i="86"/>
  <c r="M18" i="86"/>
  <c r="G18" i="86"/>
  <c r="F18" i="86" s="1"/>
  <c r="AL20" i="86" l="1"/>
  <c r="AK19" i="86"/>
  <c r="AD20" i="86"/>
  <c r="AC19" i="86"/>
  <c r="V18" i="86"/>
  <c r="U17" i="86"/>
  <c r="N20" i="86"/>
  <c r="M19" i="86"/>
  <c r="G19" i="86"/>
  <c r="F19" i="86" s="1"/>
  <c r="AL21" i="86" l="1"/>
  <c r="AK20" i="86"/>
  <c r="AD21" i="86"/>
  <c r="AC20" i="86"/>
  <c r="V19" i="86"/>
  <c r="U18" i="86"/>
  <c r="N21" i="86"/>
  <c r="M20" i="86"/>
  <c r="G20" i="86"/>
  <c r="F20" i="86" s="1"/>
  <c r="AL22" i="86" l="1"/>
  <c r="AK21" i="86"/>
  <c r="AD22" i="86"/>
  <c r="AC21" i="86"/>
  <c r="V20" i="86"/>
  <c r="U19" i="86"/>
  <c r="N22" i="86"/>
  <c r="M21" i="86"/>
  <c r="G21" i="86"/>
  <c r="F21" i="86" s="1"/>
  <c r="AL23" i="86" l="1"/>
  <c r="AK22" i="86"/>
  <c r="AD23" i="86"/>
  <c r="AC22" i="86"/>
  <c r="V21" i="86"/>
  <c r="U20" i="86"/>
  <c r="N23" i="86"/>
  <c r="M22" i="86"/>
  <c r="G22" i="86"/>
  <c r="F22" i="86" s="1"/>
  <c r="AL24" i="86" l="1"/>
  <c r="AK23" i="86"/>
  <c r="AD24" i="86"/>
  <c r="AC23" i="86"/>
  <c r="V22" i="86"/>
  <c r="U21" i="86"/>
  <c r="N24" i="86"/>
  <c r="M23" i="86"/>
  <c r="G23" i="86"/>
  <c r="F23" i="86" s="1"/>
  <c r="AL25" i="86" l="1"/>
  <c r="AK24" i="86"/>
  <c r="AD25" i="86"/>
  <c r="AC24" i="86"/>
  <c r="V23" i="86"/>
  <c r="U22" i="86"/>
  <c r="N25" i="86"/>
  <c r="M24" i="86"/>
  <c r="G24" i="86"/>
  <c r="F24" i="86" s="1"/>
  <c r="AL26" i="86" l="1"/>
  <c r="AK25" i="86"/>
  <c r="AD26" i="86"/>
  <c r="AC25" i="86"/>
  <c r="V24" i="86"/>
  <c r="U23" i="86"/>
  <c r="N26" i="86"/>
  <c r="M25" i="86"/>
  <c r="G25" i="86"/>
  <c r="F25" i="86" s="1"/>
  <c r="AL27" i="86" l="1"/>
  <c r="AK26" i="86"/>
  <c r="AD27" i="86"/>
  <c r="AC26" i="86"/>
  <c r="V25" i="86"/>
  <c r="U24" i="86"/>
  <c r="N27" i="86"/>
  <c r="M26" i="86"/>
  <c r="G26" i="86"/>
  <c r="F26" i="86" s="1"/>
  <c r="AL28" i="86" l="1"/>
  <c r="AK27" i="86"/>
  <c r="AD28" i="86"/>
  <c r="AC27" i="86"/>
  <c r="V26" i="86"/>
  <c r="U25" i="86"/>
  <c r="N28" i="86"/>
  <c r="M27" i="86"/>
  <c r="G27" i="86"/>
  <c r="F27" i="86" s="1"/>
  <c r="AL29" i="86" l="1"/>
  <c r="AK28" i="86"/>
  <c r="AD29" i="86"/>
  <c r="AC28" i="86"/>
  <c r="V27" i="86"/>
  <c r="U26" i="86"/>
  <c r="N29" i="86"/>
  <c r="M28" i="86"/>
  <c r="G28" i="86"/>
  <c r="F28" i="86" s="1"/>
  <c r="AL30" i="86" l="1"/>
  <c r="AK29" i="86"/>
  <c r="AD30" i="86"/>
  <c r="AC29" i="86"/>
  <c r="V28" i="86"/>
  <c r="U27" i="86"/>
  <c r="N30" i="86"/>
  <c r="M29" i="86"/>
  <c r="G29" i="86"/>
  <c r="F29" i="86" s="1"/>
  <c r="AL31" i="86" l="1"/>
  <c r="AK30" i="86"/>
  <c r="AD31" i="86"/>
  <c r="AC30" i="86"/>
  <c r="V29" i="86"/>
  <c r="U28" i="86"/>
  <c r="N31" i="86"/>
  <c r="M30" i="86"/>
  <c r="G30" i="86"/>
  <c r="F30" i="86" s="1"/>
  <c r="AL32" i="86" l="1"/>
  <c r="AK31" i="86"/>
  <c r="AD32" i="86"/>
  <c r="AC31" i="86"/>
  <c r="V30" i="86"/>
  <c r="U29" i="86"/>
  <c r="N32" i="86"/>
  <c r="M31" i="86"/>
  <c r="G31" i="86"/>
  <c r="F31" i="86" s="1"/>
  <c r="AL33" i="86" l="1"/>
  <c r="AK32" i="86"/>
  <c r="AD33" i="86"/>
  <c r="AC32" i="86"/>
  <c r="V31" i="86"/>
  <c r="U30" i="86"/>
  <c r="N33" i="86"/>
  <c r="M32" i="86"/>
  <c r="G32" i="86"/>
  <c r="F32" i="86" s="1"/>
  <c r="AL34" i="86" l="1"/>
  <c r="AK33" i="86"/>
  <c r="AD34" i="86"/>
  <c r="AC33" i="86"/>
  <c r="V32" i="86"/>
  <c r="U31" i="86"/>
  <c r="N34" i="86"/>
  <c r="M33" i="86"/>
  <c r="M34" i="86" s="1"/>
  <c r="M35" i="86" s="1"/>
  <c r="G33" i="86"/>
  <c r="F33" i="86" s="1"/>
  <c r="AL35" i="86" l="1"/>
  <c r="AK34" i="86"/>
  <c r="AD35" i="86"/>
  <c r="AC34" i="86"/>
  <c r="V33" i="86"/>
  <c r="U32" i="86"/>
  <c r="G34" i="86"/>
  <c r="F34" i="86" s="1"/>
  <c r="AL36" i="86" l="1"/>
  <c r="AK35" i="86"/>
  <c r="AD36" i="86"/>
  <c r="AC35" i="86"/>
  <c r="V34" i="86"/>
  <c r="U33" i="86"/>
  <c r="G35" i="86"/>
  <c r="F35" i="86" s="1"/>
  <c r="AL37" i="86" l="1"/>
  <c r="AK36" i="86"/>
  <c r="AD37" i="86"/>
  <c r="AC36" i="86"/>
  <c r="V35" i="86"/>
  <c r="U34" i="86"/>
  <c r="G36" i="86"/>
  <c r="F36" i="86" s="1"/>
  <c r="AL38" i="86" l="1"/>
  <c r="AK37" i="86"/>
  <c r="AD38" i="86"/>
  <c r="AC37" i="86"/>
  <c r="V36" i="86"/>
  <c r="U35" i="86"/>
  <c r="G37" i="86"/>
  <c r="F37" i="86" s="1"/>
  <c r="AL39" i="86" l="1"/>
  <c r="AK38" i="86"/>
  <c r="AD39" i="86"/>
  <c r="AC38" i="86"/>
  <c r="V37" i="86"/>
  <c r="U36" i="86"/>
  <c r="G38" i="86"/>
  <c r="F38" i="86" s="1"/>
  <c r="AL40" i="86" l="1"/>
  <c r="AK39" i="86"/>
  <c r="AD40" i="86"/>
  <c r="AC39" i="86"/>
  <c r="V38" i="86"/>
  <c r="U37" i="86"/>
  <c r="G39" i="86"/>
  <c r="F39" i="86" s="1"/>
  <c r="AL41" i="86" l="1"/>
  <c r="AK40" i="86"/>
  <c r="AD41" i="86"/>
  <c r="AC40" i="86"/>
  <c r="V39" i="86"/>
  <c r="U38" i="86"/>
  <c r="G40" i="86"/>
  <c r="F40" i="86" s="1"/>
  <c r="AL42" i="86" l="1"/>
  <c r="AK41" i="86"/>
  <c r="AD42" i="86"/>
  <c r="AC41" i="86"/>
  <c r="V40" i="86"/>
  <c r="U39" i="86"/>
  <c r="G41" i="86"/>
  <c r="F41" i="86" s="1"/>
  <c r="AL43" i="86" l="1"/>
  <c r="AK42" i="86"/>
  <c r="AD43" i="86"/>
  <c r="AC42" i="86"/>
  <c r="V41" i="86"/>
  <c r="U40" i="86"/>
  <c r="G42" i="86"/>
  <c r="F42" i="86" s="1"/>
  <c r="AL44" i="86" l="1"/>
  <c r="AK43" i="86"/>
  <c r="AD44" i="86"/>
  <c r="AC43" i="86"/>
  <c r="V42" i="86"/>
  <c r="U41" i="86"/>
  <c r="G43" i="86"/>
  <c r="F43" i="86" s="1"/>
  <c r="AL45" i="86" l="1"/>
  <c r="AK44" i="86"/>
  <c r="AD45" i="86"/>
  <c r="AC44" i="86"/>
  <c r="V43" i="86"/>
  <c r="U42" i="86"/>
  <c r="G44" i="86"/>
  <c r="F44" i="86" s="1"/>
  <c r="AL46" i="86" l="1"/>
  <c r="AK45" i="86"/>
  <c r="AD46" i="86"/>
  <c r="AC45" i="86"/>
  <c r="V44" i="86"/>
  <c r="U43" i="86"/>
  <c r="G45" i="86"/>
  <c r="F45" i="86" s="1"/>
  <c r="AL47" i="86" l="1"/>
  <c r="AK46" i="86"/>
  <c r="AD47" i="86"/>
  <c r="AC46" i="86"/>
  <c r="V45" i="86"/>
  <c r="U44" i="86"/>
  <c r="G46" i="86"/>
  <c r="F46" i="86" s="1"/>
  <c r="AL48" i="86" l="1"/>
  <c r="AK47" i="86"/>
  <c r="AD48" i="86"/>
  <c r="AC47" i="86"/>
  <c r="V46" i="86"/>
  <c r="U45" i="86"/>
  <c r="G47" i="86"/>
  <c r="F47" i="86" s="1"/>
  <c r="AL49" i="86" l="1"/>
  <c r="AK48" i="86"/>
  <c r="AD49" i="86"/>
  <c r="AC48" i="86"/>
  <c r="V47" i="86"/>
  <c r="U46" i="86"/>
  <c r="G48" i="86"/>
  <c r="F48" i="86" s="1"/>
  <c r="AL50" i="86" l="1"/>
  <c r="AK49" i="86"/>
  <c r="AD50" i="86"/>
  <c r="AC49" i="86"/>
  <c r="V48" i="86"/>
  <c r="U47" i="86"/>
  <c r="G49" i="86"/>
  <c r="F49" i="86" s="1"/>
  <c r="AL51" i="86" l="1"/>
  <c r="AK50" i="86"/>
  <c r="AD51" i="86"/>
  <c r="AC50" i="86"/>
  <c r="V49" i="86"/>
  <c r="U48" i="86"/>
  <c r="G50" i="86"/>
  <c r="F50" i="86" s="1"/>
  <c r="AL52" i="86" l="1"/>
  <c r="AK51" i="86"/>
  <c r="AD52" i="86"/>
  <c r="AC51" i="86"/>
  <c r="V50" i="86"/>
  <c r="U49" i="86"/>
  <c r="G51" i="86"/>
  <c r="F51" i="86" s="1"/>
  <c r="AL53" i="86" l="1"/>
  <c r="AK52" i="86"/>
  <c r="AD53" i="86"/>
  <c r="AC52" i="86"/>
  <c r="V51" i="86"/>
  <c r="U50" i="86"/>
  <c r="G52" i="86"/>
  <c r="F52" i="86" s="1"/>
  <c r="AL54" i="86" l="1"/>
  <c r="AK53" i="86"/>
  <c r="AD54" i="86"/>
  <c r="AC53" i="86"/>
  <c r="V52" i="86"/>
  <c r="U51" i="86"/>
  <c r="G53" i="86"/>
  <c r="F53" i="86" s="1"/>
  <c r="AL55" i="86" l="1"/>
  <c r="AK54" i="86"/>
  <c r="AD55" i="86"/>
  <c r="AC54" i="86"/>
  <c r="V53" i="86"/>
  <c r="U52" i="86"/>
  <c r="G54" i="86"/>
  <c r="F54" i="86" s="1"/>
  <c r="AL56" i="86" l="1"/>
  <c r="AK55" i="86"/>
  <c r="AD56" i="86"/>
  <c r="AC55" i="86"/>
  <c r="V54" i="86"/>
  <c r="U53" i="86"/>
  <c r="G55" i="86"/>
  <c r="F55" i="86" s="1"/>
  <c r="AL57" i="86" l="1"/>
  <c r="AK56" i="86"/>
  <c r="AD57" i="86"/>
  <c r="AC56" i="86"/>
  <c r="V55" i="86"/>
  <c r="U54" i="86"/>
  <c r="G56" i="86"/>
  <c r="F56" i="86" s="1"/>
  <c r="AL58" i="86" l="1"/>
  <c r="AK57" i="86"/>
  <c r="AD58" i="86"/>
  <c r="AC57" i="86"/>
  <c r="V56" i="86"/>
  <c r="U55" i="86"/>
  <c r="G57" i="86"/>
  <c r="F57" i="86" s="1"/>
  <c r="AL59" i="86" l="1"/>
  <c r="AK58" i="86"/>
  <c r="AD59" i="86"/>
  <c r="AC58" i="86"/>
  <c r="V57" i="86"/>
  <c r="U56" i="86"/>
  <c r="G58" i="86"/>
  <c r="F58" i="86" s="1"/>
  <c r="AL60" i="86" l="1"/>
  <c r="AK59" i="86"/>
  <c r="AD60" i="86"/>
  <c r="AC59" i="86"/>
  <c r="V58" i="86"/>
  <c r="U57" i="86"/>
  <c r="G59" i="86"/>
  <c r="F59" i="86" s="1"/>
  <c r="AL61" i="86" l="1"/>
  <c r="AK60" i="86"/>
  <c r="AD61" i="86"/>
  <c r="AC60" i="86"/>
  <c r="V59" i="86"/>
  <c r="U58" i="86"/>
  <c r="G60" i="86"/>
  <c r="F60" i="86" s="1"/>
  <c r="AL62" i="86" l="1"/>
  <c r="AK61" i="86"/>
  <c r="AD62" i="86"/>
  <c r="AC61" i="86"/>
  <c r="V60" i="86"/>
  <c r="U59" i="86"/>
  <c r="G61" i="86"/>
  <c r="F61" i="86" s="1"/>
  <c r="AL63" i="86" l="1"/>
  <c r="AK62" i="86"/>
  <c r="AD63" i="86"/>
  <c r="AC62" i="86"/>
  <c r="V61" i="86"/>
  <c r="U60" i="86"/>
  <c r="G62" i="86"/>
  <c r="F62" i="86" s="1"/>
  <c r="AL64" i="86" l="1"/>
  <c r="AK63" i="86"/>
  <c r="AD64" i="86"/>
  <c r="AC63" i="86"/>
  <c r="V62" i="86"/>
  <c r="U61" i="86"/>
  <c r="G63" i="86"/>
  <c r="F63" i="86" s="1"/>
  <c r="AL65" i="86" l="1"/>
  <c r="AK64" i="86"/>
  <c r="AD65" i="86"/>
  <c r="AC64" i="86"/>
  <c r="V63" i="86"/>
  <c r="U62" i="86"/>
  <c r="G64" i="86"/>
  <c r="F64" i="86" s="1"/>
  <c r="AL66" i="86" l="1"/>
  <c r="AK65" i="86"/>
  <c r="AD66" i="86"/>
  <c r="AC65" i="86"/>
  <c r="V64" i="86"/>
  <c r="U63" i="86"/>
  <c r="G65" i="86"/>
  <c r="F65" i="86" s="1"/>
  <c r="AL67" i="86" l="1"/>
  <c r="AK66" i="86"/>
  <c r="AD67" i="86"/>
  <c r="AC66" i="86"/>
  <c r="V65" i="86"/>
  <c r="U64" i="86"/>
  <c r="G66" i="86"/>
  <c r="F66" i="86" s="1"/>
  <c r="AL68" i="86" l="1"/>
  <c r="AK67" i="86"/>
  <c r="AD68" i="86"/>
  <c r="AC67" i="86"/>
  <c r="V66" i="86"/>
  <c r="U65" i="86"/>
  <c r="G67" i="86"/>
  <c r="F67" i="86" s="1"/>
  <c r="AL69" i="86" l="1"/>
  <c r="AK68" i="86"/>
  <c r="AD69" i="86"/>
  <c r="AC68" i="86"/>
  <c r="V67" i="86"/>
  <c r="U66" i="86"/>
  <c r="G68" i="86"/>
  <c r="F68" i="86" s="1"/>
  <c r="AL70" i="86" l="1"/>
  <c r="AK69" i="86"/>
  <c r="AD70" i="86"/>
  <c r="AC69" i="86"/>
  <c r="V68" i="86"/>
  <c r="U67" i="86"/>
  <c r="G69" i="86"/>
  <c r="F69" i="86" s="1"/>
  <c r="AL71" i="86" l="1"/>
  <c r="AK70" i="86"/>
  <c r="AD71" i="86"/>
  <c r="AC70" i="86"/>
  <c r="V69" i="86"/>
  <c r="U68" i="86"/>
  <c r="G70" i="86"/>
  <c r="F70" i="86" s="1"/>
  <c r="AL72" i="86" l="1"/>
  <c r="AK71" i="86"/>
  <c r="AD72" i="86"/>
  <c r="AC71" i="86"/>
  <c r="V70" i="86"/>
  <c r="U69" i="86"/>
  <c r="G71" i="86"/>
  <c r="F71" i="86" s="1"/>
  <c r="AL73" i="86" l="1"/>
  <c r="AK72" i="86"/>
  <c r="AD73" i="86"/>
  <c r="AC72" i="86"/>
  <c r="V71" i="86"/>
  <c r="U70" i="86"/>
  <c r="G72" i="86"/>
  <c r="F72" i="86" s="1"/>
  <c r="AL74" i="86" l="1"/>
  <c r="AK73" i="86"/>
  <c r="AD74" i="86"/>
  <c r="AC73" i="86"/>
  <c r="V72" i="86"/>
  <c r="U71" i="86"/>
  <c r="G73" i="86"/>
  <c r="F73" i="86" s="1"/>
  <c r="AL75" i="86" l="1"/>
  <c r="AK74" i="86"/>
  <c r="AD75" i="86"/>
  <c r="AC74" i="86"/>
  <c r="V73" i="86"/>
  <c r="U72" i="86"/>
  <c r="G74" i="86"/>
  <c r="F74" i="86" s="1"/>
  <c r="AL76" i="86" l="1"/>
  <c r="AK75" i="86"/>
  <c r="AD76" i="86"/>
  <c r="AC75" i="86"/>
  <c r="V74" i="86"/>
  <c r="U73" i="86"/>
  <c r="G75" i="86"/>
  <c r="F75" i="86" s="1"/>
  <c r="AL77" i="86" l="1"/>
  <c r="AK76" i="86"/>
  <c r="AD77" i="86"/>
  <c r="AC76" i="86"/>
  <c r="V75" i="86"/>
  <c r="U74" i="86"/>
  <c r="G76" i="86"/>
  <c r="F76" i="86" s="1"/>
  <c r="AL78" i="86" l="1"/>
  <c r="AK77" i="86"/>
  <c r="AD78" i="86"/>
  <c r="AC77" i="86"/>
  <c r="V76" i="86"/>
  <c r="U75" i="86"/>
  <c r="G77" i="86"/>
  <c r="F77" i="86" s="1"/>
  <c r="AL79" i="86" l="1"/>
  <c r="AK78" i="86"/>
  <c r="AD79" i="86"/>
  <c r="AC78" i="86"/>
  <c r="V77" i="86"/>
  <c r="U76" i="86"/>
  <c r="G78" i="86"/>
  <c r="F78" i="86" s="1"/>
  <c r="AL80" i="86" l="1"/>
  <c r="AK79" i="86"/>
  <c r="AD80" i="86"/>
  <c r="AC79" i="86"/>
  <c r="V78" i="86"/>
  <c r="U77" i="86"/>
  <c r="G79" i="86"/>
  <c r="F79" i="86" s="1"/>
  <c r="AL81" i="86" l="1"/>
  <c r="AK80" i="86"/>
  <c r="AD81" i="86"/>
  <c r="AC80" i="86"/>
  <c r="V79" i="86"/>
  <c r="U78" i="86"/>
  <c r="G80" i="86"/>
  <c r="F80" i="86" s="1"/>
  <c r="AL82" i="86" l="1"/>
  <c r="AK81" i="86"/>
  <c r="AD82" i="86"/>
  <c r="AC81" i="86"/>
  <c r="V80" i="86"/>
  <c r="U79" i="86"/>
  <c r="G81" i="86"/>
  <c r="F81" i="86" s="1"/>
  <c r="AL83" i="86" l="1"/>
  <c r="AK82" i="86"/>
  <c r="AD83" i="86"/>
  <c r="AC82" i="86"/>
  <c r="V81" i="86"/>
  <c r="U80" i="86"/>
  <c r="G82" i="86"/>
  <c r="F82" i="86" s="1"/>
  <c r="AL84" i="86" l="1"/>
  <c r="AK83" i="86"/>
  <c r="AD84" i="86"/>
  <c r="AC83" i="86"/>
  <c r="V82" i="86"/>
  <c r="U81" i="86"/>
  <c r="G83" i="86"/>
  <c r="F83" i="86" s="1"/>
  <c r="AL85" i="86" l="1"/>
  <c r="AK84" i="86"/>
  <c r="AD85" i="86"/>
  <c r="AC84" i="86"/>
  <c r="V83" i="86"/>
  <c r="U82" i="86"/>
  <c r="G84" i="86"/>
  <c r="F84" i="86" s="1"/>
  <c r="AL86" i="86" l="1"/>
  <c r="AK85" i="86"/>
  <c r="AD86" i="86"/>
  <c r="AC85" i="86"/>
  <c r="V84" i="86"/>
  <c r="U83" i="86"/>
  <c r="G85" i="86"/>
  <c r="F85" i="86" s="1"/>
  <c r="AL87" i="86" l="1"/>
  <c r="AK86" i="86"/>
  <c r="AD87" i="86"/>
  <c r="AC86" i="86"/>
  <c r="V85" i="86"/>
  <c r="U84" i="86"/>
  <c r="G86" i="86"/>
  <c r="F86" i="86" s="1"/>
  <c r="AL88" i="86" l="1"/>
  <c r="AK87" i="86"/>
  <c r="AD88" i="86"/>
  <c r="AC87" i="86"/>
  <c r="AC88" i="86" s="1"/>
  <c r="AC89" i="86" s="1"/>
  <c r="V86" i="86"/>
  <c r="U85" i="86"/>
  <c r="G87" i="86"/>
  <c r="F87" i="86" s="1"/>
  <c r="AL89" i="86" l="1"/>
  <c r="AK88" i="86"/>
  <c r="V87" i="86"/>
  <c r="U86" i="86"/>
  <c r="G88" i="86"/>
  <c r="F88" i="86" s="1"/>
  <c r="AL90" i="86" l="1"/>
  <c r="AK89" i="86"/>
  <c r="V88" i="86"/>
  <c r="U87" i="86"/>
  <c r="G89" i="86"/>
  <c r="F89" i="86" s="1"/>
  <c r="AL91" i="86" l="1"/>
  <c r="AK90" i="86"/>
  <c r="U88" i="86"/>
  <c r="U89" i="86" s="1"/>
  <c r="G90" i="86"/>
  <c r="F90" i="86" s="1"/>
  <c r="AL92" i="86" l="1"/>
  <c r="AK91" i="86"/>
  <c r="G91" i="86"/>
  <c r="F91" i="86" s="1"/>
  <c r="AL93" i="86" l="1"/>
  <c r="AK92" i="86"/>
  <c r="G92" i="86"/>
  <c r="F92" i="86" s="1"/>
  <c r="AL94" i="86" l="1"/>
  <c r="AK93" i="86"/>
  <c r="G93" i="86"/>
  <c r="F93" i="86" s="1"/>
  <c r="AL95" i="86" l="1"/>
  <c r="AK94" i="86"/>
  <c r="G94" i="86"/>
  <c r="F94" i="86" s="1"/>
  <c r="AL96" i="86" l="1"/>
  <c r="AK95" i="86"/>
  <c r="G95" i="86"/>
  <c r="F95" i="86" s="1"/>
  <c r="AL97" i="86" l="1"/>
  <c r="AK96" i="86"/>
  <c r="G96" i="86"/>
  <c r="F96" i="86" s="1"/>
  <c r="AL98" i="86" l="1"/>
  <c r="AK97" i="86"/>
  <c r="G97" i="86"/>
  <c r="F97" i="86" s="1"/>
  <c r="AL99" i="86" l="1"/>
  <c r="AK98" i="86"/>
  <c r="G98" i="86"/>
  <c r="F98" i="86" s="1"/>
  <c r="AL100" i="86" l="1"/>
  <c r="AK99" i="86"/>
  <c r="G99" i="86"/>
  <c r="F99" i="86" s="1"/>
  <c r="AL101" i="86" l="1"/>
  <c r="AK100" i="86"/>
  <c r="G100" i="86"/>
  <c r="F100" i="86" s="1"/>
  <c r="AL102" i="86" l="1"/>
  <c r="AK101" i="86"/>
  <c r="G101" i="86"/>
  <c r="F101" i="86" s="1"/>
  <c r="AL103" i="86" l="1"/>
  <c r="AK102" i="86"/>
  <c r="G102" i="86"/>
  <c r="F102" i="86" s="1"/>
  <c r="AL104" i="86" l="1"/>
  <c r="AK103" i="86"/>
  <c r="G103" i="86"/>
  <c r="F103" i="86" s="1"/>
  <c r="AL105" i="86" l="1"/>
  <c r="AK104" i="86"/>
  <c r="G104" i="86"/>
  <c r="F104" i="86" s="1"/>
  <c r="AL106" i="86" l="1"/>
  <c r="AK105" i="86"/>
  <c r="G105" i="86"/>
  <c r="F105" i="86" s="1"/>
  <c r="AL107" i="86" l="1"/>
  <c r="AK106" i="86"/>
  <c r="G106" i="86"/>
  <c r="F106" i="86" s="1"/>
  <c r="AL108" i="86" l="1"/>
  <c r="AK107" i="86"/>
  <c r="G107" i="86"/>
  <c r="F107" i="86" s="1"/>
  <c r="AL109" i="86" l="1"/>
  <c r="AK108" i="86"/>
  <c r="G108" i="86"/>
  <c r="F108" i="86" s="1"/>
  <c r="AL110" i="86" l="1"/>
  <c r="AK109" i="86"/>
  <c r="G109" i="86"/>
  <c r="F109" i="86" s="1"/>
  <c r="AL111" i="86" l="1"/>
  <c r="AK110" i="86"/>
  <c r="G110" i="86"/>
  <c r="F110" i="86" s="1"/>
  <c r="AL112" i="86" l="1"/>
  <c r="AK111" i="86"/>
  <c r="G111" i="86"/>
  <c r="F111" i="86" s="1"/>
  <c r="AL113" i="86" l="1"/>
  <c r="AK112" i="86"/>
  <c r="G112" i="86"/>
  <c r="F112" i="86" s="1"/>
  <c r="AL114" i="86" l="1"/>
  <c r="AK113" i="86"/>
  <c r="G113" i="86"/>
  <c r="F113" i="86" s="1"/>
  <c r="AL115" i="86" l="1"/>
  <c r="AK114" i="86"/>
  <c r="G114" i="86"/>
  <c r="F114" i="86" s="1"/>
  <c r="AL116" i="86" l="1"/>
  <c r="AK115" i="86"/>
  <c r="G115" i="86"/>
  <c r="F115" i="86" s="1"/>
  <c r="AL117" i="86" l="1"/>
  <c r="AK116" i="86"/>
  <c r="G116" i="86"/>
  <c r="F116" i="86" s="1"/>
  <c r="AL118" i="86" l="1"/>
  <c r="AK117" i="86"/>
  <c r="G117" i="86"/>
  <c r="F117" i="86" s="1"/>
  <c r="AL119" i="86" l="1"/>
  <c r="AK118" i="86"/>
  <c r="G118" i="86"/>
  <c r="F118" i="86" s="1"/>
  <c r="AL120" i="86" l="1"/>
  <c r="AK119" i="86"/>
  <c r="G119" i="86"/>
  <c r="F119" i="86" s="1"/>
  <c r="AL121" i="86" l="1"/>
  <c r="AK120" i="86"/>
  <c r="G120" i="86"/>
  <c r="F120" i="86" s="1"/>
  <c r="AL122" i="86" l="1"/>
  <c r="AK121" i="86"/>
  <c r="G121" i="86"/>
  <c r="F121" i="86" s="1"/>
  <c r="AL123" i="86" l="1"/>
  <c r="AK122" i="86"/>
  <c r="G122" i="86"/>
  <c r="F122" i="86" s="1"/>
  <c r="AL124" i="86" l="1"/>
  <c r="AK123" i="86"/>
  <c r="G123" i="86"/>
  <c r="F123" i="86" s="1"/>
  <c r="AL125" i="86" l="1"/>
  <c r="AK124" i="86"/>
  <c r="G124" i="86"/>
  <c r="F124" i="86" s="1"/>
  <c r="AL126" i="86" l="1"/>
  <c r="AK125" i="86"/>
  <c r="G125" i="86"/>
  <c r="F125" i="86" s="1"/>
  <c r="AL127" i="86" l="1"/>
  <c r="AK126" i="86"/>
  <c r="G126" i="86"/>
  <c r="F126" i="86" s="1"/>
  <c r="AL128" i="86" l="1"/>
  <c r="AK127" i="86"/>
  <c r="G127" i="86"/>
  <c r="F127" i="86" s="1"/>
  <c r="AL129" i="86" l="1"/>
  <c r="AK128" i="86"/>
  <c r="G128" i="86"/>
  <c r="F128" i="86" s="1"/>
  <c r="AL130" i="86" l="1"/>
  <c r="AK129" i="86"/>
  <c r="G129" i="86"/>
  <c r="F129" i="86" s="1"/>
  <c r="AL131" i="86" l="1"/>
  <c r="AK130" i="86"/>
  <c r="G130" i="86"/>
  <c r="F130" i="86" s="1"/>
  <c r="AL132" i="86" l="1"/>
  <c r="AK131" i="86"/>
  <c r="G131" i="86"/>
  <c r="F131" i="86" s="1"/>
  <c r="AL133" i="86" l="1"/>
  <c r="AK132" i="86"/>
  <c r="G132" i="86"/>
  <c r="F132" i="86" s="1"/>
  <c r="AL134" i="86" l="1"/>
  <c r="AK133" i="86"/>
  <c r="G133" i="86"/>
  <c r="F133" i="86" s="1"/>
  <c r="AL135" i="86" l="1"/>
  <c r="AK134" i="86"/>
  <c r="G134" i="86"/>
  <c r="F134" i="86" s="1"/>
  <c r="AL136" i="86" l="1"/>
  <c r="AK135" i="86"/>
  <c r="G135" i="86"/>
  <c r="F135" i="86" s="1"/>
  <c r="AL137" i="86" l="1"/>
  <c r="AK136" i="86"/>
  <c r="G136" i="86"/>
  <c r="F136" i="86" s="1"/>
  <c r="AL138" i="86" l="1"/>
  <c r="AK137" i="86"/>
  <c r="G137" i="86"/>
  <c r="F137" i="86" s="1"/>
  <c r="AL139" i="86" l="1"/>
  <c r="AK138" i="86"/>
  <c r="G138" i="86"/>
  <c r="F138" i="86" s="1"/>
  <c r="AL140" i="86" l="1"/>
  <c r="AK139" i="86"/>
  <c r="G139" i="86"/>
  <c r="F139" i="86" s="1"/>
  <c r="AL141" i="86" l="1"/>
  <c r="AK140" i="86"/>
  <c r="G140" i="86"/>
  <c r="F140" i="86" s="1"/>
  <c r="AL142" i="86" l="1"/>
  <c r="AK141" i="86"/>
  <c r="G141" i="86"/>
  <c r="F141" i="86" s="1"/>
  <c r="AL143" i="86" l="1"/>
  <c r="AK142" i="86"/>
  <c r="G142" i="86"/>
  <c r="F142" i="86" s="1"/>
  <c r="AL144" i="86" l="1"/>
  <c r="AK143" i="86"/>
  <c r="G143" i="86"/>
  <c r="F143" i="86" s="1"/>
  <c r="AL145" i="86" l="1"/>
  <c r="AK144" i="86"/>
  <c r="G144" i="86"/>
  <c r="F144" i="86" s="1"/>
  <c r="AL146" i="86" l="1"/>
  <c r="AK145" i="86"/>
  <c r="G145" i="86"/>
  <c r="F145" i="86" s="1"/>
  <c r="AL147" i="86" l="1"/>
  <c r="AK146" i="86"/>
  <c r="G146" i="86"/>
  <c r="F146" i="86" s="1"/>
  <c r="AL148" i="86" l="1"/>
  <c r="AK147" i="86"/>
  <c r="G147" i="86"/>
  <c r="F147" i="86" s="1"/>
  <c r="AL149" i="86" l="1"/>
  <c r="AK148" i="86"/>
  <c r="G148" i="86"/>
  <c r="F148" i="86" s="1"/>
  <c r="AL150" i="86" l="1"/>
  <c r="AK149" i="86"/>
  <c r="G149" i="86"/>
  <c r="F149" i="86" s="1"/>
  <c r="AL151" i="86" l="1"/>
  <c r="AK150" i="86"/>
  <c r="G150" i="86"/>
  <c r="F150" i="86" s="1"/>
  <c r="AL152" i="86" l="1"/>
  <c r="AK151" i="86"/>
  <c r="G151" i="86"/>
  <c r="F151" i="86" s="1"/>
  <c r="AL153" i="86" l="1"/>
  <c r="AK152" i="86"/>
  <c r="G152" i="86"/>
  <c r="F152" i="86" s="1"/>
  <c r="AL154" i="86" l="1"/>
  <c r="AK153" i="86"/>
  <c r="G153" i="86"/>
  <c r="F153" i="86" s="1"/>
  <c r="AL155" i="86" l="1"/>
  <c r="AK154" i="86"/>
  <c r="G154" i="86"/>
  <c r="F154" i="86" s="1"/>
  <c r="AL156" i="86" l="1"/>
  <c r="AK155" i="86"/>
  <c r="G155" i="86"/>
  <c r="F155" i="86" s="1"/>
  <c r="AL157" i="86" l="1"/>
  <c r="AK156" i="86"/>
  <c r="G156" i="86"/>
  <c r="F156" i="86" s="1"/>
  <c r="AL158" i="86" l="1"/>
  <c r="AK157" i="86"/>
  <c r="G157" i="86"/>
  <c r="F157" i="86" s="1"/>
  <c r="AL159" i="86" l="1"/>
  <c r="AK158" i="86"/>
  <c r="G158" i="86"/>
  <c r="F158" i="86" s="1"/>
  <c r="AL160" i="86" l="1"/>
  <c r="AK159" i="86"/>
  <c r="G159" i="86"/>
  <c r="F159" i="86" s="1"/>
  <c r="AL161" i="86" l="1"/>
  <c r="AK160" i="86"/>
  <c r="G160" i="86"/>
  <c r="F160" i="86" s="1"/>
  <c r="AL162" i="86" l="1"/>
  <c r="AK161" i="86"/>
  <c r="G161" i="86"/>
  <c r="F161" i="86" s="1"/>
  <c r="AL163" i="86" l="1"/>
  <c r="AK162" i="86"/>
  <c r="G162" i="86"/>
  <c r="F162" i="86" s="1"/>
  <c r="AL164" i="86" l="1"/>
  <c r="AK163" i="86"/>
  <c r="G163" i="86"/>
  <c r="F163" i="86" s="1"/>
  <c r="AL165" i="86" l="1"/>
  <c r="AK164" i="86"/>
  <c r="G164" i="86"/>
  <c r="F164" i="86" s="1"/>
  <c r="AL166" i="86" l="1"/>
  <c r="AK165" i="86"/>
  <c r="G165" i="86"/>
  <c r="F165" i="86" s="1"/>
  <c r="AL167" i="86" l="1"/>
  <c r="AK166" i="86"/>
  <c r="G166" i="86"/>
  <c r="F166" i="86" s="1"/>
  <c r="AL168" i="86" l="1"/>
  <c r="AK167" i="86"/>
  <c r="G167" i="86"/>
  <c r="F167" i="86" s="1"/>
  <c r="AL169" i="86" l="1"/>
  <c r="AK168" i="86"/>
  <c r="G168" i="86"/>
  <c r="F168" i="86" s="1"/>
  <c r="AL170" i="86" l="1"/>
  <c r="AK169" i="86"/>
  <c r="G169" i="86"/>
  <c r="F169" i="86" s="1"/>
  <c r="AL171" i="86" l="1"/>
  <c r="AK170" i="86"/>
  <c r="G170" i="86"/>
  <c r="F170" i="86" s="1"/>
  <c r="AL172" i="86" l="1"/>
  <c r="AK171" i="86"/>
  <c r="G171" i="86"/>
  <c r="F171" i="86" s="1"/>
  <c r="AL173" i="86" l="1"/>
  <c r="AK172" i="86"/>
  <c r="G172" i="86"/>
  <c r="F172" i="86" s="1"/>
  <c r="AL174" i="86" l="1"/>
  <c r="AK173" i="86"/>
  <c r="G173" i="86"/>
  <c r="F173" i="86" s="1"/>
  <c r="AL175" i="86" l="1"/>
  <c r="AK174" i="86"/>
  <c r="G174" i="86"/>
  <c r="F174" i="86" s="1"/>
  <c r="AL176" i="86" l="1"/>
  <c r="AK175" i="86"/>
  <c r="G175" i="86"/>
  <c r="F175" i="86" s="1"/>
  <c r="AL177" i="86" l="1"/>
  <c r="AK176" i="86"/>
  <c r="G176" i="86"/>
  <c r="F176" i="86" s="1"/>
  <c r="AL178" i="86" l="1"/>
  <c r="AK177" i="86"/>
  <c r="G177" i="86"/>
  <c r="F177" i="86" s="1"/>
  <c r="AL179" i="86" l="1"/>
  <c r="AK178" i="86"/>
  <c r="G178" i="86"/>
  <c r="F178" i="86" s="1"/>
  <c r="AL180" i="86" l="1"/>
  <c r="AK179" i="86"/>
  <c r="G179" i="86"/>
  <c r="F179" i="86" s="1"/>
  <c r="AL181" i="86" l="1"/>
  <c r="AK180" i="86"/>
  <c r="G180" i="86"/>
  <c r="F180" i="86" s="1"/>
  <c r="AL182" i="86" l="1"/>
  <c r="AK181" i="86"/>
  <c r="G181" i="86"/>
  <c r="F181" i="86" s="1"/>
  <c r="AL183" i="86" l="1"/>
  <c r="AK182" i="86"/>
  <c r="G182" i="86"/>
  <c r="F182" i="86" s="1"/>
  <c r="AL184" i="86" l="1"/>
  <c r="AK183" i="86"/>
  <c r="G183" i="86"/>
  <c r="F183" i="86" s="1"/>
  <c r="AL185" i="86" l="1"/>
  <c r="AK184" i="86"/>
  <c r="G184" i="86"/>
  <c r="F184" i="86" s="1"/>
  <c r="AL186" i="86" l="1"/>
  <c r="AK185" i="86"/>
  <c r="G185" i="86"/>
  <c r="F185" i="86" s="1"/>
  <c r="AL187" i="86" l="1"/>
  <c r="AK186" i="86"/>
  <c r="G186" i="86"/>
  <c r="F186" i="86" s="1"/>
  <c r="AL188" i="86" l="1"/>
  <c r="AK187" i="86"/>
  <c r="G187" i="86"/>
  <c r="F187" i="86" s="1"/>
  <c r="AL189" i="86" l="1"/>
  <c r="AK188" i="86"/>
  <c r="G188" i="86"/>
  <c r="F188" i="86" s="1"/>
  <c r="AL190" i="86" l="1"/>
  <c r="AK189" i="86"/>
  <c r="G189" i="86"/>
  <c r="F189" i="86" s="1"/>
  <c r="AL191" i="86" l="1"/>
  <c r="AK190" i="86"/>
  <c r="G190" i="86"/>
  <c r="F190" i="86" s="1"/>
  <c r="AL192" i="86" l="1"/>
  <c r="AK191" i="86"/>
  <c r="G191" i="86"/>
  <c r="F191" i="86" s="1"/>
  <c r="AL193" i="86" l="1"/>
  <c r="AK192" i="86"/>
  <c r="G192" i="86"/>
  <c r="F192" i="86" s="1"/>
  <c r="AL194" i="86" l="1"/>
  <c r="AK193" i="86"/>
  <c r="G193" i="86"/>
  <c r="F193" i="86" s="1"/>
  <c r="AL195" i="86" l="1"/>
  <c r="AK194" i="86"/>
  <c r="G194" i="86"/>
  <c r="F194" i="86" s="1"/>
  <c r="AL196" i="86" l="1"/>
  <c r="AK195" i="86"/>
  <c r="G195" i="86"/>
  <c r="F195" i="86" s="1"/>
  <c r="AL197" i="86" l="1"/>
  <c r="AK196" i="86"/>
  <c r="G196" i="86"/>
  <c r="F196" i="86" s="1"/>
  <c r="AL198" i="86" l="1"/>
  <c r="AK197" i="86"/>
  <c r="G197" i="86"/>
  <c r="F197" i="86" s="1"/>
  <c r="AL199" i="86" l="1"/>
  <c r="AK198" i="86"/>
  <c r="G198" i="86"/>
  <c r="F198" i="86" s="1"/>
  <c r="AL200" i="86" l="1"/>
  <c r="AK199" i="86"/>
  <c r="G199" i="86"/>
  <c r="F199" i="86" s="1"/>
  <c r="AL201" i="86" l="1"/>
  <c r="AK200" i="86"/>
  <c r="G200" i="86"/>
  <c r="F200" i="86" s="1"/>
  <c r="AL202" i="86" l="1"/>
  <c r="AK201" i="86"/>
  <c r="G201" i="86"/>
  <c r="F201" i="86" s="1"/>
  <c r="AL203" i="86" l="1"/>
  <c r="AK202" i="86"/>
  <c r="G202" i="86"/>
  <c r="F202" i="86" s="1"/>
  <c r="AL204" i="86" l="1"/>
  <c r="AK203" i="86"/>
  <c r="G203" i="86"/>
  <c r="F203" i="86" s="1"/>
  <c r="AL205" i="86" l="1"/>
  <c r="AK204" i="86"/>
  <c r="G204" i="86"/>
  <c r="F204" i="86" s="1"/>
  <c r="AL206" i="86" l="1"/>
  <c r="AK205" i="86"/>
  <c r="G205" i="86"/>
  <c r="F205" i="86" s="1"/>
  <c r="AL207" i="86" l="1"/>
  <c r="AK206" i="86"/>
  <c r="G206" i="86"/>
  <c r="F206" i="86" s="1"/>
  <c r="AL208" i="86" l="1"/>
  <c r="AK207" i="86"/>
  <c r="G207" i="86"/>
  <c r="F207" i="86" s="1"/>
  <c r="AL209" i="86" l="1"/>
  <c r="AK208" i="86"/>
  <c r="G208" i="86"/>
  <c r="F208" i="86" s="1"/>
  <c r="AL210" i="86" l="1"/>
  <c r="AK209" i="86"/>
  <c r="G209" i="86"/>
  <c r="F209" i="86" s="1"/>
  <c r="AL211" i="86" l="1"/>
  <c r="AK210" i="86"/>
  <c r="G210" i="86"/>
  <c r="F210" i="86" s="1"/>
  <c r="AL212" i="86" l="1"/>
  <c r="AK211" i="86"/>
  <c r="G211" i="86"/>
  <c r="F211" i="86" s="1"/>
  <c r="AL213" i="86" l="1"/>
  <c r="AK212" i="86"/>
  <c r="G212" i="86"/>
  <c r="F212" i="86" s="1"/>
  <c r="AL214" i="86" l="1"/>
  <c r="AK213" i="86"/>
  <c r="G213" i="86"/>
  <c r="F213" i="86" s="1"/>
  <c r="AL215" i="86" l="1"/>
  <c r="AK214" i="86"/>
  <c r="G214" i="86"/>
  <c r="F214" i="86" s="1"/>
  <c r="AL216" i="86" l="1"/>
  <c r="AK215" i="86"/>
  <c r="G215" i="86"/>
  <c r="F215" i="86" s="1"/>
  <c r="AL217" i="86" l="1"/>
  <c r="AK216" i="86"/>
  <c r="G216" i="86"/>
  <c r="F216" i="86" s="1"/>
  <c r="AL218" i="86" l="1"/>
  <c r="AK217" i="86"/>
  <c r="G217" i="86"/>
  <c r="F217" i="86" s="1"/>
  <c r="AL219" i="86" l="1"/>
  <c r="AK218" i="86"/>
  <c r="G218" i="86"/>
  <c r="F218" i="86" s="1"/>
  <c r="AL220" i="86" l="1"/>
  <c r="AK219" i="86"/>
  <c r="G219" i="86"/>
  <c r="F219" i="86" s="1"/>
  <c r="AL221" i="86" l="1"/>
  <c r="AK220" i="86"/>
  <c r="G220" i="86"/>
  <c r="F220" i="86" s="1"/>
  <c r="AL222" i="86" l="1"/>
  <c r="AK221" i="86"/>
  <c r="G221" i="86"/>
  <c r="F221" i="86" s="1"/>
  <c r="AL223" i="86" l="1"/>
  <c r="AK222" i="86"/>
  <c r="G222" i="86"/>
  <c r="F222" i="86" s="1"/>
  <c r="AL224" i="86" l="1"/>
  <c r="AK223" i="86"/>
  <c r="G223" i="86"/>
  <c r="F223" i="86" s="1"/>
  <c r="AL225" i="86" l="1"/>
  <c r="AK224" i="86"/>
  <c r="G224" i="86"/>
  <c r="F224" i="86" s="1"/>
  <c r="AL226" i="86" l="1"/>
  <c r="AK225" i="86"/>
  <c r="G225" i="86"/>
  <c r="F225" i="86" s="1"/>
  <c r="AL227" i="86" l="1"/>
  <c r="AK226" i="86"/>
  <c r="G226" i="86"/>
  <c r="F226" i="86" s="1"/>
  <c r="AL228" i="86" l="1"/>
  <c r="AK227" i="86"/>
  <c r="G227" i="86"/>
  <c r="F227" i="86" s="1"/>
  <c r="AL229" i="86" l="1"/>
  <c r="AK228" i="86"/>
  <c r="G228" i="86"/>
  <c r="F228" i="86" s="1"/>
  <c r="AL230" i="86" l="1"/>
  <c r="AK229" i="86"/>
  <c r="G229" i="86"/>
  <c r="F229" i="86" s="1"/>
  <c r="AL231" i="86" l="1"/>
  <c r="AK230" i="86"/>
  <c r="G230" i="86"/>
  <c r="F230" i="86" s="1"/>
  <c r="AL232" i="86" l="1"/>
  <c r="AK231" i="86"/>
  <c r="G231" i="86"/>
  <c r="F231" i="86" s="1"/>
  <c r="AL233" i="86" l="1"/>
  <c r="AK232" i="86"/>
  <c r="G232" i="86"/>
  <c r="F232" i="86" s="1"/>
  <c r="AL234" i="86" l="1"/>
  <c r="AK233" i="86"/>
  <c r="G233" i="86"/>
  <c r="F233" i="86" s="1"/>
  <c r="AL235" i="86" l="1"/>
  <c r="AK234" i="86"/>
  <c r="G234" i="86"/>
  <c r="F234" i="86" s="1"/>
  <c r="AL236" i="86" l="1"/>
  <c r="AK235" i="86"/>
  <c r="G235" i="86"/>
  <c r="F235" i="86" s="1"/>
  <c r="AL237" i="86" l="1"/>
  <c r="AK236" i="86"/>
  <c r="G236" i="86"/>
  <c r="F236" i="86" s="1"/>
  <c r="AL238" i="86" l="1"/>
  <c r="AK237" i="86"/>
  <c r="G237" i="86"/>
  <c r="F237" i="86" s="1"/>
  <c r="AL239" i="86" l="1"/>
  <c r="AK238" i="86"/>
  <c r="G238" i="86"/>
  <c r="F238" i="86" s="1"/>
  <c r="AL240" i="86" l="1"/>
  <c r="AK239" i="86"/>
  <c r="G239" i="86"/>
  <c r="F239" i="86" s="1"/>
  <c r="AL241" i="86" l="1"/>
  <c r="AK240" i="86"/>
  <c r="G240" i="86"/>
  <c r="F240" i="86" s="1"/>
  <c r="AL242" i="86" l="1"/>
  <c r="AK241" i="86"/>
  <c r="G241" i="86"/>
  <c r="F241" i="86" s="1"/>
  <c r="AL243" i="86" l="1"/>
  <c r="AK242" i="86"/>
  <c r="G242" i="86"/>
  <c r="F242" i="86" s="1"/>
  <c r="AL244" i="86" l="1"/>
  <c r="AK243" i="86"/>
  <c r="G243" i="86"/>
  <c r="F243" i="86" s="1"/>
  <c r="AL245" i="86" l="1"/>
  <c r="AK244" i="86"/>
  <c r="G244" i="86"/>
  <c r="F244" i="86" s="1"/>
  <c r="AL246" i="86" l="1"/>
  <c r="AK245" i="86"/>
  <c r="G245" i="86"/>
  <c r="F245" i="86" s="1"/>
  <c r="AL247" i="86" l="1"/>
  <c r="AK246" i="86"/>
  <c r="G246" i="86"/>
  <c r="F246" i="86" s="1"/>
  <c r="AL248" i="86" l="1"/>
  <c r="AK247" i="86"/>
  <c r="G247" i="86"/>
  <c r="F247" i="86" s="1"/>
  <c r="AL249" i="86" l="1"/>
  <c r="AK248" i="86"/>
  <c r="G248" i="86"/>
  <c r="F248" i="86" s="1"/>
  <c r="AL250" i="86" l="1"/>
  <c r="AK249" i="86"/>
  <c r="G249" i="86"/>
  <c r="F249" i="86" s="1"/>
  <c r="AL251" i="86" l="1"/>
  <c r="AK250" i="86"/>
  <c r="G250" i="86"/>
  <c r="F250" i="86" s="1"/>
  <c r="AL252" i="86" l="1"/>
  <c r="AK251" i="86"/>
  <c r="G251" i="86"/>
  <c r="F251" i="86" s="1"/>
  <c r="AL253" i="86" l="1"/>
  <c r="AK252" i="86"/>
  <c r="G252" i="86"/>
  <c r="F252" i="86" s="1"/>
  <c r="AL254" i="86" l="1"/>
  <c r="AK253" i="86"/>
  <c r="G253" i="86"/>
  <c r="F253" i="86" s="1"/>
  <c r="AL255" i="86" l="1"/>
  <c r="AK254" i="86"/>
  <c r="G254" i="86"/>
  <c r="F254" i="86" s="1"/>
  <c r="AL256" i="86" l="1"/>
  <c r="AK255" i="86"/>
  <c r="G255" i="86"/>
  <c r="F255" i="86" s="1"/>
  <c r="AL257" i="86" l="1"/>
  <c r="AK256" i="86"/>
  <c r="G256" i="86"/>
  <c r="F256" i="86" s="1"/>
  <c r="AL258" i="86" l="1"/>
  <c r="AK257" i="86"/>
  <c r="G257" i="86"/>
  <c r="F257" i="86" s="1"/>
  <c r="AL259" i="86" l="1"/>
  <c r="AK258" i="86"/>
  <c r="G258" i="86"/>
  <c r="F258" i="86" s="1"/>
  <c r="AL260" i="86" l="1"/>
  <c r="AK259" i="86"/>
  <c r="G259" i="86"/>
  <c r="F259" i="86" s="1"/>
  <c r="AL261" i="86" l="1"/>
  <c r="AK260" i="86"/>
  <c r="G260" i="86"/>
  <c r="F260" i="86" s="1"/>
  <c r="AL262" i="86" l="1"/>
  <c r="AK261" i="86"/>
  <c r="G261" i="86"/>
  <c r="F261" i="86" s="1"/>
  <c r="AL263" i="86" l="1"/>
  <c r="AK262" i="86"/>
  <c r="G262" i="86"/>
  <c r="F262" i="86" s="1"/>
  <c r="AL264" i="86" l="1"/>
  <c r="AK263" i="86"/>
  <c r="G263" i="86"/>
  <c r="F263" i="86" s="1"/>
  <c r="AL265" i="86" l="1"/>
  <c r="AK264" i="86"/>
  <c r="G264" i="86"/>
  <c r="F264" i="86" s="1"/>
  <c r="AL266" i="86" l="1"/>
  <c r="AK265" i="86"/>
  <c r="G265" i="86"/>
  <c r="F265" i="86" s="1"/>
  <c r="AL267" i="86" l="1"/>
  <c r="AK266" i="86"/>
  <c r="G266" i="86"/>
  <c r="F266" i="86" s="1"/>
  <c r="AL268" i="86" l="1"/>
  <c r="AK267" i="86"/>
  <c r="G267" i="86"/>
  <c r="F267" i="86" s="1"/>
  <c r="AL269" i="86" l="1"/>
  <c r="AK268" i="86"/>
  <c r="G268" i="86"/>
  <c r="F268" i="86" s="1"/>
  <c r="AL270" i="86" l="1"/>
  <c r="AK269" i="86"/>
  <c r="G269" i="86"/>
  <c r="F269" i="86" s="1"/>
  <c r="AL271" i="86" l="1"/>
  <c r="AK270" i="86"/>
  <c r="G270" i="86"/>
  <c r="F270" i="86" s="1"/>
  <c r="AL272" i="86" l="1"/>
  <c r="AK271" i="86"/>
  <c r="G271" i="86"/>
  <c r="F271" i="86" s="1"/>
  <c r="AL273" i="86" l="1"/>
  <c r="AK272" i="86"/>
  <c r="G272" i="86"/>
  <c r="F272" i="86" s="1"/>
  <c r="AL274" i="86" l="1"/>
  <c r="AK273" i="86"/>
  <c r="G273" i="86"/>
  <c r="F273" i="86" s="1"/>
  <c r="AL275" i="86" l="1"/>
  <c r="AK274" i="86"/>
  <c r="G274" i="86"/>
  <c r="F274" i="86" s="1"/>
  <c r="AL276" i="86" l="1"/>
  <c r="AK275" i="86"/>
  <c r="G275" i="86"/>
  <c r="F275" i="86" s="1"/>
  <c r="AL277" i="86" l="1"/>
  <c r="AK276" i="86"/>
  <c r="G276" i="86"/>
  <c r="F276" i="86" s="1"/>
  <c r="AL278" i="86" l="1"/>
  <c r="AK277" i="86"/>
  <c r="G277" i="86"/>
  <c r="F277" i="86" s="1"/>
  <c r="AL279" i="86" l="1"/>
  <c r="AK278" i="86"/>
  <c r="G278" i="86"/>
  <c r="F278" i="86" s="1"/>
  <c r="AL280" i="86" l="1"/>
  <c r="AK279" i="86"/>
  <c r="G279" i="86"/>
  <c r="F279" i="86" s="1"/>
  <c r="AL281" i="86" l="1"/>
  <c r="AK280" i="86"/>
  <c r="G280" i="86"/>
  <c r="F280" i="86" s="1"/>
  <c r="AL282" i="86" l="1"/>
  <c r="AK281" i="86"/>
  <c r="G281" i="86"/>
  <c r="F281" i="86" s="1"/>
  <c r="AL283" i="86" l="1"/>
  <c r="AK282" i="86"/>
  <c r="G282" i="86"/>
  <c r="F282" i="86" s="1"/>
  <c r="AL284" i="86" l="1"/>
  <c r="AK283" i="86"/>
  <c r="G283" i="86"/>
  <c r="F283" i="86" s="1"/>
  <c r="AL285" i="86" l="1"/>
  <c r="AK284" i="86"/>
  <c r="G284" i="86"/>
  <c r="F284" i="86" s="1"/>
  <c r="AL286" i="86" l="1"/>
  <c r="AK285" i="86"/>
  <c r="G285" i="86"/>
  <c r="F285" i="86" s="1"/>
  <c r="AL287" i="86" l="1"/>
  <c r="AK286" i="86"/>
  <c r="G286" i="86"/>
  <c r="F286" i="86" s="1"/>
  <c r="AL288" i="86" l="1"/>
  <c r="AK287" i="86"/>
  <c r="G287" i="86"/>
  <c r="F287" i="86" s="1"/>
  <c r="AL289" i="86" l="1"/>
  <c r="AK288" i="86"/>
  <c r="G288" i="86"/>
  <c r="F288" i="86" s="1"/>
  <c r="AL290" i="86" l="1"/>
  <c r="AK289" i="86"/>
  <c r="G289" i="86"/>
  <c r="F289" i="86" s="1"/>
  <c r="AL291" i="86" l="1"/>
  <c r="AK290" i="86"/>
  <c r="G290" i="86"/>
  <c r="F290" i="86" s="1"/>
  <c r="AL292" i="86" l="1"/>
  <c r="AK291" i="86"/>
  <c r="G291" i="86"/>
  <c r="F291" i="86" s="1"/>
  <c r="AL293" i="86" l="1"/>
  <c r="AK292" i="86"/>
  <c r="G292" i="86"/>
  <c r="F292" i="86" s="1"/>
  <c r="AL294" i="86" l="1"/>
  <c r="AK293" i="86"/>
  <c r="G293" i="86"/>
  <c r="F293" i="86" s="1"/>
  <c r="AL295" i="86" l="1"/>
  <c r="AK294" i="86"/>
  <c r="G294" i="86"/>
  <c r="F294" i="86" s="1"/>
  <c r="AL296" i="86" l="1"/>
  <c r="AK295" i="86"/>
  <c r="G295" i="86"/>
  <c r="F295" i="86" s="1"/>
  <c r="AL297" i="86" l="1"/>
  <c r="AK296" i="86"/>
  <c r="G296" i="86"/>
  <c r="F296" i="86" s="1"/>
  <c r="AL298" i="86" l="1"/>
  <c r="AK297" i="86"/>
  <c r="G297" i="86"/>
  <c r="F297" i="86" s="1"/>
  <c r="AL299" i="86" l="1"/>
  <c r="AK298" i="86"/>
  <c r="G298" i="86"/>
  <c r="F298" i="86" s="1"/>
  <c r="AL300" i="86" l="1"/>
  <c r="AK299" i="86"/>
  <c r="G299" i="86"/>
  <c r="F299" i="86" s="1"/>
  <c r="AL301" i="86" l="1"/>
  <c r="AK300" i="86"/>
  <c r="G300" i="86"/>
  <c r="F300" i="86" s="1"/>
  <c r="AL302" i="86" l="1"/>
  <c r="AK301" i="86"/>
  <c r="G301" i="86"/>
  <c r="F301" i="86" s="1"/>
  <c r="AL303" i="86" l="1"/>
  <c r="AK302" i="86"/>
  <c r="G302" i="86"/>
  <c r="F302" i="86" s="1"/>
  <c r="AL304" i="86" l="1"/>
  <c r="AK303" i="86"/>
  <c r="G303" i="86"/>
  <c r="F303" i="86" s="1"/>
  <c r="AL305" i="86" l="1"/>
  <c r="AK304" i="86"/>
  <c r="G304" i="86"/>
  <c r="F304" i="86" s="1"/>
  <c r="AL306" i="86" l="1"/>
  <c r="AK305" i="86"/>
  <c r="G305" i="86"/>
  <c r="F305" i="86" s="1"/>
  <c r="AL307" i="86" l="1"/>
  <c r="AK306" i="86"/>
  <c r="G306" i="86"/>
  <c r="F306" i="86" s="1"/>
  <c r="AL308" i="86" l="1"/>
  <c r="AK307" i="86"/>
  <c r="G307" i="86"/>
  <c r="F307" i="86" s="1"/>
  <c r="AL309" i="86" l="1"/>
  <c r="AK308" i="86"/>
  <c r="G308" i="86"/>
  <c r="F308" i="86" s="1"/>
  <c r="AL310" i="86" l="1"/>
  <c r="AK309" i="86"/>
  <c r="G309" i="86"/>
  <c r="F309" i="86" s="1"/>
  <c r="AL311" i="86" l="1"/>
  <c r="AK310" i="86"/>
  <c r="G310" i="86"/>
  <c r="F310" i="86" s="1"/>
  <c r="AL312" i="86" l="1"/>
  <c r="AK311" i="86"/>
  <c r="G311" i="86"/>
  <c r="F311" i="86" s="1"/>
  <c r="AL313" i="86" l="1"/>
  <c r="AK312" i="86"/>
  <c r="G312" i="86"/>
  <c r="F312" i="86" s="1"/>
  <c r="AL314" i="86" l="1"/>
  <c r="AK313" i="86"/>
  <c r="G313" i="86"/>
  <c r="F313" i="86" s="1"/>
  <c r="AL315" i="86" l="1"/>
  <c r="AK314" i="86"/>
  <c r="G314" i="86"/>
  <c r="F314" i="86" s="1"/>
  <c r="AL316" i="86" l="1"/>
  <c r="AK315" i="86"/>
  <c r="G315" i="86"/>
  <c r="F315" i="86" s="1"/>
  <c r="AL317" i="86" l="1"/>
  <c r="AK316" i="86"/>
  <c r="G316" i="86"/>
  <c r="F316" i="86" s="1"/>
  <c r="AL318" i="86" l="1"/>
  <c r="AK317" i="86"/>
  <c r="G317" i="86"/>
  <c r="F317" i="86" s="1"/>
  <c r="AL319" i="86" l="1"/>
  <c r="AK318" i="86"/>
  <c r="G318" i="86"/>
  <c r="F318" i="86" s="1"/>
  <c r="AL320" i="86" l="1"/>
  <c r="AK319" i="86"/>
  <c r="G319" i="86"/>
  <c r="F319" i="86" s="1"/>
  <c r="AL321" i="86" l="1"/>
  <c r="AK320" i="86"/>
  <c r="G320" i="86"/>
  <c r="F320" i="86" s="1"/>
  <c r="AL322" i="86" l="1"/>
  <c r="AK321" i="86"/>
  <c r="G321" i="86"/>
  <c r="F321" i="86" s="1"/>
  <c r="AL323" i="86" l="1"/>
  <c r="AK322" i="86"/>
  <c r="G322" i="86"/>
  <c r="F322" i="86" s="1"/>
  <c r="AL324" i="86" l="1"/>
  <c r="AK323" i="86"/>
  <c r="G323" i="86"/>
  <c r="F323" i="86" s="1"/>
  <c r="AL325" i="86" l="1"/>
  <c r="AK324" i="86"/>
  <c r="G324" i="86"/>
  <c r="F324" i="86" s="1"/>
  <c r="AL326" i="86" l="1"/>
  <c r="AK325" i="86"/>
  <c r="G325" i="86"/>
  <c r="F325" i="86" s="1"/>
  <c r="AL327" i="86" l="1"/>
  <c r="AK326" i="86"/>
  <c r="G326" i="86"/>
  <c r="F326" i="86" s="1"/>
  <c r="AL328" i="86" l="1"/>
  <c r="AK327" i="86"/>
  <c r="G327" i="86"/>
  <c r="F327" i="86" s="1"/>
  <c r="AL329" i="86" l="1"/>
  <c r="AK328" i="86"/>
  <c r="G328" i="86"/>
  <c r="F328" i="86" s="1"/>
  <c r="AL330" i="86" l="1"/>
  <c r="AK329" i="86"/>
  <c r="G329" i="86"/>
  <c r="F329" i="86" s="1"/>
  <c r="AL331" i="86" l="1"/>
  <c r="AK330" i="86"/>
  <c r="G330" i="86"/>
  <c r="F330" i="86" s="1"/>
  <c r="AL332" i="86" l="1"/>
  <c r="AK331" i="86"/>
  <c r="G331" i="86"/>
  <c r="F331" i="86" s="1"/>
  <c r="AL333" i="86" l="1"/>
  <c r="AK332" i="86"/>
  <c r="G332" i="86"/>
  <c r="F332" i="86" s="1"/>
  <c r="AL334" i="86" l="1"/>
  <c r="AK333" i="86"/>
  <c r="G333" i="86"/>
  <c r="F333" i="86" s="1"/>
  <c r="AL335" i="86" l="1"/>
  <c r="AK334" i="86"/>
  <c r="G334" i="86"/>
  <c r="F334" i="86" s="1"/>
  <c r="AL336" i="86" l="1"/>
  <c r="AK335" i="86"/>
  <c r="G335" i="86"/>
  <c r="F335" i="86" s="1"/>
  <c r="AL337" i="86" l="1"/>
  <c r="AK336" i="86"/>
  <c r="G336" i="86"/>
  <c r="F336" i="86" s="1"/>
  <c r="AL338" i="86" l="1"/>
  <c r="AK337" i="86"/>
  <c r="G337" i="86"/>
  <c r="F337" i="86" s="1"/>
  <c r="AL339" i="86" l="1"/>
  <c r="AK338" i="86"/>
  <c r="G338" i="86"/>
  <c r="F338" i="86" s="1"/>
  <c r="AL340" i="86" l="1"/>
  <c r="AK339" i="86"/>
  <c r="G339" i="86"/>
  <c r="F339" i="86" s="1"/>
  <c r="AL341" i="86" l="1"/>
  <c r="AK340" i="86"/>
  <c r="G340" i="86"/>
  <c r="F340" i="86" s="1"/>
  <c r="AL342" i="86" l="1"/>
  <c r="AK341" i="86"/>
  <c r="G341" i="86"/>
  <c r="F341" i="86" s="1"/>
  <c r="AL343" i="86" l="1"/>
  <c r="AK342" i="86"/>
  <c r="G342" i="86"/>
  <c r="F342" i="86" s="1"/>
  <c r="AL344" i="86" l="1"/>
  <c r="AK343" i="86"/>
  <c r="G343" i="86"/>
  <c r="F343" i="86" s="1"/>
  <c r="AL345" i="86" l="1"/>
  <c r="AK344" i="86"/>
  <c r="G344" i="86"/>
  <c r="F344" i="86" s="1"/>
  <c r="AL346" i="86" l="1"/>
  <c r="AK345" i="86"/>
  <c r="G345" i="86"/>
  <c r="F345" i="86" s="1"/>
  <c r="AL347" i="86" l="1"/>
  <c r="AK346" i="86"/>
  <c r="G346" i="86"/>
  <c r="F346" i="86" s="1"/>
  <c r="AL348" i="86" l="1"/>
  <c r="AK347" i="86"/>
  <c r="G347" i="86"/>
  <c r="F347" i="86" s="1"/>
  <c r="AL349" i="86" l="1"/>
  <c r="AK348" i="86"/>
  <c r="G348" i="86"/>
  <c r="F348" i="86" s="1"/>
  <c r="AL350" i="86" l="1"/>
  <c r="AK349" i="86"/>
  <c r="G349" i="86"/>
  <c r="F349" i="86" s="1"/>
  <c r="AL351" i="86" l="1"/>
  <c r="AK350" i="86"/>
  <c r="G350" i="86"/>
  <c r="F350" i="86" s="1"/>
  <c r="AL352" i="86" l="1"/>
  <c r="AK351" i="86"/>
  <c r="G351" i="86"/>
  <c r="F351" i="86" s="1"/>
  <c r="AL353" i="86" l="1"/>
  <c r="AK352" i="86"/>
  <c r="G352" i="86"/>
  <c r="F352" i="86" s="1"/>
  <c r="AL354" i="86" l="1"/>
  <c r="AK353" i="86"/>
  <c r="G353" i="86"/>
  <c r="F353" i="86" s="1"/>
  <c r="AL355" i="86" l="1"/>
  <c r="AK354" i="86"/>
  <c r="G354" i="86"/>
  <c r="F354" i="86" s="1"/>
  <c r="AL356" i="86" l="1"/>
  <c r="AK355" i="86"/>
  <c r="G355" i="86"/>
  <c r="F355" i="86" s="1"/>
  <c r="AL357" i="86" l="1"/>
  <c r="AK356" i="86"/>
  <c r="G356" i="86"/>
  <c r="F356" i="86" s="1"/>
  <c r="AL358" i="86" l="1"/>
  <c r="AK357" i="86"/>
  <c r="G357" i="86"/>
  <c r="F357" i="86" s="1"/>
  <c r="AL359" i="86" l="1"/>
  <c r="AK358" i="86"/>
  <c r="G358" i="86"/>
  <c r="F358" i="86" s="1"/>
  <c r="AL360" i="86" l="1"/>
  <c r="AK359" i="86"/>
  <c r="G359" i="86"/>
  <c r="F359" i="86" s="1"/>
  <c r="AL361" i="86" l="1"/>
  <c r="AK360" i="86"/>
  <c r="G360" i="86"/>
  <c r="F360" i="86" s="1"/>
  <c r="AL362" i="86" l="1"/>
  <c r="AK361" i="86"/>
  <c r="G361" i="86"/>
  <c r="F361" i="86" s="1"/>
  <c r="AL363" i="86" l="1"/>
  <c r="AK362" i="86"/>
  <c r="G362" i="86"/>
  <c r="F362" i="86" s="1"/>
  <c r="AL364" i="86" l="1"/>
  <c r="AK363" i="86"/>
  <c r="G363" i="86"/>
  <c r="F363" i="86" s="1"/>
  <c r="AL365" i="86" l="1"/>
  <c r="AK364" i="86"/>
  <c r="G364" i="86"/>
  <c r="F364" i="86" s="1"/>
  <c r="AL366" i="86" l="1"/>
  <c r="AK365" i="86"/>
  <c r="G365" i="86"/>
  <c r="F365" i="86" s="1"/>
  <c r="AL367" i="86" l="1"/>
  <c r="AK366" i="86"/>
  <c r="G366" i="86"/>
  <c r="F366" i="86" s="1"/>
  <c r="AL368" i="86" l="1"/>
  <c r="AK367" i="86"/>
  <c r="G367" i="86"/>
  <c r="F367" i="86" s="1"/>
  <c r="AL369" i="86" l="1"/>
  <c r="AK368" i="86"/>
  <c r="G368" i="86"/>
  <c r="F368" i="86" s="1"/>
  <c r="AL370" i="86" l="1"/>
  <c r="AK369" i="86"/>
  <c r="G369" i="86"/>
  <c r="F369" i="86" s="1"/>
  <c r="AL371" i="86" l="1"/>
  <c r="AK370" i="86"/>
  <c r="G370" i="86"/>
  <c r="F370" i="86" s="1"/>
  <c r="AL372" i="86" l="1"/>
  <c r="AK371" i="86"/>
  <c r="G371" i="86"/>
  <c r="F371" i="86" s="1"/>
  <c r="AL373" i="86" l="1"/>
  <c r="AK372" i="86"/>
  <c r="G372" i="86"/>
  <c r="F372" i="86" s="1"/>
  <c r="AL374" i="86" l="1"/>
  <c r="AK373" i="86"/>
  <c r="G373" i="86"/>
  <c r="F373" i="86" s="1"/>
  <c r="AL375" i="86" l="1"/>
  <c r="AK374" i="86"/>
  <c r="G374" i="86"/>
  <c r="F374" i="86" s="1"/>
  <c r="AL376" i="86" l="1"/>
  <c r="AK375" i="86"/>
  <c r="G375" i="86"/>
  <c r="F375" i="86" s="1"/>
  <c r="AL377" i="86" l="1"/>
  <c r="AK376" i="86"/>
  <c r="G376" i="86"/>
  <c r="F376" i="86" s="1"/>
  <c r="AL378" i="86" l="1"/>
  <c r="AK377" i="86"/>
  <c r="G377" i="86"/>
  <c r="F377" i="86" s="1"/>
  <c r="AL379" i="86" l="1"/>
  <c r="AK378" i="86"/>
  <c r="G378" i="86"/>
  <c r="F378" i="86" s="1"/>
  <c r="AL380" i="86" l="1"/>
  <c r="AK379" i="86"/>
  <c r="G379" i="86"/>
  <c r="F379" i="86" s="1"/>
  <c r="AL381" i="86" l="1"/>
  <c r="AK380" i="86"/>
  <c r="G380" i="86"/>
  <c r="F380" i="86" s="1"/>
  <c r="AL382" i="86" l="1"/>
  <c r="AK381" i="86"/>
  <c r="G381" i="86"/>
  <c r="F381" i="86" s="1"/>
  <c r="AL383" i="86" l="1"/>
  <c r="AK382" i="86"/>
  <c r="G382" i="86"/>
  <c r="F382" i="86" s="1"/>
  <c r="AL384" i="86" l="1"/>
  <c r="AK383" i="86"/>
  <c r="G383" i="86"/>
  <c r="F383" i="86" s="1"/>
  <c r="AL385" i="86" l="1"/>
  <c r="AK384" i="86"/>
  <c r="G384" i="86"/>
  <c r="F384" i="86" s="1"/>
  <c r="AL386" i="86" l="1"/>
  <c r="AK385" i="86"/>
  <c r="G385" i="86"/>
  <c r="F385" i="86" s="1"/>
  <c r="AL387" i="86" l="1"/>
  <c r="AK386" i="86"/>
  <c r="G386" i="86"/>
  <c r="F386" i="86" s="1"/>
  <c r="AL388" i="86" l="1"/>
  <c r="AK387" i="86"/>
  <c r="G387" i="86"/>
  <c r="F387" i="86" s="1"/>
  <c r="AL389" i="86" l="1"/>
  <c r="AK388" i="86"/>
  <c r="G388" i="86"/>
  <c r="F388" i="86" s="1"/>
  <c r="F389" i="86" s="1"/>
  <c r="AL390" i="86" l="1"/>
  <c r="AK389" i="86"/>
  <c r="G389" i="86"/>
  <c r="AL391" i="86" l="1"/>
  <c r="AK390" i="86"/>
  <c r="F390" i="86"/>
  <c r="AL392" i="86" l="1"/>
  <c r="AK391" i="86"/>
  <c r="AL393" i="86" l="1"/>
  <c r="AK392" i="86"/>
  <c r="AL394" i="86" l="1"/>
  <c r="AK393" i="86"/>
  <c r="AL395" i="86" l="1"/>
  <c r="AK394" i="86"/>
  <c r="AL396" i="86" l="1"/>
  <c r="AK395" i="86"/>
  <c r="AL397" i="86" l="1"/>
  <c r="AK396" i="86"/>
  <c r="AL398" i="86" l="1"/>
  <c r="AK397" i="86"/>
  <c r="AL399" i="86" l="1"/>
  <c r="AK398" i="86"/>
  <c r="AL400" i="86" l="1"/>
  <c r="AK399" i="86"/>
  <c r="AL401" i="86" l="1"/>
  <c r="AK400" i="86"/>
  <c r="AL402" i="86" l="1"/>
  <c r="AK401" i="86"/>
  <c r="AL403" i="86" l="1"/>
  <c r="AK402" i="86"/>
  <c r="AL404" i="86" l="1"/>
  <c r="AK403" i="86"/>
  <c r="AL405" i="86" l="1"/>
  <c r="AK404" i="86"/>
  <c r="AL406" i="86" l="1"/>
  <c r="AK405" i="86"/>
  <c r="AL407" i="86" l="1"/>
  <c r="AK406" i="86"/>
  <c r="AL408" i="86" l="1"/>
  <c r="AK407" i="86"/>
  <c r="AL409" i="86" l="1"/>
  <c r="AK408" i="86"/>
  <c r="AL410" i="86" l="1"/>
  <c r="AK409" i="86"/>
  <c r="AL411" i="86" l="1"/>
  <c r="AK410" i="86"/>
  <c r="AL412" i="86" l="1"/>
  <c r="AK411" i="86"/>
  <c r="AL413" i="86" l="1"/>
  <c r="AK412" i="86"/>
  <c r="AL414" i="86" l="1"/>
  <c r="AK413" i="86"/>
  <c r="AL415" i="86" l="1"/>
  <c r="AK414" i="86"/>
  <c r="AL416" i="86" l="1"/>
  <c r="AK415" i="86"/>
  <c r="AL417" i="86" l="1"/>
  <c r="AK416" i="86"/>
  <c r="AL418" i="86" l="1"/>
  <c r="AK417" i="86"/>
  <c r="AL419" i="86" l="1"/>
  <c r="AK418" i="86"/>
  <c r="AL420" i="86" l="1"/>
  <c r="AK419" i="86"/>
  <c r="AL421" i="86" l="1"/>
  <c r="AK420" i="86"/>
  <c r="AL422" i="86" l="1"/>
  <c r="AK421" i="86"/>
  <c r="AL423" i="86" l="1"/>
  <c r="AK422" i="86"/>
  <c r="AL424" i="86" l="1"/>
  <c r="AK423" i="86"/>
  <c r="AL425" i="86" l="1"/>
  <c r="AK424" i="86"/>
  <c r="AL426" i="86" l="1"/>
  <c r="AK425" i="86"/>
  <c r="AL427" i="86" l="1"/>
  <c r="AK426" i="86"/>
  <c r="AL428" i="86" l="1"/>
  <c r="AK427" i="86"/>
  <c r="AL429" i="86" l="1"/>
  <c r="AK428" i="86"/>
  <c r="AL430" i="86" l="1"/>
  <c r="AK429" i="86"/>
  <c r="AL431" i="86" l="1"/>
  <c r="AK430" i="86"/>
  <c r="AL432" i="86" l="1"/>
  <c r="AK431" i="86"/>
  <c r="AL433" i="86" l="1"/>
  <c r="AK432" i="86"/>
  <c r="AL434" i="86" l="1"/>
  <c r="AK433" i="86"/>
  <c r="AL435" i="86" l="1"/>
  <c r="AK434" i="86"/>
  <c r="AL436" i="86" l="1"/>
  <c r="AK435" i="86"/>
  <c r="AL437" i="86" l="1"/>
  <c r="AK436" i="86"/>
  <c r="AL438" i="86" l="1"/>
  <c r="AK437" i="86"/>
  <c r="AL439" i="86" l="1"/>
  <c r="AK438" i="86"/>
  <c r="AL440" i="86" l="1"/>
  <c r="AK439" i="86"/>
  <c r="AL441" i="86" l="1"/>
  <c r="AK440" i="86"/>
  <c r="AL442" i="86" l="1"/>
  <c r="AK441" i="86"/>
  <c r="AL443" i="86" l="1"/>
  <c r="AK442" i="86"/>
  <c r="AL444" i="86" l="1"/>
  <c r="AK443" i="86"/>
  <c r="AL445" i="86" l="1"/>
  <c r="AK444" i="86"/>
  <c r="AL446" i="86" l="1"/>
  <c r="AK445" i="86"/>
  <c r="AL447" i="86" l="1"/>
  <c r="AK446" i="86"/>
  <c r="AL448" i="86" l="1"/>
  <c r="AK447" i="86"/>
  <c r="AL449" i="86" l="1"/>
  <c r="AK448" i="86"/>
  <c r="AL450" i="86" l="1"/>
  <c r="AK449" i="86"/>
  <c r="AL451" i="86" l="1"/>
  <c r="AK450" i="86"/>
  <c r="AL452" i="86" l="1"/>
  <c r="AK451" i="86"/>
  <c r="AL453" i="86" l="1"/>
  <c r="AK452" i="86"/>
  <c r="AL454" i="86" l="1"/>
  <c r="AK453" i="86"/>
  <c r="AL455" i="86" l="1"/>
  <c r="AK454" i="86"/>
  <c r="AL456" i="86" l="1"/>
  <c r="AK455" i="86"/>
  <c r="AL457" i="86" l="1"/>
  <c r="AK456" i="86"/>
  <c r="AL458" i="86" l="1"/>
  <c r="AK457" i="86"/>
  <c r="AL459" i="86" l="1"/>
  <c r="AK458" i="86"/>
  <c r="AL460" i="86" l="1"/>
  <c r="AK459" i="86"/>
  <c r="AL461" i="86" l="1"/>
  <c r="AK460" i="86"/>
  <c r="AL462" i="86" l="1"/>
  <c r="AK461" i="86"/>
  <c r="AL463" i="86" l="1"/>
  <c r="AK462" i="86"/>
  <c r="AL464" i="86" l="1"/>
  <c r="AK463" i="86"/>
  <c r="AL465" i="86" l="1"/>
  <c r="AK464" i="86"/>
  <c r="AL466" i="86" l="1"/>
  <c r="AK465" i="86"/>
  <c r="AL467" i="86" l="1"/>
  <c r="AK466" i="86"/>
  <c r="AL468" i="86" l="1"/>
  <c r="AK467" i="86"/>
  <c r="AL469" i="86" l="1"/>
  <c r="AK468" i="86"/>
  <c r="AL470" i="86" l="1"/>
  <c r="AK469" i="86"/>
  <c r="AL471" i="86" l="1"/>
  <c r="AK470" i="86"/>
  <c r="AL472" i="86" l="1"/>
  <c r="AK471" i="86"/>
  <c r="AL473" i="86" l="1"/>
  <c r="AK472" i="86"/>
  <c r="AL474" i="86" l="1"/>
  <c r="AK473" i="86"/>
  <c r="AL475" i="86" l="1"/>
  <c r="AK474" i="86"/>
  <c r="AL476" i="86" l="1"/>
  <c r="AK475" i="86"/>
  <c r="AL477" i="86" l="1"/>
  <c r="AK476" i="86"/>
  <c r="AL478" i="86" l="1"/>
  <c r="AK477" i="86"/>
  <c r="AL479" i="86" l="1"/>
  <c r="AK478" i="86"/>
  <c r="AL480" i="86" l="1"/>
  <c r="AK479" i="86"/>
  <c r="AL481" i="86" l="1"/>
  <c r="AK480" i="86"/>
  <c r="AL482" i="86" l="1"/>
  <c r="AK481" i="86"/>
  <c r="AL483" i="86" l="1"/>
  <c r="AK482" i="86"/>
  <c r="AL484" i="86" l="1"/>
  <c r="AK483" i="86"/>
  <c r="AL485" i="86" l="1"/>
  <c r="AK484" i="86"/>
  <c r="AL486" i="86" l="1"/>
  <c r="AK485" i="86"/>
  <c r="AL487" i="86" l="1"/>
  <c r="AK486" i="86"/>
  <c r="AL488" i="86" l="1"/>
  <c r="AK487" i="86"/>
  <c r="AL489" i="86" l="1"/>
  <c r="AK488" i="86"/>
  <c r="AL490" i="86" l="1"/>
  <c r="AK489" i="86"/>
  <c r="AL491" i="86" l="1"/>
  <c r="AK490" i="86"/>
  <c r="AL492" i="86" l="1"/>
  <c r="AK491" i="86"/>
  <c r="AL493" i="86" l="1"/>
  <c r="AK492" i="86"/>
  <c r="AL494" i="86" l="1"/>
  <c r="AK493" i="86"/>
  <c r="AL495" i="86" l="1"/>
  <c r="AK494" i="86"/>
  <c r="AL496" i="86" l="1"/>
  <c r="AK495" i="86"/>
  <c r="AL497" i="86" l="1"/>
  <c r="AK496" i="86"/>
  <c r="AL498" i="86" l="1"/>
  <c r="AK497" i="86"/>
  <c r="AL499" i="86" l="1"/>
  <c r="AK498" i="86"/>
  <c r="AL500" i="86" l="1"/>
  <c r="AK499" i="86"/>
  <c r="AL501" i="86" l="1"/>
  <c r="AK500" i="86"/>
  <c r="AK501" i="86" s="1"/>
  <c r="AK502" i="86"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<sst xmlns="http://schemas.openxmlformats.org/spreadsheetml/2006/main" count="14238" uniqueCount="4562">
  <si>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</si>
  <si>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</si>
  <si>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</si>
  <si>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</si>
  <si>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</si>
  <si>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</si>
  <si>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</si>
  <si>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</si>
  <si>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</si>
  <si>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</si>
  <si>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</si>
  <si>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</si>
  <si>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</si>
  <si>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</si>
  <si>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</si>
  <si>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</si>
  <si>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</si>
  <si>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</si>
  <si>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</si>
  <si>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</si>
  <si>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</si>
  <si>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</si>
  <si>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</si>
  <si>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</si>
  <si>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</si>
  <si>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</si>
  <si>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</si>
  <si>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</si>
  <si>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</si>
  <si>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</si>
  <si>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</si>
  <si>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</si>
  <si>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</si>
  <si>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</si>
  <si>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</si>
  <si>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</si>
  <si>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</si>
  <si>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</si>
  <si>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</si>
  <si>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</si>
  <si>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</si>
  <si>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</si>
  <si>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</si>
  <si>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</si>
  <si>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</si>
  <si>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</si>
  <si>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</si>
  <si>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</si>
  <si>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</si>
  <si>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</si>
  <si>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</si>
  <si>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</si>
  <si>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</si>
  <si>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</si>
  <si>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</si>
  <si>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</si>
  <si>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</si>
  <si>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</si>
  <si>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</si>
  <si>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</si>
  <si>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</si>
  <si>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</si>
  <si>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</si>
  <si>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</si>
  <si>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</si>
  <si>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</si>
  <si>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</si>
  <si>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</si>
  <si>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</si>
  <si>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</si>
  <si>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</si>
  <si>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</si>
  <si>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</si>
  <si>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</si>
  <si>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</si>
  <si>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</si>
  <si>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</si>
  <si>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</si>
  <si>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</si>
  <si>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</si>
  <si>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</si>
  <si>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</si>
  <si>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</si>
  <si>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</si>
  <si>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</si>
  <si>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</si>
  <si>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</si>
  <si>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</si>
  <si>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</si>
  <si>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</si>
  <si>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</si>
  <si>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</si>
  <si>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</si>
  <si>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</si>
  <si>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</si>
  <si>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</si>
  <si>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</si>
  <si>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</si>
  <si>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</si>
  <si>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</si>
  <si>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</si>
  <si>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</si>
  <si>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</si>
  <si>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</si>
  <si>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</si>
  <si>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</si>
  <si>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</si>
  <si>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</si>
  <si>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</si>
  <si>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</si>
  <si>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</si>
  <si>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</si>
  <si>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</si>
  <si>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</si>
  <si>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</si>
  <si>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</si>
  <si>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</si>
  <si>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</si>
  <si>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</si>
  <si>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</si>
  <si>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</si>
  <si>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</si>
  <si>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</si>
  <si>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</si>
  <si>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</si>
  <si>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</si>
  <si>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</si>
  <si>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</si>
  <si>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</si>
  <si>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</si>
  <si>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</si>
  <si>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</si>
  <si>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</si>
  <si>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</si>
  <si>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</si>
  <si>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</si>
  <si>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</si>
  <si>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</si>
  <si>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</si>
  <si>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</si>
  <si>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</si>
  <si>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</si>
  <si>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</si>
  <si>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</si>
  <si>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</si>
  <si>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</si>
  <si>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</si>
  <si>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</si>
  <si>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</si>
  <si>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</si>
  <si>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</si>
  <si>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</si>
  <si>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</si>
  <si>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</si>
  <si>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</si>
  <si>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</si>
  <si>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</si>
  <si>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</si>
  <si>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</si>
  <si>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</si>
  <si>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</si>
  <si>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</si>
  <si>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</si>
  <si>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</si>
  <si>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</si>
  <si>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</si>
  <si>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</si>
  <si>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</si>
  <si>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</si>
  <si>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</si>
  <si>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</si>
  <si>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</si>
  <si>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</si>
  <si>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</si>
  <si>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</si>
  <si>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</si>
  <si>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</si>
  <si>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</si>
  <si>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</si>
  <si>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</si>
  <si>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</si>
  <si>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</si>
  <si>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</si>
  <si>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</si>
  <si>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</si>
  <si>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</si>
  <si>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</si>
  <si>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</si>
  <si>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</si>
  <si>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</si>
  <si>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</si>
  <si>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</si>
  <si>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</si>
  <si>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</si>
  <si>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</si>
  <si>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</si>
  <si>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</si>
  <si>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</si>
  <si>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</si>
  <si>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</si>
  <si>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</si>
  <si>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</si>
  <si>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</si>
  <si>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</si>
  <si>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</si>
  <si>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</si>
  <si>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</si>
  <si>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</si>
  <si>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</si>
  <si>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</si>
  <si>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</si>
  <si>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</si>
  <si>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</si>
  <si>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</si>
  <si>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</si>
  <si>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</si>
  <si>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</si>
  <si>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</si>
  <si>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</si>
  <si>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</si>
  <si>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</si>
  <si>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</si>
  <si>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</si>
  <si>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</si>
  <si>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</si>
  <si>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</si>
  <si>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</si>
  <si>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</si>
  <si>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</si>
  <si>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</si>
  <si>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</si>
  <si>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</si>
  <si>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</si>
  <si>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</si>
  <si>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</si>
  <si>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</si>
  <si>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</si>
  <si>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</si>
  <si>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</si>
  <si>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</si>
  <si>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</si>
  <si>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</si>
  <si>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</si>
  <si>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</si>
  <si>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</si>
  <si>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</si>
  <si>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</si>
  <si>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</si>
  <si>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</si>
  <si>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</si>
  <si>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</si>
  <si>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</si>
  <si>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</si>
  <si>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</si>
  <si>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</si>
  <si>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</si>
  <si>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</si>
  <si>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</si>
  <si>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</si>
  <si>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</si>
  <si>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</si>
  <si>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</si>
  <si>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</si>
  <si>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</si>
  <si>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</si>
  <si>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</si>
  <si>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</si>
  <si>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</si>
  <si>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</si>
  <si>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</si>
  <si>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</si>
  <si>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</si>
  <si>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</si>
  <si>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</si>
  <si>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</si>
  <si>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</si>
  <si>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</si>
  <si>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</si>
  <si>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</si>
  <si>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</si>
  <si>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</si>
  <si>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</si>
  <si>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</si>
  <si>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</si>
  <si>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</si>
  <si>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</si>
  <si>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</si>
  <si>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</si>
  <si>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</si>
  <si>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</si>
  <si>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</si>
  <si>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</si>
  <si>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</si>
  <si>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</si>
  <si>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</si>
  <si>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</si>
  <si>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</si>
  <si>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</si>
  <si>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</si>
  <si>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</si>
  <si>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</si>
  <si>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</si>
  <si>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</si>
  <si>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</si>
  <si>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</si>
  <si>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</si>
  <si>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</si>
  <si>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</si>
  <si>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</si>
  <si>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</si>
  <si>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</si>
  <si>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</si>
  <si>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</si>
  <si>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</si>
  <si>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</si>
  <si>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</si>
  <si>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</si>
  <si>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</si>
  <si>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</si>
  <si>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</si>
  <si>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</si>
  <si>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</si>
  <si>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</si>
  <si>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</si>
  <si>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</si>
  <si>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</si>
  <si>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</si>
  <si>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</si>
  <si>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</si>
  <si>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</si>
  <si>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</si>
  <si>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</si>
  <si>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</si>
  <si>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</si>
  <si>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</si>
  <si>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</si>
  <si>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</si>
  <si>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</si>
  <si>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</si>
  <si>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</si>
  <si>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</si>
  <si>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</si>
  <si>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</si>
  <si>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</si>
  <si>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</si>
  <si>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</si>
  <si>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</si>
  <si>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</si>
  <si>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</si>
  <si>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</si>
  <si>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</si>
  <si>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</si>
  <si>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</si>
  <si>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</si>
  <si>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</si>
  <si>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</si>
  <si>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</si>
  <si>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</si>
  <si>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</si>
  <si>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</si>
  <si>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</si>
  <si>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</si>
  <si>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</si>
  <si>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</si>
  <si>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</si>
  <si>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</si>
  <si>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</si>
  <si>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</si>
  <si>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</si>
  <si>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</si>
  <si>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</si>
  <si>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 xml:space="preserve">— </t>
    <phoneticPr fontId="82" type="noConversion"/>
  </si>
  <si>
    <t>估价项目名称：</t>
    <phoneticPr fontId="82" type="noConversion"/>
  </si>
  <si>
    <t>估价委托人：</t>
    <phoneticPr fontId="82" type="noConversion"/>
  </si>
  <si>
    <t>房地产估价机构：</t>
    <phoneticPr fontId="82" type="noConversion"/>
  </si>
  <si>
    <t>北京康正宏基房地产评估有限公司</t>
    <phoneticPr fontId="82" type="noConversion"/>
  </si>
  <si>
    <t>注册房地产估价师：</t>
    <phoneticPr fontId="82" type="noConversion"/>
  </si>
  <si>
    <t>估价报告编号：</t>
    <phoneticPr fontId="82" type="noConversion"/>
  </si>
  <si>
    <t>估价目的</t>
    <phoneticPr fontId="84" type="noConversion"/>
  </si>
  <si>
    <t>优先受偿</t>
    <phoneticPr fontId="84" type="noConversion"/>
  </si>
  <si>
    <t>抵押</t>
    <phoneticPr fontId="84" type="noConversion"/>
  </si>
  <si>
    <t>2.估价师所知悉的法定优先受偿款</t>
    <phoneticPr fontId="84" type="noConversion"/>
  </si>
  <si>
    <t>2.估价师所知悉的除抵押担保权以外的法定优先受偿款</t>
    <phoneticPr fontId="84" type="noConversion"/>
  </si>
  <si>
    <t>价值类型及定义</t>
    <phoneticPr fontId="84" type="noConversion"/>
  </si>
  <si>
    <t>房地产价值</t>
    <phoneticPr fontId="84" type="noConversion"/>
  </si>
  <si>
    <t>房地产抵押价值</t>
    <phoneticPr fontId="84" type="noConversion"/>
  </si>
  <si>
    <t>已注销</t>
    <phoneticPr fontId="84" type="noConversion"/>
  </si>
  <si>
    <t>已注销及未注销</t>
    <phoneticPr fontId="84" type="noConversion"/>
  </si>
  <si>
    <t>抵押净值</t>
    <phoneticPr fontId="84" type="noConversion"/>
  </si>
  <si>
    <t>——</t>
    <phoneticPr fontId="17" type="noConversion"/>
  </si>
  <si>
    <t>XX</t>
  </si>
  <si>
    <t>附表：</t>
    <phoneticPr fontId="92"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</si>
  <si>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</si>
  <si>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</si>
  <si>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</si>
  <si>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</si>
  <si>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</si>
  <si>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</si>
  <si>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</si>
  <si>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</si>
  <si>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</si>
  <si>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</si>
  <si>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</si>
  <si>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</si>
  <si>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</si>
  <si>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</si>
  <si>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</si>
  <si>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</si>
  <si>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</si>
  <si>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</si>
  <si>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</si>
  <si>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</si>
  <si>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</si>
  <si>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</si>
  <si>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</si>
  <si>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</si>
  <si>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</si>
  <si>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</si>
  <si>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</si>
  <si>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</si>
  <si>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</si>
  <si>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</si>
  <si>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</si>
  <si>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</si>
  <si>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</si>
  <si>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</si>
  <si>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</si>
  <si>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</si>
  <si>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</si>
  <si>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</si>
  <si>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</si>
  <si>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</si>
  <si>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</si>
  <si>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</si>
  <si>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</si>
  <si>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</si>
  <si>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</si>
  <si>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</si>
  <si>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</si>
  <si>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</si>
  <si>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</si>
  <si>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</si>
  <si>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</si>
  <si>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</si>
  <si>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</si>
  <si>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</si>
  <si>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</si>
  <si>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</si>
  <si>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</si>
  <si>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</si>
  <si>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</si>
  <si>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</si>
  <si>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3" type="noConversion"/>
  </si>
  <si>
    <r>
      <rPr>
        <b/>
        <sz val="10"/>
        <color theme="1"/>
        <rFont val="楷体_GB2312"/>
        <family val="2"/>
        <charset val="134"/>
      </rPr>
      <t>公示增长率</t>
    </r>
    <phoneticPr fontId="143" type="noConversion"/>
  </si>
  <si>
    <r>
      <rPr>
        <b/>
        <sz val="10"/>
        <color theme="1"/>
        <rFont val="楷体_GB2312"/>
        <family val="2"/>
        <charset val="134"/>
      </rPr>
      <t>核算至百分数</t>
    </r>
    <phoneticPr fontId="143" type="noConversion"/>
  </si>
  <si>
    <r>
      <rPr>
        <b/>
        <sz val="10"/>
        <color theme="1"/>
        <rFont val="楷体_GB2312"/>
        <family val="2"/>
        <charset val="134"/>
      </rPr>
      <t>验证</t>
    </r>
    <phoneticPr fontId="143" type="noConversion"/>
  </si>
  <si>
    <t>季度连乘</t>
    <phoneticPr fontId="135" type="noConversion"/>
  </si>
  <si>
    <t>平均增幅</t>
    <phoneticPr fontId="135"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</si>
  <si>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</si>
  <si>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</si>
  <si>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</si>
  <si>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</si>
  <si>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</si>
  <si>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</si>
  <si>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35" type="noConversion"/>
  </si>
  <si>
    <t>2013-4</t>
    <phoneticPr fontId="135" type="noConversion"/>
  </si>
  <si>
    <t>2013-3</t>
    <phoneticPr fontId="135" type="noConversion"/>
  </si>
  <si>
    <t>2013-2</t>
    <phoneticPr fontId="135" type="noConversion"/>
  </si>
  <si>
    <t>2013-1</t>
    <phoneticPr fontId="135" type="noConversion"/>
  </si>
  <si>
    <r>
      <t>2</t>
    </r>
    <r>
      <rPr>
        <sz val="10"/>
        <color theme="1"/>
        <rFont val="Arial"/>
        <family val="2"/>
      </rPr>
      <t>012-4</t>
    </r>
    <phoneticPr fontId="135" type="noConversion"/>
  </si>
  <si>
    <r>
      <t>2</t>
    </r>
    <r>
      <rPr>
        <sz val="10"/>
        <color theme="1"/>
        <rFont val="Arial"/>
        <family val="2"/>
      </rPr>
      <t>012-3</t>
    </r>
    <phoneticPr fontId="135" type="noConversion"/>
  </si>
  <si>
    <r>
      <t>2</t>
    </r>
    <r>
      <rPr>
        <sz val="10"/>
        <color theme="1"/>
        <rFont val="Arial"/>
        <family val="2"/>
      </rPr>
      <t>012-2</t>
    </r>
    <phoneticPr fontId="135" type="noConversion"/>
  </si>
  <si>
    <r>
      <t>2</t>
    </r>
    <r>
      <rPr>
        <sz val="10"/>
        <color theme="1"/>
        <rFont val="Arial"/>
        <family val="2"/>
      </rPr>
      <t>012-1</t>
    </r>
    <phoneticPr fontId="135" type="noConversion"/>
  </si>
  <si>
    <r>
      <t>2</t>
    </r>
    <r>
      <rPr>
        <sz val="10"/>
        <color theme="1"/>
        <rFont val="Arial"/>
        <family val="2"/>
      </rPr>
      <t>011-4</t>
    </r>
    <phoneticPr fontId="135" type="noConversion"/>
  </si>
  <si>
    <r>
      <t>2</t>
    </r>
    <r>
      <rPr>
        <sz val="10"/>
        <color theme="1"/>
        <rFont val="Arial"/>
        <family val="2"/>
      </rPr>
      <t>011-3</t>
    </r>
    <phoneticPr fontId="135" type="noConversion"/>
  </si>
  <si>
    <r>
      <t>2</t>
    </r>
    <r>
      <rPr>
        <sz val="10"/>
        <color theme="1"/>
        <rFont val="Arial"/>
        <family val="2"/>
      </rPr>
      <t>011-2</t>
    </r>
    <phoneticPr fontId="135" type="noConversion"/>
  </si>
  <si>
    <r>
      <t>2</t>
    </r>
    <r>
      <rPr>
        <sz val="10"/>
        <color theme="1"/>
        <rFont val="Arial"/>
        <family val="2"/>
      </rPr>
      <t>011-1</t>
    </r>
    <phoneticPr fontId="135" type="noConversion"/>
  </si>
  <si>
    <r>
      <t>2</t>
    </r>
    <r>
      <rPr>
        <sz val="10"/>
        <color theme="1"/>
        <rFont val="Arial"/>
        <family val="2"/>
      </rPr>
      <t>010-4</t>
    </r>
    <phoneticPr fontId="135" type="noConversion"/>
  </si>
  <si>
    <r>
      <t>2</t>
    </r>
    <r>
      <rPr>
        <sz val="10"/>
        <color theme="1"/>
        <rFont val="Arial"/>
        <family val="2"/>
      </rPr>
      <t>010-3</t>
    </r>
    <phoneticPr fontId="135" type="noConversion"/>
  </si>
  <si>
    <r>
      <t>2</t>
    </r>
    <r>
      <rPr>
        <sz val="10"/>
        <color theme="1"/>
        <rFont val="Arial"/>
        <family val="2"/>
      </rPr>
      <t>010-2</t>
    </r>
    <phoneticPr fontId="135" type="noConversion"/>
  </si>
  <si>
    <r>
      <t>2</t>
    </r>
    <r>
      <rPr>
        <sz val="10"/>
        <color theme="1"/>
        <rFont val="Arial"/>
        <family val="2"/>
      </rPr>
      <t>010-1</t>
    </r>
    <phoneticPr fontId="135" type="noConversion"/>
  </si>
  <si>
    <r>
      <t>2</t>
    </r>
    <r>
      <rPr>
        <sz val="10"/>
        <color theme="1"/>
        <rFont val="Arial"/>
        <family val="2"/>
      </rPr>
      <t>009-4</t>
    </r>
    <phoneticPr fontId="135" type="noConversion"/>
  </si>
  <si>
    <r>
      <t>2</t>
    </r>
    <r>
      <rPr>
        <sz val="10"/>
        <color theme="1"/>
        <rFont val="Arial"/>
        <family val="2"/>
      </rPr>
      <t>009-3</t>
    </r>
    <phoneticPr fontId="135" type="noConversion"/>
  </si>
  <si>
    <r>
      <t>2</t>
    </r>
    <r>
      <rPr>
        <sz val="10"/>
        <color theme="1"/>
        <rFont val="Arial"/>
        <family val="2"/>
      </rPr>
      <t>009-2</t>
    </r>
    <phoneticPr fontId="135" type="noConversion"/>
  </si>
  <si>
    <r>
      <t>2</t>
    </r>
    <r>
      <rPr>
        <sz val="10"/>
        <color theme="1"/>
        <rFont val="Arial"/>
        <family val="2"/>
      </rPr>
      <t>009-1</t>
    </r>
    <phoneticPr fontId="135" type="noConversion"/>
  </si>
  <si>
    <r>
      <t>2</t>
    </r>
    <r>
      <rPr>
        <sz val="10"/>
        <color theme="1"/>
        <rFont val="Arial"/>
        <family val="2"/>
      </rPr>
      <t>008-4</t>
    </r>
    <phoneticPr fontId="135" type="noConversion"/>
  </si>
  <si>
    <r>
      <t>2</t>
    </r>
    <r>
      <rPr>
        <sz val="10"/>
        <color theme="1"/>
        <rFont val="Arial"/>
        <family val="2"/>
      </rPr>
      <t>008-3</t>
    </r>
    <phoneticPr fontId="135" type="noConversion"/>
  </si>
  <si>
    <r>
      <t>2</t>
    </r>
    <r>
      <rPr>
        <sz val="10"/>
        <color theme="1"/>
        <rFont val="Arial"/>
        <family val="2"/>
      </rPr>
      <t>008-2</t>
    </r>
    <phoneticPr fontId="135" type="noConversion"/>
  </si>
  <si>
    <r>
      <t>2</t>
    </r>
    <r>
      <rPr>
        <sz val="10"/>
        <color theme="1"/>
        <rFont val="Arial"/>
        <family val="2"/>
      </rPr>
      <t>008-1</t>
    </r>
    <phoneticPr fontId="135" type="noConversion"/>
  </si>
  <si>
    <r>
      <t>2</t>
    </r>
    <r>
      <rPr>
        <sz val="10"/>
        <color theme="1"/>
        <rFont val="Arial"/>
        <family val="2"/>
      </rPr>
      <t>007-4</t>
    </r>
    <phoneticPr fontId="135" type="noConversion"/>
  </si>
  <si>
    <r>
      <t>2</t>
    </r>
    <r>
      <rPr>
        <sz val="10"/>
        <color theme="1"/>
        <rFont val="Arial"/>
        <family val="2"/>
      </rPr>
      <t>007-3</t>
    </r>
    <phoneticPr fontId="135" type="noConversion"/>
  </si>
  <si>
    <r>
      <t>2</t>
    </r>
    <r>
      <rPr>
        <sz val="10"/>
        <color theme="1"/>
        <rFont val="Arial"/>
        <family val="2"/>
      </rPr>
      <t>007-2</t>
    </r>
    <phoneticPr fontId="135" type="noConversion"/>
  </si>
  <si>
    <r>
      <t>2</t>
    </r>
    <r>
      <rPr>
        <sz val="10"/>
        <color theme="1"/>
        <rFont val="Arial"/>
        <family val="2"/>
      </rPr>
      <t>007-1</t>
    </r>
    <phoneticPr fontId="135" type="noConversion"/>
  </si>
  <si>
    <r>
      <t>2</t>
    </r>
    <r>
      <rPr>
        <sz val="10"/>
        <color theme="1"/>
        <rFont val="Arial"/>
        <family val="2"/>
      </rPr>
      <t>006-4</t>
    </r>
    <phoneticPr fontId="135" type="noConversion"/>
  </si>
  <si>
    <t>2006-3</t>
    <phoneticPr fontId="135" type="noConversion"/>
  </si>
  <si>
    <t>2006-2</t>
    <phoneticPr fontId="135" type="noConversion"/>
  </si>
  <si>
    <t>2006-1</t>
    <phoneticPr fontId="135" type="noConversion"/>
  </si>
  <si>
    <r>
      <t>2</t>
    </r>
    <r>
      <rPr>
        <sz val="10"/>
        <color theme="1"/>
        <rFont val="Arial"/>
        <family val="2"/>
      </rPr>
      <t>005-4</t>
    </r>
    <phoneticPr fontId="135" type="noConversion"/>
  </si>
  <si>
    <r>
      <t>2</t>
    </r>
    <r>
      <rPr>
        <sz val="10"/>
        <color theme="1"/>
        <rFont val="Arial"/>
        <family val="2"/>
      </rPr>
      <t>005-3</t>
    </r>
    <phoneticPr fontId="135" type="noConversion"/>
  </si>
  <si>
    <r>
      <t>2</t>
    </r>
    <r>
      <rPr>
        <sz val="10"/>
        <color theme="1"/>
        <rFont val="Arial"/>
        <family val="2"/>
      </rPr>
      <t>005-2</t>
    </r>
    <phoneticPr fontId="135" type="noConversion"/>
  </si>
  <si>
    <r>
      <t>2</t>
    </r>
    <r>
      <rPr>
        <sz val="10"/>
        <color theme="1"/>
        <rFont val="Arial"/>
        <family val="2"/>
      </rPr>
      <t>005-1</t>
    </r>
    <phoneticPr fontId="135" type="noConversion"/>
  </si>
  <si>
    <r>
      <t>2</t>
    </r>
    <r>
      <rPr>
        <sz val="10"/>
        <color theme="1"/>
        <rFont val="Arial"/>
        <family val="2"/>
      </rPr>
      <t>004-4</t>
    </r>
    <phoneticPr fontId="135" type="noConversion"/>
  </si>
  <si>
    <r>
      <t>2</t>
    </r>
    <r>
      <rPr>
        <sz val="10"/>
        <color theme="1"/>
        <rFont val="Arial"/>
        <family val="2"/>
      </rPr>
      <t>004-3</t>
    </r>
    <phoneticPr fontId="135" type="noConversion"/>
  </si>
  <si>
    <r>
      <t>2</t>
    </r>
    <r>
      <rPr>
        <sz val="10"/>
        <color theme="1"/>
        <rFont val="Arial"/>
        <family val="2"/>
      </rPr>
      <t>004-2</t>
    </r>
    <phoneticPr fontId="135" type="noConversion"/>
  </si>
  <si>
    <r>
      <t>2</t>
    </r>
    <r>
      <rPr>
        <sz val="10"/>
        <color theme="1"/>
        <rFont val="Arial"/>
        <family val="2"/>
      </rPr>
      <t>004-1</t>
    </r>
    <phoneticPr fontId="135" type="noConversion"/>
  </si>
  <si>
    <r>
      <t>2</t>
    </r>
    <r>
      <rPr>
        <sz val="10"/>
        <color theme="1"/>
        <rFont val="Arial"/>
        <family val="2"/>
      </rPr>
      <t>003-4</t>
    </r>
    <phoneticPr fontId="135" type="noConversion"/>
  </si>
  <si>
    <r>
      <t>2</t>
    </r>
    <r>
      <rPr>
        <sz val="10"/>
        <color theme="1"/>
        <rFont val="Arial"/>
        <family val="2"/>
      </rPr>
      <t>003-3</t>
    </r>
    <phoneticPr fontId="135" type="noConversion"/>
  </si>
  <si>
    <r>
      <t>2</t>
    </r>
    <r>
      <rPr>
        <sz val="10"/>
        <color theme="1"/>
        <rFont val="Arial"/>
        <family val="2"/>
      </rPr>
      <t>003-2</t>
    </r>
    <phoneticPr fontId="135" type="noConversion"/>
  </si>
  <si>
    <r>
      <t>2</t>
    </r>
    <r>
      <rPr>
        <sz val="10"/>
        <color theme="1"/>
        <rFont val="Arial"/>
        <family val="2"/>
      </rPr>
      <t>003-1</t>
    </r>
    <phoneticPr fontId="135" type="noConversion"/>
  </si>
  <si>
    <r>
      <t>2</t>
    </r>
    <r>
      <rPr>
        <sz val="10"/>
        <color theme="1"/>
        <rFont val="Arial"/>
        <family val="2"/>
      </rPr>
      <t>002-4</t>
    </r>
    <phoneticPr fontId="135" type="noConversion"/>
  </si>
  <si>
    <r>
      <t>2</t>
    </r>
    <r>
      <rPr>
        <sz val="10"/>
        <color theme="1"/>
        <rFont val="Arial"/>
        <family val="2"/>
      </rPr>
      <t>002-3</t>
    </r>
    <phoneticPr fontId="135" type="noConversion"/>
  </si>
  <si>
    <r>
      <t>2</t>
    </r>
    <r>
      <rPr>
        <sz val="10"/>
        <color theme="1"/>
        <rFont val="Arial"/>
        <family val="2"/>
      </rPr>
      <t>002-2</t>
    </r>
    <phoneticPr fontId="135" type="noConversion"/>
  </si>
  <si>
    <r>
      <t>2</t>
    </r>
    <r>
      <rPr>
        <sz val="10"/>
        <color theme="1"/>
        <rFont val="Arial"/>
        <family val="2"/>
      </rPr>
      <t>002-1</t>
    </r>
    <phoneticPr fontId="135" type="noConversion"/>
  </si>
  <si>
    <t>说明</t>
    <phoneticPr fontId="13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</si>
  <si>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</si>
  <si>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</si>
  <si>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</si>
  <si>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</si>
  <si>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</si>
  <si>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</si>
  <si>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</si>
  <si>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5" type="noConversion"/>
  </si>
  <si>
    <t>封皮-估价项目名称</t>
    <phoneticPr fontId="135" type="noConversion"/>
  </si>
  <si>
    <t>封皮-估价委托人</t>
    <phoneticPr fontId="135" type="noConversion"/>
  </si>
  <si>
    <t>封皮-注册房地产估价师</t>
    <phoneticPr fontId="135" type="noConversion"/>
  </si>
  <si>
    <t>封皮-估价报告编号</t>
    <phoneticPr fontId="135" type="noConversion"/>
  </si>
  <si>
    <t>致函-委托事项</t>
    <phoneticPr fontId="135" type="noConversion"/>
  </si>
  <si>
    <t>致函-估价目的</t>
    <phoneticPr fontId="135" type="noConversion"/>
  </si>
  <si>
    <t>致函-价值时点</t>
    <phoneticPr fontId="135" type="noConversion"/>
  </si>
  <si>
    <t>致函-价值类型-房地产</t>
    <phoneticPr fontId="135" type="noConversion"/>
  </si>
  <si>
    <t>致函-价值类型-建筑物/土地</t>
    <phoneticPr fontId="143" type="noConversion"/>
  </si>
  <si>
    <t>致函-价值类型-抵押</t>
    <phoneticPr fontId="143" type="noConversion"/>
  </si>
  <si>
    <t>致函-价值类型-优先受偿</t>
    <phoneticPr fontId="143" type="noConversion"/>
  </si>
  <si>
    <t>致函-价值类型-净值</t>
    <phoneticPr fontId="143" type="noConversion"/>
  </si>
  <si>
    <t>致函-估价方法</t>
    <phoneticPr fontId="143" type="noConversion"/>
  </si>
  <si>
    <t>致函-估价结果</t>
    <phoneticPr fontId="135" type="noConversion"/>
  </si>
  <si>
    <t>致函-估价结果-表1-总</t>
    <phoneticPr fontId="143" type="noConversion"/>
  </si>
  <si>
    <t>致函-估价结果-表1-单</t>
    <phoneticPr fontId="143" type="noConversion"/>
  </si>
  <si>
    <t>致函-估价结果-表1-大</t>
    <phoneticPr fontId="143" type="noConversion"/>
  </si>
  <si>
    <t>致函-估价结果-表1-优先（大）</t>
    <phoneticPr fontId="143" type="noConversion"/>
  </si>
  <si>
    <t>致函-估价结果-表1-优先-抵押</t>
    <phoneticPr fontId="143" type="noConversion"/>
  </si>
  <si>
    <t>致函-估价结果-表1-优先-工程</t>
    <phoneticPr fontId="143" type="noConversion"/>
  </si>
  <si>
    <t>致函-估价结果-表1-优先-其他</t>
    <phoneticPr fontId="143" type="noConversion"/>
  </si>
  <si>
    <t>致函-估价结果-表1-抵押（大）</t>
    <phoneticPr fontId="143" type="noConversion"/>
  </si>
  <si>
    <t>致函-估价结果-表1-已注（大）</t>
    <phoneticPr fontId="143" type="noConversion"/>
  </si>
  <si>
    <t>致函-估价结果-表1-净值（单）</t>
    <phoneticPr fontId="143" type="noConversion"/>
  </si>
  <si>
    <t>致函-估价结果-表1-净值（大）</t>
    <phoneticPr fontId="143" type="noConversion"/>
  </si>
  <si>
    <t>致函-估价结果-表2-土地面积</t>
    <phoneticPr fontId="143" type="noConversion"/>
  </si>
  <si>
    <t>致函-估价结果-表2-地（总）</t>
    <phoneticPr fontId="143" type="noConversion"/>
  </si>
  <si>
    <t>致函-估价结果-表2-地（单）</t>
    <phoneticPr fontId="143" type="noConversion"/>
  </si>
  <si>
    <t>致函-估价结果-表2-地（大）</t>
    <phoneticPr fontId="143" type="noConversion"/>
  </si>
  <si>
    <t>致函-估价结果-表2-建（总）</t>
    <phoneticPr fontId="143" type="noConversion"/>
  </si>
  <si>
    <t>致函-估价结果-表2-建（单）</t>
    <phoneticPr fontId="143" type="noConversion"/>
  </si>
  <si>
    <t>致函-特别提示-1</t>
    <phoneticPr fontId="143" type="noConversion"/>
  </si>
  <si>
    <t>致函-特别提示-2</t>
  </si>
  <si>
    <t>致函-特别提示-优先受偿-1</t>
    <phoneticPr fontId="143" type="noConversion"/>
  </si>
  <si>
    <t>致函-特别提示-优先受偿-2</t>
  </si>
  <si>
    <t>致函-特别提示-优先受偿-3</t>
  </si>
  <si>
    <t>致函-特别提示-优先受偿-4</t>
  </si>
  <si>
    <t>致函-特别提示-4</t>
    <phoneticPr fontId="143" type="noConversion"/>
  </si>
  <si>
    <t>致函-特别提示-5</t>
  </si>
  <si>
    <t>致函-出具日期</t>
    <phoneticPr fontId="135" type="noConversion"/>
  </si>
  <si>
    <t>致函-估价师1</t>
    <phoneticPr fontId="135" type="noConversion"/>
  </si>
  <si>
    <t>致函-估价师1-证号</t>
    <phoneticPr fontId="135" type="noConversion"/>
  </si>
  <si>
    <t>致函-估价师2</t>
    <phoneticPr fontId="135" type="noConversion"/>
  </si>
  <si>
    <t>致函-估价师2-证号</t>
    <phoneticPr fontId="135" type="noConversion"/>
  </si>
  <si>
    <t>致函-估价对象-现房-1</t>
    <phoneticPr fontId="135" type="noConversion"/>
  </si>
  <si>
    <t>致函-估价对象-现房-2</t>
  </si>
  <si>
    <t>致函-估价对象-在建-1</t>
    <phoneticPr fontId="135" type="noConversion"/>
  </si>
  <si>
    <t>致函-估价对象-在建-2</t>
  </si>
  <si>
    <t>致函-特别提示-优先受偿-5</t>
  </si>
  <si>
    <t>致函-特别提示-6</t>
  </si>
  <si>
    <t>致函-特别提示-7</t>
  </si>
  <si>
    <t>致函-估价结果-表2-地（名称）</t>
    <phoneticPr fontId="143" type="noConversion"/>
  </si>
  <si>
    <t>致函-估价结果-表2-建（名称）</t>
    <phoneticPr fontId="143" type="noConversion"/>
  </si>
  <si>
    <t>致函-估价结果-表2-土地面积（名称）</t>
    <phoneticPr fontId="143" type="noConversion"/>
  </si>
  <si>
    <t>致函-估价结果-表1-抵押（单）</t>
    <phoneticPr fontId="143" type="noConversion"/>
  </si>
  <si>
    <t>致函-估价结果-表1-已注（单）</t>
    <phoneticPr fontId="143" type="noConversion"/>
  </si>
  <si>
    <t>致函-估价结果-表1-已注（名称）</t>
    <phoneticPr fontId="143" type="noConversion"/>
  </si>
  <si>
    <t>致函-估价结果-表1-净值（名称）</t>
    <phoneticPr fontId="143" type="noConversion"/>
  </si>
  <si>
    <t>致函-估价结果-表2-建（大）</t>
  </si>
  <si>
    <t>致函-估价结果-表2-已注（名称）</t>
    <phoneticPr fontId="143" type="noConversion"/>
  </si>
  <si>
    <t>致函-估价结果-表2-净值（名称）</t>
    <phoneticPr fontId="143" type="noConversion"/>
  </si>
  <si>
    <t>本次估价的“房地产抵押价值”是指估价对象在价值时点的“房地产价值”扣减估价师于价值时点所知悉的法定优先受偿款后的余额。</t>
    <phoneticPr fontId="84" type="noConversion"/>
  </si>
  <si>
    <t>本次估价的“抵押担保权已注销时的房地产抵押价值”是指估价对象在价值时点的“房地产价值”扣减估价师于价值时点所知悉的除抵押担保权以外的其他法定优先受偿款后的余额。</t>
    <phoneticPr fontId="84" type="noConversion"/>
  </si>
  <si>
    <t>本次估价的“抵押净值”是指估价对象“房地产抵押价值”减去估价对象在价值时点以“房地产销售收入”为基数计算的预计抵押权实现进行处置时需缴纳的各项费用、税金等相关费用后的价值。</t>
    <phoneticPr fontId="84"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</si>
  <si>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</si>
  <si>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</si>
  <si>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4" type="noConversion"/>
  </si>
  <si>
    <t>致函-估价结果-表1-优先（名称）</t>
    <phoneticPr fontId="143" type="noConversion"/>
  </si>
  <si>
    <t>致函-估价结果-表2-建筑面积（名称）</t>
    <phoneticPr fontId="143" type="noConversion"/>
  </si>
  <si>
    <t>致函-估价结果-表2-建筑面积</t>
    <phoneticPr fontId="143" type="noConversion"/>
  </si>
  <si>
    <t>致函-估价结果-表2-项目名称</t>
    <phoneticPr fontId="143" type="noConversion"/>
  </si>
  <si>
    <t>致函-估价结果-表1-抵押（名称）</t>
    <phoneticPr fontId="143" type="noConversion"/>
  </si>
  <si>
    <t>致函-估价结果-表1-抵押（总）</t>
    <phoneticPr fontId="143" type="noConversion"/>
  </si>
  <si>
    <t>致函-估价结果-表1-优先（总）</t>
    <phoneticPr fontId="143" type="noConversion"/>
  </si>
  <si>
    <t>致函-估价结果-表1-已注（总）</t>
    <phoneticPr fontId="143" type="noConversion"/>
  </si>
  <si>
    <t>致函-估价结果-表1-净值（总）</t>
    <phoneticPr fontId="143" type="noConversion"/>
  </si>
  <si>
    <t>致函-估价结果-表2-抵押（名称）</t>
    <phoneticPr fontId="135" type="noConversion"/>
  </si>
  <si>
    <t>致函-估价结果-表2-优先（名称）</t>
    <phoneticPr fontId="14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</si>
  <si>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3" type="noConversion"/>
  </si>
  <si>
    <t>致函-其他专业人员</t>
    <phoneticPr fontId="135" type="noConversion"/>
  </si>
  <si>
    <t>价值时点</t>
    <phoneticPr fontId="4" type="noConversion"/>
  </si>
  <si>
    <t>开发期</t>
    <phoneticPr fontId="135" type="noConversion"/>
  </si>
  <si>
    <t>贷款利率</t>
    <phoneticPr fontId="4" type="noConversion"/>
  </si>
  <si>
    <t>贷款利率</t>
    <phoneticPr fontId="135" type="noConversion"/>
  </si>
  <si>
    <t>存款利率</t>
    <phoneticPr fontId="135"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</si>
  <si>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</si>
  <si>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</si>
  <si>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</si>
  <si>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</si>
  <si>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</si>
  <si>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</si>
  <si>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</si>
  <si>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</si>
  <si>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</si>
  <si>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</si>
  <si>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</si>
  <si>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</si>
  <si>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</si>
  <si>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</si>
  <si>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</si>
  <si>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</si>
  <si>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</si>
  <si>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</si>
  <si>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</si>
  <si>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</si>
  <si>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</si>
  <si>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</si>
  <si>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</si>
  <si>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</si>
  <si>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</si>
  <si>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</si>
  <si>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</si>
  <si>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</si>
  <si>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</si>
  <si>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</si>
  <si>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</si>
  <si>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</si>
  <si>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</si>
  <si>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</si>
  <si>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</si>
  <si>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</si>
  <si>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</si>
  <si>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</si>
  <si>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</si>
  <si>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</si>
  <si>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</si>
  <si>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</si>
  <si>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5" type="noConversion"/>
  </si>
  <si>
    <t>估价对象1（本表）</t>
    <phoneticPr fontId="135" type="noConversion"/>
  </si>
  <si>
    <t>抵押净值（万元）</t>
    <phoneticPr fontId="135" type="noConversion"/>
  </si>
  <si>
    <t>抵押价值（万元）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</si>
  <si>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</si>
  <si>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租金</t>
    <phoneticPr fontId="135" type="noConversion"/>
  </si>
  <si>
    <t>总投</t>
    <phoneticPr fontId="135" type="noConversion"/>
  </si>
  <si>
    <t>抵押价值</t>
  </si>
  <si>
    <t>市场价值</t>
  </si>
  <si>
    <t>地面单价（元/平方米）</t>
    <phoneticPr fontId="135" type="noConversion"/>
  </si>
  <si>
    <t>楼面单价（元/平方米）</t>
  </si>
  <si>
    <t>总价（万元）</t>
  </si>
  <si>
    <t>价值类型</t>
  </si>
  <si>
    <t>价值时点/估价期日</t>
    <phoneticPr fontId="135" type="noConversion"/>
  </si>
  <si>
    <t>抵押价值-已注销（万元）</t>
    <phoneticPr fontId="135" type="noConversion"/>
  </si>
  <si>
    <t>抵押价值-已注销</t>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</si>
  <si>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</si>
  <si>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5" type="noConversion"/>
  </si>
  <si>
    <t>市场价值（万元）</t>
    <phoneticPr fontId="13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</si>
  <si>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5" type="noConversion"/>
  </si>
  <si>
    <t>项目名称</t>
    <phoneticPr fontId="135" type="noConversion"/>
  </si>
  <si>
    <t>重置成新价</t>
    <phoneticPr fontId="13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</si>
  <si>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</si>
  <si>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</si>
  <si>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</si>
  <si>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</si>
  <si>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</si>
  <si>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</si>
  <si>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</si>
  <si>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</si>
  <si>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</si>
  <si>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</si>
  <si>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</si>
  <si>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</si>
  <si>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</si>
  <si>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</si>
  <si>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</si>
  <si>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</si>
  <si>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</si>
  <si>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</si>
  <si>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</si>
  <si>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</si>
  <si>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</si>
  <si>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</si>
  <si>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</si>
  <si>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</si>
  <si>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</si>
  <si>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</si>
  <si>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</si>
  <si>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</si>
  <si>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</si>
  <si>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</si>
  <si>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</si>
  <si>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</si>
  <si>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</si>
  <si>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</si>
  <si>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</si>
  <si>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</si>
  <si>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</si>
  <si>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</si>
  <si>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</si>
  <si>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</si>
  <si>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</si>
  <si>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</si>
  <si>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</si>
  <si>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</si>
  <si>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</si>
  <si>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</si>
  <si>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</si>
  <si>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</si>
  <si>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</si>
  <si>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</si>
  <si>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</si>
  <si>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</si>
  <si>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</si>
  <si>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</si>
  <si>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</si>
  <si>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</si>
  <si>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</si>
  <si>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</si>
  <si>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</si>
  <si>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</si>
  <si>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</si>
  <si>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</si>
  <si>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</si>
  <si>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</si>
  <si>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</si>
  <si>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</si>
  <si>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</si>
  <si>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</si>
  <si>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</si>
  <si>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</si>
  <si>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</si>
  <si>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</si>
  <si>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</si>
  <si>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</si>
  <si>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</si>
  <si>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</si>
  <si>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</si>
  <si>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</si>
  <si>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</si>
  <si>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</si>
  <si>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</si>
  <si>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</si>
  <si>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</si>
  <si>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</si>
  <si>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</si>
  <si>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</si>
  <si>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</si>
  <si>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</si>
  <si>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</si>
  <si>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</si>
  <si>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</si>
  <si>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</si>
  <si>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</si>
  <si>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</si>
  <si>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</si>
  <si>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</si>
  <si>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</si>
  <si>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</si>
  <si>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</si>
  <si>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</si>
  <si>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</si>
  <si>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</si>
  <si>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</si>
  <si>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</si>
  <si>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</si>
  <si>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</si>
  <si>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</si>
  <si>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</si>
  <si>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</si>
  <si>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</si>
  <si>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</si>
  <si>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</si>
  <si>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</si>
  <si>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</si>
  <si>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</si>
  <si>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</si>
  <si>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</si>
  <si>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</si>
  <si>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</si>
  <si>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</si>
  <si>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</si>
  <si>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</si>
  <si>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</si>
  <si>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</si>
  <si>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</si>
  <si>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</si>
  <si>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</si>
  <si>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</si>
  <si>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</si>
  <si>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</si>
  <si>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</si>
  <si>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</si>
  <si>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</si>
  <si>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</si>
  <si>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</si>
  <si>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</si>
  <si>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</si>
  <si>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</si>
  <si>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</si>
  <si>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</si>
  <si>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</si>
  <si>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</si>
  <si>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</si>
  <si>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</si>
  <si>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</si>
  <si>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</si>
  <si>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</si>
  <si>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</si>
  <si>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</si>
  <si>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</si>
  <si>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</si>
  <si>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</si>
  <si>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</si>
  <si>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</si>
  <si>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</si>
  <si>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</si>
  <si>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</si>
  <si>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</si>
  <si>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</si>
  <si>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</si>
  <si>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</si>
  <si>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</si>
  <si>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</si>
  <si>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</si>
  <si>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</si>
  <si>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</si>
  <si>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</si>
  <si>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</si>
  <si>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</si>
  <si>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</si>
  <si>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</si>
  <si>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</si>
  <si>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</si>
  <si>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</si>
  <si>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</si>
  <si>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</si>
  <si>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</si>
  <si>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</si>
  <si>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</si>
  <si>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</si>
  <si>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</si>
  <si>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</si>
  <si>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</si>
  <si>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</si>
  <si>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</si>
  <si>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</si>
  <si>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</si>
  <si>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</si>
  <si>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</si>
  <si>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</si>
  <si>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</si>
  <si>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</si>
  <si>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</si>
  <si>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</si>
  <si>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</si>
  <si>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</si>
  <si>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</si>
  <si>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</si>
  <si>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</si>
  <si>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</si>
  <si>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</si>
  <si>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</si>
  <si>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</si>
  <si>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</si>
  <si>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</si>
  <si>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</si>
  <si>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</si>
  <si>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</si>
  <si>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</si>
  <si>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8"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</si>
  <si>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</si>
  <si>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</si>
  <si>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</si>
  <si>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</si>
  <si>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</si>
  <si>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</si>
  <si>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</si>
  <si>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</si>
  <si>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</si>
  <si>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</si>
  <si>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</si>
  <si>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</si>
  <si>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</si>
  <si>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</si>
  <si>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</si>
  <si>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4" type="noConversion"/>
  </si>
  <si>
    <r>
      <rPr>
        <sz val="14"/>
        <color theme="9" tint="-0.249977111117893"/>
        <rFont val="宋体"/>
        <family val="3"/>
        <charset val="134"/>
      </rPr>
      <t>（本页下方空白无内容）</t>
    </r>
  </si>
  <si>
    <r>
      <rPr>
        <b/>
        <sz val="18"/>
        <color theme="1"/>
        <rFont val="宋体"/>
        <family val="3"/>
        <charset val="134"/>
      </rPr>
      <t>评估意见函</t>
    </r>
    <phoneticPr fontId="84" type="noConversion"/>
  </si>
  <si>
    <r>
      <rPr>
        <b/>
        <sz val="14"/>
        <color rgb="FF000000"/>
        <rFont val="宋体"/>
        <family val="3"/>
        <charset val="134"/>
      </rPr>
      <t>估价对象：</t>
    </r>
    <phoneticPr fontId="84" type="noConversion"/>
  </si>
  <si>
    <r>
      <rPr>
        <b/>
        <i/>
        <sz val="14"/>
        <color theme="3" tint="0.39997558519241921"/>
        <rFont val="宋体"/>
        <family val="3"/>
        <charset val="134"/>
      </rPr>
      <t>现房：</t>
    </r>
    <phoneticPr fontId="84"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</si>
  <si>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5" type="noConversion"/>
  </si>
  <si>
    <r>
      <rPr>
        <b/>
        <i/>
        <sz val="14"/>
        <color theme="3" tint="0.39997558519241921"/>
        <rFont val="宋体"/>
        <family val="3"/>
        <charset val="134"/>
      </rPr>
      <t>在建：</t>
    </r>
    <phoneticPr fontId="84"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</si>
  <si>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5" type="noConversion"/>
  </si>
  <si>
    <r>
      <rPr>
        <b/>
        <sz val="14"/>
        <color rgb="FF000000"/>
        <rFont val="宋体"/>
        <family val="3"/>
        <charset val="134"/>
      </rPr>
      <t>估价目的：</t>
    </r>
    <phoneticPr fontId="84" type="noConversion"/>
  </si>
  <si>
    <r>
      <rPr>
        <b/>
        <sz val="14"/>
        <color theme="1"/>
        <rFont val="宋体"/>
        <family val="3"/>
        <charset val="134"/>
      </rPr>
      <t>价值时点：</t>
    </r>
    <phoneticPr fontId="84" type="noConversion"/>
  </si>
  <si>
    <r>
      <rPr>
        <b/>
        <sz val="14"/>
        <color theme="1"/>
        <rFont val="宋体"/>
        <family val="3"/>
        <charset val="134"/>
      </rPr>
      <t>价值类型：</t>
    </r>
    <phoneticPr fontId="84"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</si>
  <si>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4" type="noConversion"/>
  </si>
  <si>
    <r>
      <rPr>
        <b/>
        <sz val="14"/>
        <color theme="1"/>
        <rFont val="宋体"/>
        <family val="3"/>
        <charset val="134"/>
      </rPr>
      <t>估价结果：</t>
    </r>
    <phoneticPr fontId="84" type="noConversion"/>
  </si>
  <si>
    <r>
      <t>1.</t>
    </r>
    <r>
      <rPr>
        <b/>
        <sz val="12"/>
        <color indexed="8"/>
        <rFont val="宋体"/>
        <family val="3"/>
        <charset val="134"/>
      </rPr>
      <t>房地产价值</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</si>
  <si>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</si>
  <si>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</si>
  <si>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2"/>
        <color theme="1"/>
        <rFont val="宋体"/>
        <family val="3"/>
        <charset val="134"/>
      </rPr>
      <t>单价</t>
    </r>
    <phoneticPr fontId="84" type="noConversion"/>
  </si>
  <si>
    <r>
      <rPr>
        <b/>
        <sz val="12"/>
        <color rgb="FF000000"/>
        <rFont val="宋体"/>
        <family val="3"/>
        <charset val="134"/>
      </rPr>
      <t>总额</t>
    </r>
    <phoneticPr fontId="84" type="noConversion"/>
  </si>
  <si>
    <r>
      <rPr>
        <sz val="12"/>
        <color rgb="FF000000"/>
        <rFont val="宋体"/>
        <family val="3"/>
        <charset val="134"/>
      </rPr>
      <t>总额</t>
    </r>
    <phoneticPr fontId="84" type="noConversion"/>
  </si>
  <si>
    <r>
      <rPr>
        <sz val="14"/>
        <color theme="1"/>
        <rFont val="宋体"/>
        <family val="3"/>
        <charset val="134"/>
      </rPr>
      <t>（转下页）</t>
    </r>
    <phoneticPr fontId="86"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</si>
  <si>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4" type="noConversion"/>
  </si>
  <si>
    <r>
      <rPr>
        <b/>
        <sz val="14"/>
        <color theme="1"/>
        <rFont val="宋体"/>
        <family val="3"/>
        <charset val="134"/>
      </rPr>
      <t>结果表</t>
    </r>
    <r>
      <rPr>
        <b/>
        <sz val="14"/>
        <color theme="1"/>
        <rFont val="Arial"/>
        <family val="2"/>
      </rPr>
      <t>-1</t>
    </r>
    <phoneticPr fontId="86"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</si>
  <si>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4" type="noConversion"/>
  </si>
  <si>
    <r>
      <rPr>
        <sz val="12"/>
        <color rgb="FF000000"/>
        <rFont val="宋体"/>
        <family val="3"/>
        <charset val="134"/>
      </rPr>
      <t>总额</t>
    </r>
    <phoneticPr fontId="84"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</si>
  <si>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4" type="noConversion"/>
  </si>
  <si>
    <r>
      <rPr>
        <sz val="12"/>
        <color theme="1"/>
        <rFont val="宋体"/>
        <family val="3"/>
        <charset val="134"/>
      </rPr>
      <t>单价</t>
    </r>
    <phoneticPr fontId="84" type="noConversion"/>
  </si>
  <si>
    <r>
      <rPr>
        <b/>
        <sz val="12"/>
        <color theme="1"/>
        <rFont val="宋体"/>
        <family val="3"/>
        <charset val="134"/>
      </rPr>
      <t>总价</t>
    </r>
    <phoneticPr fontId="84" type="noConversion"/>
  </si>
  <si>
    <r>
      <rPr>
        <b/>
        <sz val="12"/>
        <color theme="1"/>
        <rFont val="宋体"/>
        <family val="3"/>
        <charset val="134"/>
      </rPr>
      <t>大写金额</t>
    </r>
    <phoneticPr fontId="86"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</si>
  <si>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6"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</si>
  <si>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</si>
  <si>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</si>
  <si>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</si>
  <si>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6" type="noConversion"/>
  </si>
  <si>
    <r>
      <rPr>
        <sz val="12"/>
        <color indexed="8"/>
        <rFont val="宋体"/>
        <family val="3"/>
        <charset val="134"/>
      </rPr>
      <t>建筑面积</t>
    </r>
    <phoneticPr fontId="84"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</si>
  <si>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4" type="noConversion"/>
  </si>
  <si>
    <r>
      <rPr>
        <sz val="12"/>
        <color indexed="8"/>
        <rFont val="宋体"/>
        <family val="3"/>
        <charset val="134"/>
      </rPr>
      <t>楼面单价</t>
    </r>
    <phoneticPr fontId="84"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</si>
  <si>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4"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</si>
  <si>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</si>
  <si>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</si>
  <si>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</si>
  <si>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</si>
  <si>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</si>
  <si>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</si>
  <si>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1"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</si>
  <si>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</si>
  <si>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</si>
  <si>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0"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</si>
  <si>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1"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</si>
  <si>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</si>
  <si>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8"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</si>
  <si>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</si>
  <si>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</si>
  <si>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</si>
  <si>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</si>
  <si>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</si>
  <si>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</si>
  <si>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</si>
  <si>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</si>
  <si>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</si>
  <si>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</si>
  <si>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</si>
  <si>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</si>
  <si>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</si>
  <si>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</si>
  <si>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</si>
  <si>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</si>
  <si>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</si>
  <si>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</si>
  <si>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</si>
  <si>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</si>
  <si>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</si>
  <si>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</si>
  <si>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</si>
  <si>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</si>
  <si>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</si>
  <si>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</si>
  <si>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</si>
  <si>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</si>
  <si>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</si>
  <si>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</si>
  <si>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</si>
  <si>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</si>
  <si>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</si>
  <si>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</si>
  <si>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</si>
  <si>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</si>
  <si>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</si>
  <si>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</si>
  <si>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</si>
  <si>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</si>
  <si>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</si>
  <si>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</si>
  <si>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</si>
  <si>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</si>
  <si>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</si>
  <si>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</si>
  <si>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</si>
  <si>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</si>
  <si>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</si>
  <si>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</si>
  <si>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</si>
  <si>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</si>
  <si>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</si>
  <si>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</si>
  <si>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</si>
  <si>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</si>
  <si>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</si>
  <si>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</si>
  <si>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</si>
  <si>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</si>
  <si>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</si>
  <si>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</si>
  <si>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</si>
  <si>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</si>
  <si>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</si>
  <si>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</si>
  <si>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</si>
  <si>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</si>
  <si>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</si>
  <si>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</si>
  <si>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</si>
  <si>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</si>
  <si>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</si>
  <si>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</si>
  <si>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</si>
  <si>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</si>
  <si>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</si>
  <si>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</si>
  <si>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</si>
  <si>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</si>
  <si>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</si>
  <si>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</si>
  <si>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</si>
  <si>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</si>
  <si>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</si>
  <si>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</si>
  <si>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</si>
  <si>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</si>
  <si>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</si>
  <si>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</si>
  <si>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</si>
  <si>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</si>
  <si>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</si>
  <si>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</si>
  <si>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</si>
  <si>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</si>
  <si>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</si>
  <si>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</si>
  <si>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</si>
  <si>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</si>
  <si>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</si>
  <si>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</si>
  <si>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</si>
  <si>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</si>
  <si>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</si>
  <si>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</si>
  <si>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</si>
  <si>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</si>
  <si>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</si>
  <si>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4" type="noConversion"/>
  </si>
  <si>
    <r>
      <rPr>
        <sz val="10"/>
        <color indexed="8"/>
        <rFont val="宋体"/>
        <family val="3"/>
        <charset val="134"/>
      </rPr>
      <t>其他资料</t>
    </r>
    <phoneticPr fontId="84"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</si>
  <si>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</si>
  <si>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</si>
  <si>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4" type="noConversion"/>
  </si>
  <si>
    <r>
      <rPr>
        <sz val="10"/>
        <color indexed="8"/>
        <rFont val="宋体"/>
        <family val="3"/>
        <charset val="134"/>
      </rPr>
      <t>权利范围</t>
    </r>
    <phoneticPr fontId="84" type="noConversion"/>
  </si>
  <si>
    <r>
      <rPr>
        <sz val="10"/>
        <color indexed="8"/>
        <rFont val="宋体"/>
        <family val="3"/>
        <charset val="134"/>
      </rPr>
      <t>权利价值</t>
    </r>
    <phoneticPr fontId="84"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</si>
  <si>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</si>
  <si>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</si>
  <si>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</si>
  <si>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</si>
  <si>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</si>
  <si>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</si>
  <si>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</si>
  <si>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</si>
  <si>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</si>
  <si>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</si>
  <si>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</si>
  <si>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</si>
  <si>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</si>
  <si>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</si>
  <si>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</si>
  <si>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</si>
  <si>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</si>
  <si>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</si>
  <si>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</si>
  <si>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</si>
  <si>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</si>
  <si>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</si>
  <si>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</si>
  <si>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</si>
  <si>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</si>
  <si>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</si>
  <si>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</si>
  <si>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</si>
  <si>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</si>
  <si>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</si>
  <si>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</si>
  <si>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</si>
  <si>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</si>
  <si>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</si>
  <si>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</si>
  <si>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</si>
  <si>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</si>
  <si>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</si>
  <si>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</si>
  <si>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</si>
  <si>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</si>
  <si>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</si>
  <si>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</si>
  <si>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</si>
  <si>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</si>
  <si>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</si>
  <si>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</si>
  <si>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</si>
  <si>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</si>
  <si>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</si>
  <si>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</si>
  <si>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</si>
  <si>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</si>
  <si>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</si>
  <si>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</si>
  <si>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</si>
  <si>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</si>
  <si>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</si>
  <si>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</si>
  <si>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</si>
  <si>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</si>
  <si>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</si>
  <si>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</si>
  <si>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</si>
  <si>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</si>
  <si>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</si>
  <si>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</si>
  <si>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</si>
  <si>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</si>
  <si>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</si>
  <si>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</si>
  <si>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</si>
  <si>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</si>
  <si>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</si>
  <si>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</si>
  <si>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</si>
  <si>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</si>
  <si>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</si>
  <si>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</si>
  <si>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</si>
  <si>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</si>
  <si>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</si>
  <si>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</si>
  <si>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</si>
  <si>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</si>
  <si>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</si>
  <si>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</si>
  <si>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</si>
  <si>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</si>
  <si>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</si>
  <si>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</si>
  <si>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</si>
  <si>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</si>
  <si>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</si>
  <si>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</si>
  <si>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</si>
  <si>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</si>
  <si>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</si>
  <si>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</si>
  <si>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</si>
  <si>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</si>
  <si>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</si>
  <si>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</si>
  <si>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</si>
  <si>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</si>
  <si>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</si>
  <si>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</si>
  <si>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</si>
  <si>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</si>
  <si>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</si>
  <si>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</si>
  <si>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</si>
  <si>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</si>
  <si>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</si>
  <si>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</si>
  <si>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</si>
  <si>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</si>
  <si>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</si>
  <si>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</si>
  <si>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</si>
  <si>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</si>
  <si>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</si>
  <si>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</si>
  <si>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</si>
  <si>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</si>
  <si>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</si>
  <si>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</si>
  <si>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</si>
  <si>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</si>
  <si>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</si>
  <si>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</si>
  <si>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</si>
  <si>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</si>
  <si>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</si>
  <si>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</si>
  <si>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</si>
  <si>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</si>
  <si>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</si>
  <si>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</si>
  <si>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</si>
  <si>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</si>
  <si>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</si>
  <si>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</si>
  <si>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</si>
  <si>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</si>
  <si>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</si>
  <si>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</si>
  <si>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</si>
  <si>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</si>
  <si>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</si>
  <si>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</si>
  <si>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</si>
  <si>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</si>
  <si>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</si>
  <si>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</si>
  <si>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</si>
  <si>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</si>
  <si>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</si>
  <si>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</si>
  <si>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</si>
  <si>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</si>
  <si>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</si>
  <si>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</si>
  <si>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</si>
  <si>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</si>
  <si>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</si>
  <si>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</si>
  <si>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</si>
  <si>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</si>
  <si>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</si>
  <si>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</si>
  <si>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</si>
  <si>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</si>
  <si>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</si>
  <si>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</si>
  <si>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</si>
  <si>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</si>
  <si>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</si>
  <si>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</si>
  <si>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</si>
  <si>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</si>
  <si>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</si>
  <si>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</si>
  <si>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</si>
  <si>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</si>
  <si>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</si>
  <si>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</si>
  <si>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</si>
  <si>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</si>
  <si>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</si>
  <si>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</si>
  <si>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</si>
  <si>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</si>
  <si>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</si>
  <si>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</si>
  <si>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</si>
  <si>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</si>
  <si>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</si>
  <si>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</si>
  <si>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</si>
  <si>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</si>
  <si>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</si>
  <si>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</si>
  <si>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</si>
  <si>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</si>
  <si>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</si>
  <si>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</si>
  <si>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</si>
  <si>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</si>
  <si>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</si>
  <si>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</si>
  <si>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</si>
  <si>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</si>
  <si>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</si>
  <si>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</si>
  <si>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</si>
  <si>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</si>
  <si>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</si>
  <si>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</si>
  <si>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</si>
  <si>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</si>
  <si>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</si>
  <si>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</si>
  <si>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</si>
  <si>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</si>
  <si>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</si>
  <si>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</si>
  <si>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</si>
  <si>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</si>
  <si>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</si>
  <si>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</si>
  <si>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</si>
  <si>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</si>
  <si>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</si>
  <si>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</si>
  <si>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</si>
  <si>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</si>
  <si>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</si>
  <si>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</si>
  <si>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</si>
  <si>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</si>
  <si>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</si>
  <si>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</si>
  <si>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</si>
  <si>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9" type="noConversion"/>
  </si>
  <si>
    <r>
      <rPr>
        <sz val="11"/>
        <color indexed="8"/>
        <rFont val="宋体"/>
        <family val="3"/>
        <charset val="134"/>
      </rPr>
      <t>土地价值</t>
    </r>
    <phoneticPr fontId="9" type="noConversion"/>
  </si>
  <si>
    <r>
      <rPr>
        <sz val="10"/>
        <color indexed="8"/>
        <rFont val="宋体"/>
        <family val="3"/>
        <charset val="134"/>
      </rPr>
      <t>土地价值</t>
    </r>
    <phoneticPr fontId="89" type="noConversion"/>
  </si>
  <si>
    <r>
      <rPr>
        <sz val="11"/>
        <color indexed="8"/>
        <rFont val="宋体"/>
        <family val="3"/>
        <charset val="134"/>
      </rPr>
      <t>建筑物价值</t>
    </r>
    <phoneticPr fontId="9" type="noConversion"/>
  </si>
  <si>
    <r>
      <rPr>
        <sz val="10"/>
        <color indexed="8"/>
        <rFont val="宋体"/>
        <family val="3"/>
        <charset val="134"/>
      </rPr>
      <t>建筑物价值</t>
    </r>
    <phoneticPr fontId="89"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</si>
  <si>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</si>
  <si>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</si>
  <si>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</si>
  <si>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</si>
  <si>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</si>
  <si>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</si>
  <si>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</si>
  <si>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</si>
  <si>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</si>
  <si>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</si>
  <si>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</si>
  <si>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</si>
  <si>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</si>
  <si>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</si>
  <si>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</si>
  <si>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</si>
  <si>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</si>
  <si>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</si>
  <si>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</si>
  <si>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</si>
  <si>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</si>
  <si>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</si>
  <si>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</si>
  <si>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</si>
  <si>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</si>
  <si>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</si>
  <si>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</si>
  <si>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</si>
  <si>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</si>
  <si>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</si>
  <si>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</si>
  <si>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</si>
  <si>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</si>
  <si>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</si>
  <si>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</si>
  <si>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</si>
  <si>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</si>
  <si>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</si>
  <si>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</si>
  <si>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</si>
  <si>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</si>
  <si>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</si>
  <si>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</si>
  <si>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</si>
  <si>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</si>
  <si>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</si>
  <si>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</si>
  <si>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</si>
  <si>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</si>
  <si>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</si>
  <si>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</si>
  <si>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</si>
  <si>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</si>
  <si>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</si>
  <si>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</si>
  <si>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</si>
  <si>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</si>
  <si>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</si>
  <si>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</si>
  <si>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</si>
  <si>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</si>
  <si>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</si>
  <si>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</si>
  <si>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</si>
  <si>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</si>
  <si>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</si>
  <si>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</si>
  <si>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</si>
  <si>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</si>
  <si>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</si>
  <si>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</si>
  <si>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</si>
  <si>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</si>
  <si>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</si>
  <si>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</si>
  <si>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</si>
  <si>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</si>
  <si>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</si>
  <si>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</si>
  <si>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</si>
  <si>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</si>
  <si>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</si>
  <si>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</si>
  <si>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</si>
  <si>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</si>
  <si>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</si>
  <si>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</si>
  <si>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</si>
  <si>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</si>
  <si>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</si>
  <si>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</si>
  <si>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</si>
  <si>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</si>
  <si>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</si>
  <si>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</si>
  <si>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</si>
  <si>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</si>
  <si>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</si>
  <si>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</si>
  <si>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</si>
  <si>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</si>
  <si>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</si>
  <si>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</si>
  <si>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</si>
  <si>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</si>
  <si>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</si>
  <si>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</si>
  <si>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</si>
  <si>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</si>
  <si>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</si>
  <si>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</si>
  <si>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</si>
  <si>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</si>
  <si>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</si>
  <si>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</si>
  <si>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</si>
  <si>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</si>
  <si>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</si>
  <si>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</si>
  <si>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</si>
  <si>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</si>
  <si>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</si>
  <si>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</si>
  <si>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</si>
  <si>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</si>
  <si>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</si>
  <si>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</si>
  <si>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</si>
  <si>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</si>
  <si>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</si>
  <si>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</si>
  <si>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</si>
  <si>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</si>
  <si>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</si>
  <si>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</si>
  <si>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</si>
  <si>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</si>
  <si>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</si>
  <si>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</si>
  <si>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</si>
  <si>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</si>
  <si>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</si>
  <si>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</si>
  <si>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</si>
  <si>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</si>
  <si>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</si>
  <si>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</si>
  <si>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</si>
  <si>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</si>
  <si>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</si>
  <si>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</si>
  <si>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</si>
  <si>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</si>
  <si>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</si>
  <si>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</si>
  <si>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</si>
  <si>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</si>
  <si>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</si>
  <si>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</si>
  <si>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</si>
  <si>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</si>
  <si>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</si>
  <si>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</si>
  <si>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</si>
  <si>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</si>
  <si>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</si>
  <si>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</si>
  <si>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5"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</si>
  <si>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</si>
  <si>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</si>
  <si>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</si>
  <si>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</si>
  <si>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</si>
  <si>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</si>
  <si>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</si>
  <si>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</si>
  <si>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</si>
  <si>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</si>
  <si>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</si>
  <si>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</si>
  <si>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</si>
  <si>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</si>
  <si>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</si>
  <si>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</si>
  <si>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</si>
  <si>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</si>
  <si>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</si>
  <si>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</si>
  <si>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</si>
  <si>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</si>
  <si>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</si>
  <si>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</si>
  <si>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</si>
  <si>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</si>
  <si>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</si>
  <si>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</si>
  <si>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</si>
  <si>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</si>
  <si>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</si>
  <si>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</si>
  <si>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</si>
  <si>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</si>
  <si>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</si>
  <si>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</si>
  <si>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</si>
  <si>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</si>
  <si>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</si>
  <si>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</si>
  <si>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</si>
  <si>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</si>
  <si>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</si>
  <si>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</si>
  <si>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</si>
  <si>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</si>
  <si>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</si>
  <si>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</si>
  <si>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</si>
  <si>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</si>
  <si>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</si>
  <si>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</si>
  <si>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</si>
  <si>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</si>
  <si>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</si>
  <si>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</si>
  <si>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</si>
  <si>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</si>
  <si>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</si>
  <si>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</si>
  <si>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</si>
  <si>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</si>
  <si>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</si>
  <si>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</si>
  <si>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</si>
  <si>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</si>
  <si>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</si>
  <si>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</si>
  <si>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</si>
  <si>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</si>
  <si>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</si>
  <si>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</si>
  <si>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</si>
  <si>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</si>
  <si>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</si>
  <si>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</si>
  <si>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</si>
  <si>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</si>
  <si>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</si>
  <si>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</si>
  <si>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</si>
  <si>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</si>
  <si>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</si>
  <si>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5"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</si>
  <si>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</si>
  <si>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</si>
  <si>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</si>
  <si>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</si>
  <si>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</si>
  <si>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</si>
  <si>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</si>
  <si>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</si>
  <si>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</si>
  <si>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</si>
  <si>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</si>
  <si>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</si>
  <si>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</si>
  <si>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</si>
  <si>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</si>
  <si>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</si>
  <si>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</si>
  <si>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</si>
  <si>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</si>
  <si>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</si>
  <si>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</si>
  <si>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</si>
  <si>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</si>
  <si>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</si>
  <si>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</si>
  <si>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</si>
  <si>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</si>
  <si>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</si>
  <si>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</si>
  <si>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</si>
  <si>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</si>
  <si>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</si>
  <si>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</si>
  <si>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</si>
  <si>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</si>
  <si>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</si>
  <si>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</si>
  <si>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</si>
  <si>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</si>
  <si>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</si>
  <si>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</si>
  <si>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</si>
  <si>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</si>
  <si>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</si>
  <si>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</si>
  <si>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</si>
  <si>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</si>
  <si>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</si>
  <si>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</si>
  <si>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</si>
  <si>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</si>
  <si>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</si>
  <si>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</si>
  <si>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</si>
  <si>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</si>
  <si>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</si>
  <si>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</si>
  <si>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</si>
  <si>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</si>
  <si>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</si>
  <si>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</si>
  <si>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</si>
  <si>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</si>
  <si>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</si>
  <si>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</si>
  <si>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</si>
  <si>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</si>
  <si>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</si>
  <si>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</si>
  <si>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</si>
  <si>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</si>
  <si>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</si>
  <si>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</si>
  <si>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</si>
  <si>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</si>
  <si>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</si>
  <si>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</si>
  <si>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</si>
  <si>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</si>
  <si>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</si>
  <si>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</si>
  <si>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</si>
  <si>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</si>
  <si>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</si>
  <si>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</si>
  <si>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</si>
  <si>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</si>
  <si>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</si>
  <si>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5" type="noConversion"/>
  </si>
  <si>
    <r>
      <rPr>
        <b/>
        <sz val="11"/>
        <color theme="1"/>
        <rFont val="宋体"/>
        <family val="3"/>
        <charset val="134"/>
      </rPr>
      <t>本次评估所采用的收益法</t>
    </r>
    <phoneticPr fontId="135" type="noConversion"/>
  </si>
  <si>
    <r>
      <rPr>
        <b/>
        <sz val="11"/>
        <color theme="1"/>
        <rFont val="宋体"/>
        <family val="3"/>
        <charset val="134"/>
      </rPr>
      <t>估价结果</t>
    </r>
    <phoneticPr fontId="135" type="noConversion"/>
  </si>
  <si>
    <r>
      <rPr>
        <b/>
        <sz val="11"/>
        <color theme="1"/>
        <rFont val="宋体"/>
        <family val="3"/>
        <charset val="134"/>
      </rPr>
      <t>建筑面积</t>
    </r>
    <phoneticPr fontId="135" type="noConversion"/>
  </si>
  <si>
    <r>
      <rPr>
        <sz val="11"/>
        <color theme="1"/>
        <rFont val="宋体"/>
        <family val="3"/>
        <charset val="134"/>
      </rPr>
      <t>是否参与计算</t>
    </r>
    <phoneticPr fontId="135"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</si>
  <si>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</si>
  <si>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</si>
  <si>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</si>
  <si>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</si>
  <si>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</si>
  <si>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</si>
  <si>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</si>
  <si>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</si>
  <si>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</si>
  <si>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</si>
  <si>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</si>
  <si>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</si>
  <si>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</si>
  <si>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</si>
  <si>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</si>
  <si>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</si>
  <si>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</si>
  <si>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</si>
  <si>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</si>
  <si>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</si>
  <si>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</si>
  <si>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</si>
  <si>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</si>
  <si>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</si>
  <si>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</si>
  <si>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</si>
  <si>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</si>
  <si>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</si>
  <si>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</si>
  <si>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</si>
  <si>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</si>
  <si>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</si>
  <si>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</si>
  <si>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</si>
  <si>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</si>
  <si>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</si>
  <si>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</si>
  <si>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</si>
  <si>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</si>
  <si>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</si>
  <si>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</si>
  <si>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</si>
  <si>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</si>
  <si>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</si>
  <si>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</si>
  <si>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</si>
  <si>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</si>
  <si>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</si>
  <si>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</si>
  <si>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</si>
  <si>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</si>
  <si>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</si>
  <si>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</si>
  <si>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</si>
  <si>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</si>
  <si>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</si>
  <si>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</si>
  <si>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</si>
  <si>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</si>
  <si>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</si>
  <si>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</si>
  <si>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</si>
  <si>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</si>
  <si>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</si>
  <si>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</si>
  <si>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</si>
  <si>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</si>
  <si>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</si>
  <si>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</si>
  <si>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</si>
  <si>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</si>
  <si>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</si>
  <si>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</si>
  <si>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</si>
  <si>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</si>
  <si>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</si>
  <si>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</si>
  <si>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</si>
  <si>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</si>
  <si>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</si>
  <si>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</si>
  <si>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</si>
  <si>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</si>
  <si>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</si>
  <si>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</si>
  <si>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</si>
  <si>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</si>
  <si>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</si>
  <si>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</si>
  <si>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</si>
  <si>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</si>
  <si>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</si>
  <si>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</si>
  <si>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</si>
  <si>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</si>
  <si>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</si>
  <si>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</si>
  <si>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</si>
  <si>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</si>
  <si>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</si>
  <si>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</si>
  <si>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</si>
  <si>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</si>
  <si>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</si>
  <si>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</si>
  <si>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</si>
  <si>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</si>
  <si>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</si>
  <si>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</si>
  <si>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</si>
  <si>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</si>
  <si>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</si>
  <si>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</si>
  <si>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</si>
  <si>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</si>
  <si>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</si>
  <si>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</si>
  <si>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</si>
  <si>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</si>
  <si>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</si>
  <si>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</si>
  <si>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</si>
  <si>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</si>
  <si>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</si>
  <si>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</si>
  <si>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</si>
  <si>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</si>
  <si>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</si>
  <si>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</si>
  <si>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</si>
  <si>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</si>
  <si>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</si>
  <si>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</si>
  <si>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</si>
  <si>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</si>
  <si>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</si>
  <si>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</si>
  <si>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</si>
  <si>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</si>
  <si>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</si>
  <si>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</si>
  <si>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</si>
  <si>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</si>
  <si>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</si>
  <si>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</si>
  <si>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</si>
  <si>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</si>
  <si>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</si>
  <si>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</si>
  <si>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</si>
  <si>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</si>
  <si>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</si>
  <si>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</si>
  <si>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</si>
  <si>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</si>
  <si>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</si>
  <si>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</si>
  <si>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</si>
  <si>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</si>
  <si>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</si>
  <si>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</si>
  <si>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</si>
  <si>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</si>
  <si>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</si>
  <si>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</si>
  <si>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</si>
  <si>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</si>
  <si>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</si>
  <si>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</si>
  <si>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</si>
  <si>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</si>
  <si>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</si>
  <si>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</si>
  <si>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</si>
  <si>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</si>
  <si>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</si>
  <si>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</si>
  <si>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</si>
  <si>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</si>
  <si>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</si>
  <si>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</si>
  <si>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</si>
  <si>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</si>
  <si>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</si>
  <si>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</si>
  <si>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</si>
  <si>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</si>
  <si>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</si>
  <si>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</si>
  <si>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</si>
  <si>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</si>
  <si>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</si>
  <si>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</si>
  <si>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</si>
  <si>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</si>
  <si>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</si>
  <si>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</si>
  <si>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</si>
  <si>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</si>
  <si>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</si>
  <si>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</si>
  <si>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</si>
  <si>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</si>
  <si>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</si>
  <si>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</si>
  <si>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</si>
  <si>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</si>
  <si>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</si>
  <si>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</si>
  <si>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</si>
  <si>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</si>
  <si>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</si>
  <si>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</si>
  <si>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</si>
  <si>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</si>
  <si>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</si>
  <si>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</si>
  <si>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</si>
  <si>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</si>
  <si>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</si>
  <si>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</si>
  <si>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</si>
  <si>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</si>
  <si>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</si>
  <si>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</si>
  <si>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</si>
  <si>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</si>
  <si>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</si>
  <si>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</si>
  <si>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</si>
  <si>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</si>
  <si>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</si>
  <si>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</si>
  <si>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</si>
  <si>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</si>
  <si>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</si>
  <si>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</si>
  <si>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</si>
  <si>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</si>
  <si>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</si>
  <si>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</si>
  <si>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</si>
  <si>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</si>
  <si>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</si>
  <si>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</si>
  <si>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</si>
  <si>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</si>
  <si>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</si>
  <si>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</si>
  <si>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</si>
  <si>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</si>
  <si>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</si>
  <si>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</si>
  <si>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</si>
  <si>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</si>
  <si>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</si>
  <si>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</si>
  <si>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</si>
  <si>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</si>
  <si>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</si>
  <si>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</si>
  <si>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</si>
  <si>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</si>
  <si>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</si>
  <si>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</si>
  <si>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</si>
  <si>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</si>
  <si>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</si>
  <si>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</si>
  <si>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</si>
  <si>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</si>
  <si>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</si>
  <si>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</si>
  <si>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</si>
  <si>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</si>
  <si>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</si>
  <si>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</si>
  <si>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</si>
  <si>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</si>
  <si>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</si>
  <si>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</si>
  <si>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</si>
  <si>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</si>
  <si>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</si>
  <si>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</si>
  <si>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</si>
  <si>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</si>
  <si>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</si>
  <si>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</si>
  <si>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</si>
  <si>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</si>
  <si>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</si>
  <si>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</si>
  <si>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</si>
  <si>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</si>
  <si>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</si>
  <si>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</si>
  <si>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</si>
  <si>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</si>
  <si>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</si>
  <si>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</si>
  <si>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</si>
  <si>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</si>
  <si>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</si>
  <si>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</si>
  <si>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</si>
  <si>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</si>
  <si>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</si>
  <si>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</si>
  <si>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</si>
  <si>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</si>
  <si>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</si>
  <si>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</si>
  <si>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</si>
  <si>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</si>
  <si>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</si>
  <si>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</si>
  <si>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</si>
  <si>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</si>
  <si>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</si>
  <si>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</si>
  <si>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</si>
  <si>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</si>
  <si>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</si>
  <si>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</si>
  <si>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</si>
  <si>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</si>
  <si>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</si>
  <si>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</si>
  <si>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</si>
  <si>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</si>
  <si>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</si>
  <si>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</si>
  <si>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</si>
  <si>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</si>
  <si>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</si>
  <si>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</si>
  <si>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</si>
  <si>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</si>
  <si>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</si>
  <si>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</si>
  <si>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</si>
  <si>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</si>
  <si>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</si>
  <si>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</si>
  <si>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</si>
  <si>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</si>
  <si>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</si>
  <si>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</si>
  <si>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</si>
  <si>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</si>
  <si>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</si>
  <si>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</si>
  <si>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</si>
  <si>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</si>
  <si>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</si>
  <si>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</si>
  <si>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</si>
  <si>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</si>
  <si>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</si>
  <si>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</si>
  <si>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</si>
  <si>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</si>
  <si>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</si>
  <si>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</si>
  <si>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</si>
  <si>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</si>
  <si>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</si>
  <si>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</si>
  <si>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</si>
  <si>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</si>
  <si>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</si>
  <si>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</si>
  <si>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</si>
  <si>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</si>
  <si>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</si>
  <si>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</si>
  <si>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</si>
  <si>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</si>
  <si>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</si>
  <si>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</si>
  <si>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</si>
  <si>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</si>
  <si>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</si>
  <si>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</si>
  <si>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</si>
  <si>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</si>
  <si>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</si>
  <si>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</si>
  <si>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</si>
  <si>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</si>
  <si>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</si>
  <si>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</si>
  <si>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</si>
  <si>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</si>
  <si>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</si>
  <si>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</si>
  <si>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</si>
  <si>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</si>
  <si>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</si>
  <si>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</si>
  <si>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</si>
  <si>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</si>
  <si>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</si>
  <si>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</si>
  <si>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</si>
  <si>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</si>
  <si>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</si>
  <si>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</si>
  <si>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</si>
  <si>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</si>
  <si>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</si>
  <si>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</si>
  <si>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</si>
  <si>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</si>
  <si>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</si>
  <si>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</si>
  <si>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</si>
  <si>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</si>
  <si>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</si>
  <si>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</si>
  <si>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</si>
  <si>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</si>
  <si>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</si>
  <si>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</si>
  <si>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</si>
  <si>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</si>
  <si>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</si>
  <si>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</si>
  <si>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</si>
  <si>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</si>
  <si>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</si>
  <si>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</si>
  <si>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</si>
  <si>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</si>
  <si>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</si>
  <si>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</si>
  <si>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</si>
  <si>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</si>
  <si>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</si>
  <si>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</si>
  <si>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</si>
  <si>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</si>
  <si>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</si>
  <si>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</si>
  <si>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</si>
  <si>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</si>
  <si>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</si>
  <si>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</si>
  <si>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</si>
  <si>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</si>
  <si>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</si>
  <si>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</si>
  <si>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</si>
  <si>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</si>
  <si>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</si>
  <si>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</si>
  <si>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</si>
  <si>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5"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</si>
  <si>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</si>
  <si>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</si>
  <si>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</si>
  <si>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</si>
  <si>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</si>
  <si>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</si>
  <si>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</si>
  <si>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</si>
  <si>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</si>
  <si>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</si>
  <si>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</si>
  <si>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</si>
  <si>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</si>
  <si>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</si>
  <si>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</si>
  <si>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</si>
  <si>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</si>
  <si>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</si>
  <si>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</si>
  <si>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</si>
  <si>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</si>
  <si>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</si>
  <si>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</si>
  <si>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</si>
  <si>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</si>
  <si>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</si>
  <si>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</si>
  <si>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</si>
  <si>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</si>
  <si>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</si>
  <si>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</si>
  <si>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</si>
  <si>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</si>
  <si>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</si>
  <si>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</si>
  <si>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</si>
  <si>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</si>
  <si>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</si>
  <si>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</si>
  <si>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</si>
  <si>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</si>
  <si>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</si>
  <si>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</si>
  <si>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</si>
  <si>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</si>
  <si>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</si>
  <si>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</si>
  <si>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</si>
  <si>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</si>
  <si>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</si>
  <si>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</si>
  <si>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</si>
  <si>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</si>
  <si>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</si>
  <si>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4" type="noConversion"/>
  </si>
  <si>
    <r>
      <rPr>
        <sz val="10"/>
        <color indexed="8"/>
        <rFont val="宋体"/>
        <family val="3"/>
        <charset val="134"/>
      </rPr>
      <t>价值时点</t>
    </r>
    <phoneticPr fontId="84" type="noConversion"/>
  </si>
  <si>
    <r>
      <rPr>
        <sz val="10"/>
        <color indexed="8"/>
        <rFont val="宋体"/>
        <family val="3"/>
        <charset val="134"/>
      </rPr>
      <t>签字估价师</t>
    </r>
    <phoneticPr fontId="84" type="noConversion"/>
  </si>
  <si>
    <r>
      <rPr>
        <sz val="10"/>
        <color indexed="8"/>
        <rFont val="宋体"/>
        <family val="3"/>
        <charset val="134"/>
      </rPr>
      <t>估价委托人</t>
    </r>
    <r>
      <rPr>
        <sz val="10"/>
        <color indexed="8"/>
        <rFont val="Arial"/>
        <family val="2"/>
      </rPr>
      <t xml:space="preserve">  </t>
    </r>
    <phoneticPr fontId="82"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</si>
  <si>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2" type="noConversion"/>
  </si>
  <si>
    <r>
      <rPr>
        <sz val="10"/>
        <color indexed="8"/>
        <rFont val="宋体"/>
        <family val="3"/>
        <charset val="134"/>
      </rPr>
      <t>借款方</t>
    </r>
    <phoneticPr fontId="7" type="noConversion"/>
  </si>
  <si>
    <r>
      <rPr>
        <sz val="10"/>
        <color indexed="8"/>
        <rFont val="宋体"/>
        <family val="3"/>
        <charset val="134"/>
      </rPr>
      <t>估价目的</t>
    </r>
    <phoneticPr fontId="82" type="noConversion"/>
  </si>
  <si>
    <r>
      <rPr>
        <sz val="10"/>
        <color indexed="8"/>
        <rFont val="宋体"/>
        <family val="3"/>
        <charset val="134"/>
      </rPr>
      <t>抵押结果包含：</t>
    </r>
    <phoneticPr fontId="84" type="noConversion"/>
  </si>
  <si>
    <r>
      <rPr>
        <sz val="10"/>
        <color indexed="8"/>
        <rFont val="宋体"/>
        <family val="3"/>
        <charset val="134"/>
      </rPr>
      <t>价值类型</t>
    </r>
    <phoneticPr fontId="82" type="noConversion"/>
  </si>
  <si>
    <r>
      <rPr>
        <sz val="10"/>
        <color indexed="8"/>
        <rFont val="宋体"/>
        <family val="3"/>
        <charset val="134"/>
      </rPr>
      <t>项目所在城市</t>
    </r>
    <phoneticPr fontId="7" type="noConversion"/>
  </si>
  <si>
    <r>
      <rPr>
        <sz val="10"/>
        <color indexed="8"/>
        <rFont val="宋体"/>
        <family val="3"/>
        <charset val="134"/>
      </rPr>
      <t>坐落</t>
    </r>
    <phoneticPr fontId="82" type="noConversion"/>
  </si>
  <si>
    <r>
      <rPr>
        <sz val="10"/>
        <color indexed="8"/>
        <rFont val="宋体"/>
        <family val="3"/>
        <charset val="134"/>
      </rPr>
      <t>不动产权利人</t>
    </r>
    <phoneticPr fontId="7" type="noConversion"/>
  </si>
  <si>
    <r>
      <rPr>
        <sz val="10"/>
        <color indexed="8"/>
        <rFont val="宋体"/>
        <family val="3"/>
        <charset val="134"/>
      </rPr>
      <t>土地性质</t>
    </r>
    <phoneticPr fontId="82"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</si>
  <si>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</si>
  <si>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</si>
  <si>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</si>
  <si>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</si>
  <si>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</si>
  <si>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</si>
  <si>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</si>
  <si>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</si>
  <si>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</si>
  <si>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</si>
  <si>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2" type="noConversion"/>
  </si>
  <si>
    <r>
      <rPr>
        <sz val="10"/>
        <color indexed="8"/>
        <rFont val="宋体"/>
        <family val="3"/>
        <charset val="134"/>
      </rPr>
      <t>剩余土地年限</t>
    </r>
    <phoneticPr fontId="7" type="noConversion"/>
  </si>
  <si>
    <r>
      <rPr>
        <sz val="10"/>
        <color indexed="8"/>
        <rFont val="宋体"/>
        <family val="3"/>
        <charset val="134"/>
      </rPr>
      <t>面积指标</t>
    </r>
    <phoneticPr fontId="82" type="noConversion"/>
  </si>
  <si>
    <r>
      <rPr>
        <sz val="10"/>
        <color indexed="8"/>
        <rFont val="宋体"/>
        <family val="3"/>
        <charset val="134"/>
      </rPr>
      <t>建筑面积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</si>
  <si>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</si>
  <si>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</si>
  <si>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</si>
  <si>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2" type="noConversion"/>
  </si>
  <si>
    <r>
      <rPr>
        <sz val="10"/>
        <color indexed="8"/>
        <rFont val="宋体"/>
        <family val="3"/>
        <charset val="134"/>
      </rPr>
      <t>面积依据</t>
    </r>
    <phoneticPr fontId="82"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</si>
  <si>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</si>
  <si>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4" type="noConversion"/>
  </si>
  <si>
    <r>
      <rPr>
        <sz val="10"/>
        <color indexed="8"/>
        <rFont val="宋体"/>
        <family val="3"/>
        <charset val="134"/>
      </rPr>
      <t>权属证件是否登记权利价值</t>
    </r>
    <phoneticPr fontId="84" type="noConversion"/>
  </si>
  <si>
    <r>
      <rPr>
        <sz val="10"/>
        <color indexed="8"/>
        <rFont val="宋体"/>
        <family val="3"/>
        <charset val="134"/>
      </rPr>
      <t>依据</t>
    </r>
    <phoneticPr fontId="84" type="noConversion"/>
  </si>
  <si>
    <r>
      <rPr>
        <sz val="10"/>
        <color indexed="8"/>
        <rFont val="宋体"/>
        <family val="3"/>
        <charset val="134"/>
      </rPr>
      <t>权属文件</t>
    </r>
    <phoneticPr fontId="84" type="noConversion"/>
  </si>
  <si>
    <r>
      <rPr>
        <sz val="10"/>
        <color indexed="8"/>
        <rFont val="宋体"/>
        <family val="3"/>
        <charset val="134"/>
      </rPr>
      <t>他项权证</t>
    </r>
    <phoneticPr fontId="84" type="noConversion"/>
  </si>
  <si>
    <r>
      <rPr>
        <sz val="10"/>
        <color indexed="8"/>
        <rFont val="宋体"/>
        <family val="3"/>
        <charset val="134"/>
      </rPr>
      <t>抵押情况描述</t>
    </r>
    <phoneticPr fontId="84" type="noConversion"/>
  </si>
  <si>
    <r>
      <rPr>
        <sz val="10"/>
        <color indexed="8"/>
        <rFont val="宋体"/>
        <family val="3"/>
        <charset val="134"/>
      </rPr>
      <t>《房屋所有权证》</t>
    </r>
  </si>
  <si>
    <r>
      <rPr>
        <sz val="10"/>
        <color theme="9" tint="-0.249977111117893"/>
        <rFont val="宋体"/>
        <family val="3"/>
        <charset val="134"/>
      </rPr>
      <t>《房屋他项权利证书》</t>
    </r>
    <phoneticPr fontId="84" type="noConversion"/>
  </si>
  <si>
    <r>
      <rPr>
        <sz val="10"/>
        <color indexed="8"/>
        <rFont val="宋体"/>
        <family val="3"/>
        <charset val="134"/>
      </rPr>
      <t>《国有土地使用权》</t>
    </r>
  </si>
  <si>
    <r>
      <rPr>
        <sz val="10"/>
        <color indexed="8"/>
        <rFont val="宋体"/>
        <family val="3"/>
        <charset val="134"/>
      </rPr>
      <t>抵押信息</t>
    </r>
    <phoneticPr fontId="84" type="noConversion"/>
  </si>
  <si>
    <r>
      <rPr>
        <sz val="10"/>
        <color indexed="8"/>
        <rFont val="宋体"/>
        <family val="3"/>
        <charset val="134"/>
      </rPr>
      <t>设定日期</t>
    </r>
    <phoneticPr fontId="84"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</si>
  <si>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</si>
  <si>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</si>
  <si>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</si>
  <si>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</si>
  <si>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</si>
  <si>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</si>
  <si>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</si>
  <si>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9" type="noConversion"/>
  </si>
  <si>
    <r>
      <rPr>
        <sz val="10"/>
        <color indexed="8"/>
        <rFont val="宋体"/>
        <family val="3"/>
        <charset val="134"/>
      </rPr>
      <t>二通</t>
    </r>
    <phoneticPr fontId="89" type="noConversion"/>
  </si>
  <si>
    <r>
      <rPr>
        <sz val="10"/>
        <color indexed="8"/>
        <rFont val="宋体"/>
        <family val="3"/>
        <charset val="134"/>
      </rPr>
      <t>三通</t>
    </r>
    <phoneticPr fontId="89" type="noConversion"/>
  </si>
  <si>
    <r>
      <rPr>
        <sz val="10"/>
        <color indexed="8"/>
        <rFont val="宋体"/>
        <family val="3"/>
        <charset val="134"/>
      </rPr>
      <t>四通</t>
    </r>
    <phoneticPr fontId="89" type="noConversion"/>
  </si>
  <si>
    <r>
      <rPr>
        <sz val="10"/>
        <color indexed="8"/>
        <rFont val="宋体"/>
        <family val="3"/>
        <charset val="134"/>
      </rPr>
      <t>五通</t>
    </r>
    <phoneticPr fontId="89" type="noConversion"/>
  </si>
  <si>
    <r>
      <rPr>
        <sz val="10"/>
        <color indexed="8"/>
        <rFont val="宋体"/>
        <family val="3"/>
        <charset val="134"/>
      </rPr>
      <t>六通</t>
    </r>
    <phoneticPr fontId="89" type="noConversion"/>
  </si>
  <si>
    <r>
      <rPr>
        <sz val="10"/>
        <color indexed="8"/>
        <rFont val="宋体"/>
        <family val="3"/>
        <charset val="134"/>
      </rPr>
      <t>七通</t>
    </r>
    <phoneticPr fontId="89" type="noConversion"/>
  </si>
  <si>
    <r>
      <rPr>
        <sz val="10"/>
        <color indexed="8"/>
        <rFont val="宋体"/>
        <family val="3"/>
        <charset val="134"/>
      </rPr>
      <t>估价对象</t>
    </r>
    <phoneticPr fontId="89"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</si>
  <si>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</si>
  <si>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</si>
  <si>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</si>
  <si>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</si>
  <si>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</si>
  <si>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</si>
  <si>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</si>
  <si>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</si>
  <si>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</si>
  <si>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</si>
  <si>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</si>
  <si>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</si>
  <si>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</si>
  <si>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</si>
  <si>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</si>
  <si>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</si>
  <si>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</si>
  <si>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</si>
  <si>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</si>
  <si>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</si>
  <si>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</si>
  <si>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</si>
  <si>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</si>
  <si>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</si>
  <si>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</si>
  <si>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</si>
  <si>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</si>
  <si>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</si>
  <si>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</si>
  <si>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</si>
  <si>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</si>
  <si>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</si>
  <si>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</si>
  <si>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</si>
  <si>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</si>
  <si>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</si>
  <si>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</si>
  <si>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</si>
  <si>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</si>
  <si>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</si>
  <si>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</si>
  <si>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</si>
  <si>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</si>
  <si>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</si>
  <si>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</si>
  <si>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</si>
  <si>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</si>
  <si>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</si>
  <si>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</si>
  <si>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</si>
  <si>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</si>
  <si>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</si>
  <si>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</si>
  <si>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</si>
  <si>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</si>
  <si>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</si>
  <si>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</si>
  <si>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</si>
  <si>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</si>
  <si>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</si>
  <si>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</si>
  <si>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</si>
  <si>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</si>
  <si>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</si>
  <si>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</si>
  <si>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</si>
  <si>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</si>
  <si>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</si>
  <si>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</si>
  <si>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</si>
  <si>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</si>
  <si>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</si>
  <si>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</si>
  <si>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</si>
  <si>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</si>
  <si>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</si>
  <si>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</si>
  <si>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</si>
  <si>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</si>
  <si>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</si>
  <si>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</si>
  <si>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</si>
  <si>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</si>
  <si>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</si>
  <si>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</si>
  <si>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</si>
  <si>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</si>
  <si>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</si>
  <si>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</si>
  <si>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</si>
  <si>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</si>
  <si>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</si>
  <si>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</si>
  <si>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</si>
  <si>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</si>
  <si>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</si>
  <si>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</si>
  <si>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</si>
  <si>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</si>
  <si>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</si>
  <si>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</si>
  <si>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</si>
  <si>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</si>
  <si>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</si>
  <si>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</si>
  <si>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</si>
  <si>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</si>
  <si>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</si>
  <si>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</si>
  <si>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</si>
  <si>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</si>
  <si>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</si>
  <si>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</si>
  <si>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</si>
  <si>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</si>
  <si>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</si>
  <si>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</si>
  <si>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</si>
  <si>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</si>
  <si>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</si>
  <si>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</si>
  <si>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</si>
  <si>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</si>
  <si>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</si>
  <si>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</si>
  <si>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</si>
  <si>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</si>
  <si>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</si>
  <si>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</si>
  <si>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</si>
  <si>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</si>
  <si>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</si>
  <si>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</si>
  <si>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</si>
  <si>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</si>
  <si>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</si>
  <si>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</si>
  <si>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</si>
  <si>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</si>
  <si>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</si>
  <si>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</si>
  <si>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</si>
  <si>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</si>
  <si>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</si>
  <si>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</si>
  <si>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</si>
  <si>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</si>
  <si>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</si>
  <si>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</si>
  <si>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</si>
  <si>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</si>
  <si>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</si>
  <si>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</si>
  <si>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</si>
  <si>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</si>
  <si>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</si>
  <si>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</si>
  <si>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</si>
  <si>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</si>
  <si>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</si>
  <si>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</si>
  <si>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</si>
  <si>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</si>
  <si>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</si>
  <si>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</si>
  <si>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</si>
  <si>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</si>
  <si>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</si>
  <si>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</si>
  <si>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</si>
  <si>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</si>
  <si>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</si>
  <si>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</si>
  <si>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</si>
  <si>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</si>
  <si>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</si>
  <si>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</si>
  <si>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</si>
  <si>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</si>
  <si>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</si>
  <si>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</si>
  <si>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</si>
  <si>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</si>
  <si>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</si>
  <si>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</si>
  <si>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</si>
  <si>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</si>
  <si>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</si>
  <si>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</si>
  <si>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</si>
  <si>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</si>
  <si>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</si>
  <si>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</si>
  <si>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</si>
  <si>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</si>
  <si>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</si>
  <si>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</si>
  <si>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</si>
  <si>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</si>
  <si>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</si>
  <si>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</si>
  <si>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</si>
  <si>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</si>
  <si>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</si>
  <si>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</si>
  <si>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</si>
  <si>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</si>
  <si>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</si>
  <si>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</si>
  <si>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</si>
  <si>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</si>
  <si>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</si>
  <si>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宁小鳗</t>
    <phoneticPr fontId="83" type="noConversion"/>
  </si>
  <si>
    <t>2022A-022</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</si>
  <si>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</si>
  <si>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</si>
  <si>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</si>
  <si>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</si>
  <si>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</si>
  <si>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</si>
  <si>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</si>
  <si>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</si>
  <si>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</si>
  <si>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</si>
  <si>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</si>
  <si>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</si>
  <si>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</si>
  <si>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</si>
  <si>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</si>
  <si>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</si>
  <si>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</si>
  <si>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</si>
  <si>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</si>
  <si>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</si>
  <si>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</si>
  <si>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</si>
  <si>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</si>
  <si>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</si>
  <si>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</si>
  <si>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</si>
  <si>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</si>
  <si>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</si>
  <si>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</si>
  <si>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</si>
  <si>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</si>
  <si>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</si>
  <si>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</si>
  <si>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</si>
  <si>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</si>
  <si>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</si>
  <si>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</si>
  <si>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</si>
  <si>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</si>
  <si>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</si>
  <si>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</si>
  <si>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</si>
  <si>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</si>
  <si>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</si>
  <si>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</si>
  <si>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</si>
  <si>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</si>
  <si>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</si>
  <si>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</si>
  <si>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</si>
  <si>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</si>
  <si>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</si>
  <si>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</si>
  <si>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</si>
  <si>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</si>
  <si>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</si>
  <si>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</si>
  <si>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</si>
  <si>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</si>
  <si>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</si>
  <si>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</si>
  <si>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5"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</si>
  <si>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</si>
  <si>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</si>
  <si>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</si>
  <si>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</si>
  <si>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</si>
  <si>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</si>
  <si>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</si>
  <si>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</si>
  <si>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</si>
  <si>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</si>
  <si>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</si>
  <si>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</si>
  <si>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</si>
  <si>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</si>
  <si>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</si>
  <si>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</si>
  <si>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</si>
  <si>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</si>
  <si>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5" type="noConversion"/>
  </si>
  <si>
    <t>出让年限</t>
    <phoneticPr fontId="248" type="noConversion"/>
  </si>
  <si>
    <t>剩余土地使用年限</t>
    <phoneticPr fontId="248" type="noConversion"/>
  </si>
  <si>
    <t>报酬率</t>
    <phoneticPr fontId="248" type="noConversion"/>
  </si>
  <si>
    <t>年期修正系数</t>
    <phoneticPr fontId="248" type="noConversion"/>
  </si>
  <si>
    <t>地价贡献率（参考下表）</t>
    <phoneticPr fontId="248" type="noConversion"/>
  </si>
  <si>
    <t>房价修正系数</t>
    <phoneticPr fontId="248" type="noConversion"/>
  </si>
  <si>
    <t>估价对象</t>
    <phoneticPr fontId="248" type="noConversion"/>
  </si>
  <si>
    <t>案例A</t>
    <phoneticPr fontId="248" type="noConversion"/>
  </si>
  <si>
    <t>案例B</t>
    <phoneticPr fontId="248" type="noConversion"/>
  </si>
  <si>
    <t>案例C</t>
    <phoneticPr fontId="248" type="noConversion"/>
  </si>
  <si>
    <t>推导公式</t>
    <phoneticPr fontId="248" type="noConversion"/>
  </si>
  <si>
    <t>1.建+50年地价×20年年期修正系数＝20年房价</t>
    <phoneticPr fontId="248" type="noConversion"/>
  </si>
  <si>
    <t>2.建+50年地价＝50年房价</t>
    <phoneticPr fontId="248" type="noConversion"/>
  </si>
  <si>
    <t>1、2步得出</t>
    <phoneticPr fontId="248" type="noConversion"/>
  </si>
  <si>
    <t>3.50年房价－50年地价+50年地价×20年年期修正系数＝20年房价</t>
    <phoneticPr fontId="248" type="noConversion"/>
  </si>
  <si>
    <t>4.20年房价＝50年房价×20年房价修正系数</t>
    <phoneticPr fontId="248" type="noConversion"/>
  </si>
  <si>
    <t>4步代入3步</t>
    <phoneticPr fontId="248" type="noConversion"/>
  </si>
  <si>
    <t>5.50年房价－50年地价+50年地价×20年年期修正系数＝50年房价×20年房价修正系数</t>
    <phoneticPr fontId="248" type="noConversion"/>
  </si>
  <si>
    <t>6.20年房价修正系数＝1-50年地价×（1-20年年期修正系数）÷50年房价</t>
    <phoneticPr fontId="248" type="noConversion"/>
  </si>
  <si>
    <t>7.50年地价＝50年房价×地价贡献率</t>
    <phoneticPr fontId="248" type="noConversion"/>
  </si>
  <si>
    <t>7步代入6步</t>
    <phoneticPr fontId="248" type="noConversion"/>
  </si>
  <si>
    <t>8.20年房价修正系数＝1-50年房价×地价贡献率×（1-20年年期修正系数）÷50年房价＝1-地价贡献率×（1-20年年期修正系数）</t>
    <phoneticPr fontId="248" type="noConversion"/>
  </si>
  <si>
    <t>以北京为例验算</t>
    <phoneticPr fontId="135" type="noConversion"/>
  </si>
  <si>
    <t>用途</t>
    <phoneticPr fontId="135" type="noConversion"/>
  </si>
  <si>
    <t>综合地价贡献率</t>
    <phoneticPr fontId="135" type="noConversion"/>
  </si>
  <si>
    <t>收益法地价房价比</t>
    <phoneticPr fontId="135" type="noConversion"/>
  </si>
  <si>
    <t>地价售价比</t>
    <phoneticPr fontId="135" type="noConversion"/>
  </si>
  <si>
    <t>工业</t>
    <phoneticPr fontId="135" type="noConversion"/>
  </si>
  <si>
    <t>20%-30%</t>
    <phoneticPr fontId="135" type="noConversion"/>
  </si>
  <si>
    <t>20%-30%</t>
    <phoneticPr fontId="135" type="noConversion"/>
  </si>
  <si>
    <t>15%-40%</t>
    <phoneticPr fontId="135" type="noConversion"/>
  </si>
  <si>
    <t>8000地价，20000售价；地价950，售价6500</t>
    <phoneticPr fontId="135" type="noConversion"/>
  </si>
  <si>
    <t>住宅</t>
    <phoneticPr fontId="135" type="noConversion"/>
  </si>
  <si>
    <t>60%-70%</t>
    <phoneticPr fontId="135" type="noConversion"/>
  </si>
  <si>
    <t>65%-75%</t>
    <phoneticPr fontId="135" type="noConversion"/>
  </si>
  <si>
    <t>50%-65%</t>
    <phoneticPr fontId="135" type="noConversion"/>
  </si>
  <si>
    <t>当前北京市基本控制在50%-65%</t>
    <phoneticPr fontId="135" type="noConversion"/>
  </si>
  <si>
    <t>商业/办公</t>
    <phoneticPr fontId="135" type="noConversion"/>
  </si>
  <si>
    <t>50%-60%</t>
    <phoneticPr fontId="135" type="noConversion"/>
  </si>
  <si>
    <t>70%-80%</t>
    <phoneticPr fontId="135" type="noConversion"/>
  </si>
  <si>
    <t>15000地价，30000售价</t>
    <phoneticPr fontId="135" type="noConversion"/>
  </si>
  <si>
    <t>车库/仓储</t>
    <phoneticPr fontId="135" type="noConversion"/>
  </si>
  <si>
    <t>35%-45%</t>
    <phoneticPr fontId="135" type="noConversion"/>
  </si>
  <si>
    <t>四级或五级地，地价2500-3000熟地价，售价5500-8000</t>
    <phoneticPr fontId="135" type="noConversion"/>
  </si>
  <si>
    <t>试算</t>
    <phoneticPr fontId="135" type="noConversion"/>
  </si>
  <si>
    <t>可见随着土地使用年期的减少，影响幅度逐渐增大</t>
    <phoneticPr fontId="135" type="noConversion"/>
  </si>
  <si>
    <t>0~5（含）,5~10（含）</t>
    <phoneticPr fontId="135" type="noConversion"/>
  </si>
  <si>
    <t>区间</t>
    <phoneticPr fontId="135" type="noConversion"/>
  </si>
  <si>
    <t>修正幅度</t>
    <phoneticPr fontId="135" type="noConversion"/>
  </si>
  <si>
    <t>满年期50年，报酬率5%，贡献率60%</t>
    <phoneticPr fontId="135" type="noConversion"/>
  </si>
  <si>
    <t>10~15（含），15~20（含）</t>
    <phoneticPr fontId="135" type="noConversion"/>
  </si>
  <si>
    <t>20~25（含），25~30（含）</t>
    <phoneticPr fontId="135" type="noConversion"/>
  </si>
  <si>
    <t>30~35（含），35~40（含）</t>
    <phoneticPr fontId="135" type="noConversion"/>
  </si>
  <si>
    <t>40~45（含），45~50（含）</t>
    <phoneticPr fontId="135" type="noConversion"/>
  </si>
  <si>
    <t>满年期40年，报酬率5%，贡献率60%</t>
    <phoneticPr fontId="135" type="noConversion"/>
  </si>
  <si>
    <t>满年期70年，报酬率4%，贡献率70%</t>
    <phoneticPr fontId="135" type="noConversion"/>
  </si>
  <si>
    <t>公共服务</t>
    <phoneticPr fontId="7" type="noConversion"/>
  </si>
  <si>
    <t>公共服务</t>
    <phoneticPr fontId="17" type="noConversion"/>
  </si>
  <si>
    <t>公共服务</t>
    <phoneticPr fontId="17" type="noConversion"/>
  </si>
  <si>
    <t>公共服务</t>
    <phoneticPr fontId="7" type="noConversion"/>
  </si>
  <si>
    <t>基础设施建设费（土地开发费）    土地面积单价</t>
    <phoneticPr fontId="135" type="noConversion"/>
  </si>
  <si>
    <t>一至二级</t>
    <phoneticPr fontId="135" type="noConversion"/>
  </si>
  <si>
    <t>三至七级</t>
    <phoneticPr fontId="135" type="noConversion"/>
  </si>
  <si>
    <t>八至九级</t>
    <phoneticPr fontId="135" type="noConversion"/>
  </si>
  <si>
    <t>通路</t>
    <phoneticPr fontId="135" type="noConversion"/>
  </si>
  <si>
    <t>通电</t>
    <phoneticPr fontId="135" type="noConversion"/>
  </si>
  <si>
    <t>通讯</t>
    <phoneticPr fontId="135" type="noConversion"/>
  </si>
  <si>
    <t>通上水</t>
    <phoneticPr fontId="135" type="noConversion"/>
  </si>
  <si>
    <t>通下水</t>
    <phoneticPr fontId="135" type="noConversion"/>
  </si>
  <si>
    <t>通热</t>
    <phoneticPr fontId="135" type="noConversion"/>
  </si>
  <si>
    <t>通燃气</t>
    <phoneticPr fontId="135" type="noConversion"/>
  </si>
  <si>
    <t>平整</t>
    <phoneticPr fontId="135" type="noConversion"/>
  </si>
  <si>
    <t>合计</t>
    <phoneticPr fontId="135" type="noConversion"/>
  </si>
  <si>
    <t>红线外基础设施建设费（北京）</t>
    <phoneticPr fontId="135" type="noConversion"/>
  </si>
  <si>
    <t>土地级别</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</si>
  <si>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</si>
  <si>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</si>
  <si>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</si>
  <si>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</si>
  <si>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</si>
  <si>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</si>
  <si>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</si>
  <si>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</si>
  <si>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</si>
  <si>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</si>
  <si>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</si>
  <si>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</si>
  <si>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</si>
  <si>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</si>
  <si>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</si>
  <si>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</si>
  <si>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</si>
  <si>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</si>
  <si>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</si>
  <si>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</si>
  <si>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</si>
  <si>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</si>
  <si>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</si>
  <si>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</si>
  <si>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</si>
  <si>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</si>
  <si>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</si>
  <si>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级别开发程度</t>
    <phoneticPr fontId="4" type="noConversion"/>
  </si>
  <si>
    <t>北京市基准地价用途修正系数表</t>
    <phoneticPr fontId="4" type="noConversion"/>
  </si>
  <si>
    <t>参照基准</t>
    <phoneticPr fontId="4" type="noConversion"/>
  </si>
  <si>
    <t>一级类</t>
    <phoneticPr fontId="4" type="noConversion"/>
  </si>
  <si>
    <t>二级分类</t>
    <phoneticPr fontId="4" type="noConversion"/>
  </si>
  <si>
    <t>用途修正系数</t>
    <phoneticPr fontId="4" type="noConversion"/>
  </si>
  <si>
    <t>商服</t>
    <phoneticPr fontId="4" type="noConversion"/>
  </si>
  <si>
    <t>办公</t>
    <phoneticPr fontId="4" type="noConversion"/>
  </si>
  <si>
    <t>商务金融用地</t>
    <phoneticPr fontId="4" type="noConversion"/>
  </si>
  <si>
    <t>公共服务</t>
    <phoneticPr fontId="4" type="noConversion"/>
  </si>
  <si>
    <t>特殊</t>
    <phoneticPr fontId="4" type="noConversion"/>
  </si>
  <si>
    <t>城镇住宅用地</t>
    <phoneticPr fontId="4" type="noConversion"/>
  </si>
  <si>
    <t>工矿仓储</t>
    <phoneticPr fontId="4" type="noConversion"/>
  </si>
  <si>
    <t>公共服务</t>
    <phoneticPr fontId="4" type="noConversion"/>
  </si>
  <si>
    <t>M4科研用地</t>
    <phoneticPr fontId="4" type="noConversion"/>
  </si>
  <si>
    <t>交通运输</t>
    <phoneticPr fontId="4" type="noConversion"/>
  </si>
  <si>
    <t>地下</t>
    <phoneticPr fontId="4" type="noConversion"/>
  </si>
  <si>
    <t>地下仓储</t>
    <phoneticPr fontId="4" type="noConversion"/>
  </si>
  <si>
    <t>地下</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</si>
  <si>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</si>
  <si>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</si>
  <si>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</si>
  <si>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</si>
  <si>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</si>
  <si>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</si>
  <si>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</si>
  <si>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</si>
  <si>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</si>
  <si>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</si>
  <si>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</si>
  <si>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</si>
  <si>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</si>
  <si>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</si>
  <si>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</si>
  <si>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</si>
  <si>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</si>
  <si>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</si>
  <si>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</si>
  <si>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</si>
  <si>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</si>
  <si>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</si>
  <si>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</si>
  <si>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</si>
  <si>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</si>
  <si>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</si>
  <si>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</si>
  <si>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</si>
  <si>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</si>
  <si>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</si>
  <si>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</si>
  <si>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</si>
  <si>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</si>
  <si>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</si>
  <si>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</si>
  <si>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</si>
  <si>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</si>
  <si>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</si>
  <si>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</si>
  <si>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</si>
  <si>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</si>
  <si>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</si>
  <si>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</si>
  <si>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</si>
  <si>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</si>
  <si>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</si>
  <si>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</si>
  <si>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</si>
  <si>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</si>
  <si>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</si>
  <si>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</si>
  <si>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</si>
  <si>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</si>
  <si>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</si>
  <si>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</si>
  <si>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</si>
  <si>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</si>
  <si>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</si>
  <si>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</si>
  <si>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</si>
  <si>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</si>
  <si>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</si>
  <si>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</si>
  <si>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</si>
  <si>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</si>
  <si>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</si>
  <si>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</si>
  <si>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</si>
  <si>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</si>
  <si>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</si>
  <si>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</si>
  <si>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</si>
  <si>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</si>
  <si>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</si>
  <si>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</si>
  <si>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</si>
  <si>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</si>
  <si>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</si>
  <si>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</si>
  <si>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</si>
  <si>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</si>
  <si>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</si>
  <si>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</si>
  <si>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</si>
  <si>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</si>
  <si>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</si>
  <si>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</si>
  <si>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</si>
  <si>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</si>
  <si>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</si>
  <si>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</si>
  <si>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</si>
  <si>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</si>
  <si>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</si>
  <si>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</si>
  <si>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</si>
  <si>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</si>
  <si>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</si>
  <si>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</si>
  <si>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</si>
  <si>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</si>
  <si>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</si>
  <si>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</si>
  <si>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</si>
  <si>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</si>
  <si>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</si>
  <si>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</si>
  <si>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</si>
  <si>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</si>
  <si>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</si>
  <si>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</si>
  <si>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</si>
  <si>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</si>
  <si>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</si>
  <si>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</si>
  <si>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</si>
  <si>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</si>
  <si>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</si>
  <si>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</si>
  <si>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</si>
  <si>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</si>
  <si>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</si>
  <si>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</si>
  <si>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</si>
  <si>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</si>
  <si>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</si>
  <si>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</si>
  <si>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</si>
  <si>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</si>
  <si>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</si>
  <si>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</si>
  <si>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</si>
  <si>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</si>
  <si>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</si>
  <si>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</si>
  <si>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</si>
  <si>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</si>
  <si>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</si>
  <si>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</si>
  <si>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</si>
  <si>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</si>
  <si>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</si>
  <si>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</si>
  <si>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</si>
  <si>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</si>
  <si>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</si>
  <si>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</si>
  <si>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</si>
  <si>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</si>
  <si>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</si>
  <si>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</si>
  <si>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</si>
  <si>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</si>
  <si>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</si>
  <si>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</si>
  <si>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</si>
  <si>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t>
    <phoneticPr fontId="4" type="noConversion"/>
  </si>
  <si>
    <t>北京市基准地价容积率修正系数表（商业）</t>
    <phoneticPr fontId="4" type="noConversion"/>
  </si>
  <si>
    <t>容积率</t>
    <phoneticPr fontId="4" type="noConversion"/>
  </si>
  <si>
    <t>北京市基准地价容积率修正系数表（办公）</t>
    <phoneticPr fontId="4" type="noConversion"/>
  </si>
  <si>
    <t>北京市基准地价容积率修正系数表（住宅）</t>
    <phoneticPr fontId="4" type="noConversion"/>
  </si>
  <si>
    <t>北京市基准地价容积率修正系数表（工业）</t>
    <phoneticPr fontId="4" type="noConversion"/>
  </si>
  <si>
    <t>北京市基准地价容积率修正系数表（公共服务及M4科研）</t>
    <phoneticPr fontId="4" type="noConversion"/>
  </si>
  <si>
    <t>R</t>
    <phoneticPr fontId="4" type="noConversion"/>
  </si>
  <si>
    <t>1~2级</t>
    <phoneticPr fontId="4" type="noConversion"/>
  </si>
  <si>
    <t>3~7级</t>
    <phoneticPr fontId="4" type="noConversion"/>
  </si>
  <si>
    <t>8~12级</t>
    <phoneticPr fontId="4" type="noConversion"/>
  </si>
  <si>
    <t>3~5级</t>
    <phoneticPr fontId="4" type="noConversion"/>
  </si>
  <si>
    <t>6~7级</t>
    <phoneticPr fontId="4" type="noConversion"/>
  </si>
  <si>
    <t>平均</t>
    <phoneticPr fontId="4" type="noConversion"/>
  </si>
  <si>
    <t>商业</t>
    <phoneticPr fontId="4" type="noConversion"/>
  </si>
  <si>
    <t>办公</t>
    <phoneticPr fontId="135" type="noConversion"/>
  </si>
  <si>
    <t>住宅</t>
    <phoneticPr fontId="4" type="noConversion"/>
  </si>
  <si>
    <t>工业</t>
    <phoneticPr fontId="135" type="noConversion"/>
  </si>
  <si>
    <t>工业</t>
    <phoneticPr fontId="135" type="noConversion"/>
  </si>
  <si>
    <t>住宅</t>
    <phoneticPr fontId="4" type="noConversion"/>
  </si>
  <si>
    <t>工业</t>
    <phoneticPr fontId="135" type="noConversion"/>
  </si>
  <si>
    <t>住宅</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</si>
  <si>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</si>
  <si>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</si>
  <si>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</si>
  <si>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</si>
  <si>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</si>
  <si>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2021-1</t>
    <phoneticPr fontId="4" type="noConversion"/>
  </si>
  <si>
    <t xml:space="preserve"> </t>
    <phoneticPr fontId="135" type="noConversion"/>
  </si>
  <si>
    <r>
      <rPr>
        <b/>
        <sz val="10"/>
        <color theme="1"/>
        <rFont val="楷体_GB2312"/>
        <family val="2"/>
        <charset val="134"/>
      </rPr>
      <t>核算至百分数</t>
    </r>
    <phoneticPr fontId="143" type="noConversion"/>
  </si>
  <si>
    <t>季度连乘</t>
    <phoneticPr fontId="135" type="noConversion"/>
  </si>
  <si>
    <t>平均增幅</t>
    <phoneticPr fontId="135" type="noConversion"/>
  </si>
  <si>
    <t>平均</t>
    <phoneticPr fontId="4" type="noConversion"/>
  </si>
  <si>
    <t>商业</t>
    <phoneticPr fontId="4" type="noConversion"/>
  </si>
  <si>
    <t>办公</t>
    <phoneticPr fontId="135" type="noConversion"/>
  </si>
  <si>
    <t>住宅</t>
    <phoneticPr fontId="4" type="noConversion"/>
  </si>
  <si>
    <t>公共服务</t>
    <phoneticPr fontId="4" type="noConversion"/>
  </si>
  <si>
    <t>本行不参与计算</t>
    <phoneticPr fontId="135" type="noConversion"/>
  </si>
  <si>
    <t>2022-1</t>
    <phoneticPr fontId="4" type="noConversion"/>
  </si>
  <si>
    <t>2021-4</t>
    <phoneticPr fontId="4" type="noConversion"/>
  </si>
  <si>
    <t>2021-3</t>
    <phoneticPr fontId="4" type="noConversion"/>
  </si>
  <si>
    <t>2021-2</t>
    <phoneticPr fontId="4" type="noConversion"/>
  </si>
  <si>
    <t>北京市区片基准地价表（楼面地价）</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</si>
  <si>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</si>
  <si>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</si>
  <si>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</si>
  <si>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</si>
  <si>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</si>
  <si>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</si>
  <si>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</si>
  <si>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</si>
  <si>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</si>
  <si>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</si>
  <si>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</si>
  <si>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</si>
  <si>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 xml:space="preserve">基准日期：2021年1月1日                                                             </t>
    <phoneticPr fontId="4" type="noConversion"/>
  </si>
  <si>
    <t>单位：元/平方米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</si>
  <si>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</si>
  <si>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</si>
  <si>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</si>
  <si>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</si>
  <si>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</si>
  <si>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</si>
  <si>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</si>
  <si>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</si>
  <si>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</si>
  <si>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</si>
  <si>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</si>
  <si>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</si>
  <si>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</si>
  <si>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办公</t>
    <phoneticPr fontId="4" type="noConversion"/>
  </si>
  <si>
    <t>工业</t>
    <phoneticPr fontId="4" type="noConversion"/>
  </si>
  <si>
    <t>Ⅰ—02</t>
    <phoneticPr fontId="4" type="noConversion"/>
  </si>
  <si>
    <t>Ⅺ-门斋</t>
    <phoneticPr fontId="4" type="noConversion"/>
  </si>
  <si>
    <t>Ⅻ-房1</t>
    <phoneticPr fontId="4" type="noConversion"/>
  </si>
  <si>
    <t>区片编号</t>
    <phoneticPr fontId="4" type="noConversion"/>
  </si>
  <si>
    <t>区片价格</t>
    <phoneticPr fontId="4" type="noConversion"/>
  </si>
  <si>
    <t>Ⅸ-门1</t>
    <phoneticPr fontId="4" type="noConversion"/>
  </si>
  <si>
    <t>Ⅹ-门1</t>
    <phoneticPr fontId="4" type="noConversion"/>
  </si>
  <si>
    <t>Ⅺ-房1</t>
    <phoneticPr fontId="4" type="noConversion"/>
  </si>
  <si>
    <t>Ⅻ-昌1</t>
    <phoneticPr fontId="4" type="noConversion"/>
  </si>
  <si>
    <t>Ⅸ-门2</t>
    <phoneticPr fontId="4" type="noConversion"/>
  </si>
  <si>
    <t>Ⅹ-房1</t>
    <phoneticPr fontId="4" type="noConversion"/>
  </si>
  <si>
    <t>Ⅻ-怀1</t>
    <phoneticPr fontId="4" type="noConversion"/>
  </si>
  <si>
    <t>Ⅷ-05</t>
  </si>
  <si>
    <t>Ⅸ-门潭</t>
    <phoneticPr fontId="4" type="noConversion"/>
  </si>
  <si>
    <t>Ⅺ-顺1</t>
    <phoneticPr fontId="4" type="noConversion"/>
  </si>
  <si>
    <t>Ⅻ-平1</t>
    <phoneticPr fontId="4" type="noConversion"/>
  </si>
  <si>
    <t>Ⅷ-门1</t>
    <phoneticPr fontId="4" type="noConversion"/>
  </si>
  <si>
    <t>Ⅸ-房1</t>
    <phoneticPr fontId="4" type="noConversion"/>
  </si>
  <si>
    <t>Ⅹ-房3</t>
  </si>
  <si>
    <t>Ⅺ-顺2</t>
  </si>
  <si>
    <t>Ⅻ-密1</t>
    <phoneticPr fontId="4" type="noConversion"/>
  </si>
  <si>
    <t>Ⅷ-门军</t>
    <phoneticPr fontId="4" type="noConversion"/>
  </si>
  <si>
    <t>Ⅹ-顺1</t>
    <phoneticPr fontId="4" type="noConversion"/>
  </si>
  <si>
    <t>Ⅺ-昌1</t>
    <phoneticPr fontId="4" type="noConversion"/>
  </si>
  <si>
    <t>Ⅻ-延1</t>
    <phoneticPr fontId="4" type="noConversion"/>
  </si>
  <si>
    <t>Ⅷ-房1</t>
    <phoneticPr fontId="4" type="noConversion"/>
  </si>
  <si>
    <t>Ⅺ-昌3</t>
  </si>
  <si>
    <t>Ⅶ-门1</t>
    <phoneticPr fontId="4" type="noConversion"/>
  </si>
  <si>
    <t>Ⅹ-顺4</t>
  </si>
  <si>
    <t>Ⅺ-怀1</t>
    <phoneticPr fontId="4" type="noConversion"/>
  </si>
  <si>
    <t>Ⅶ-门2</t>
  </si>
  <si>
    <t>Ⅷ-通1</t>
    <phoneticPr fontId="4" type="noConversion"/>
  </si>
  <si>
    <t>Ⅸ-通1</t>
    <phoneticPr fontId="4" type="noConversion"/>
  </si>
  <si>
    <t>Ⅹ-昌1</t>
    <phoneticPr fontId="4" type="noConversion"/>
  </si>
  <si>
    <t>Ⅺ-平1</t>
    <phoneticPr fontId="4" type="noConversion"/>
  </si>
  <si>
    <t>Ⅶ-房1</t>
    <phoneticPr fontId="4" type="noConversion"/>
  </si>
  <si>
    <t>Ⅱ—13</t>
    <phoneticPr fontId="4" type="noConversion"/>
  </si>
  <si>
    <t>Ⅸ-顺1</t>
    <phoneticPr fontId="4" type="noConversion"/>
  </si>
  <si>
    <t>Ⅶ-通1</t>
    <phoneticPr fontId="4" type="noConversion"/>
  </si>
  <si>
    <t>Ⅷ-顺1</t>
    <phoneticPr fontId="4" type="noConversion"/>
  </si>
  <si>
    <t>Ⅹ-兴1</t>
    <phoneticPr fontId="4" type="noConversion"/>
  </si>
  <si>
    <t>Ⅶ-通2</t>
  </si>
  <si>
    <t>Ⅺ-密1</t>
    <phoneticPr fontId="4" type="noConversion"/>
  </si>
  <si>
    <t>Ⅶ-通3</t>
  </si>
  <si>
    <t>Ⅷ-顺3</t>
    <phoneticPr fontId="4" type="noConversion"/>
  </si>
  <si>
    <t>Ⅹ-怀1</t>
    <phoneticPr fontId="4" type="noConversion"/>
  </si>
  <si>
    <t>Ⅶ-通4</t>
  </si>
  <si>
    <t>Ⅸ-顺5</t>
  </si>
  <si>
    <t>Ⅶ-通5</t>
  </si>
  <si>
    <t>Ⅸ-昌1</t>
    <phoneticPr fontId="4" type="noConversion"/>
  </si>
  <si>
    <t>Ⅺ-延1</t>
    <phoneticPr fontId="4" type="noConversion"/>
  </si>
  <si>
    <t>Ⅶ-顺1</t>
    <phoneticPr fontId="4" type="noConversion"/>
  </si>
  <si>
    <t>Ⅷ-昌1</t>
    <phoneticPr fontId="4" type="noConversion"/>
  </si>
  <si>
    <t>Ⅹ-怀4</t>
  </si>
  <si>
    <t>Ⅱ—20</t>
  </si>
  <si>
    <t>Ⅹ-平1</t>
    <phoneticPr fontId="4" type="noConversion"/>
  </si>
  <si>
    <t>Ⅺ-延3</t>
  </si>
  <si>
    <t>Ⅲ—21</t>
  </si>
  <si>
    <t>Ⅶ-顺3</t>
  </si>
  <si>
    <t>Ⅲ—22</t>
  </si>
  <si>
    <t>Ⅵ-门1</t>
    <phoneticPr fontId="4" type="noConversion"/>
  </si>
  <si>
    <t>Ⅶ-昌1</t>
    <phoneticPr fontId="4" type="noConversion"/>
  </si>
  <si>
    <t>Ⅹ-平3</t>
  </si>
  <si>
    <t>Ⅲ—23</t>
  </si>
  <si>
    <t>Ⅵ-通1</t>
    <phoneticPr fontId="4" type="noConversion"/>
  </si>
  <si>
    <t>Ⅷ-兴1</t>
    <phoneticPr fontId="4" type="noConversion"/>
  </si>
  <si>
    <t>Ⅸ-兴1</t>
  </si>
  <si>
    <t>Ⅹ-平4</t>
  </si>
  <si>
    <t>Ⅲ—24</t>
  </si>
  <si>
    <t>Ⅳ-24</t>
  </si>
  <si>
    <t>Ⅹ-密1</t>
    <phoneticPr fontId="4" type="noConversion"/>
  </si>
  <si>
    <t>Ⅲ—25</t>
  </si>
  <si>
    <t>Ⅳ-25</t>
  </si>
  <si>
    <t>Ⅶ-兴1</t>
    <phoneticPr fontId="4" type="noConversion"/>
  </si>
  <si>
    <t>Ⅷ-兴3</t>
  </si>
  <si>
    <t>Ⅹ-密2</t>
  </si>
  <si>
    <t>Ⅳ-26</t>
  </si>
  <si>
    <t>Ⅶ-兴2</t>
    <phoneticPr fontId="4" type="noConversion"/>
  </si>
  <si>
    <t>Ⅷ-怀1</t>
    <phoneticPr fontId="4" type="noConversion"/>
  </si>
  <si>
    <t>Ⅸ-怀1</t>
    <phoneticPr fontId="4" type="noConversion"/>
  </si>
  <si>
    <t>Ⅹ-密3</t>
  </si>
  <si>
    <t>Ⅳ-27</t>
  </si>
  <si>
    <t>Ⅴ-27</t>
  </si>
  <si>
    <t>Ⅵ-通5</t>
  </si>
  <si>
    <t>Ⅶ-亦1</t>
    <phoneticPr fontId="4" type="noConversion"/>
  </si>
  <si>
    <t>Ⅷ-平1</t>
    <phoneticPr fontId="4" type="noConversion"/>
  </si>
  <si>
    <t>Ⅸ-怀2</t>
  </si>
  <si>
    <t>Ⅹ-延1</t>
    <phoneticPr fontId="4" type="noConversion"/>
  </si>
  <si>
    <t>Ⅳ-28</t>
  </si>
  <si>
    <t>Ⅴ-28</t>
  </si>
  <si>
    <t>Ⅵ-顺1</t>
    <phoneticPr fontId="4" type="noConversion"/>
  </si>
  <si>
    <t>Ⅶ-亦2</t>
  </si>
  <si>
    <t>Ⅷ-密1</t>
    <phoneticPr fontId="4" type="noConversion"/>
  </si>
  <si>
    <t>Ⅸ-怀3</t>
  </si>
  <si>
    <t>Ⅳ-电子城东</t>
    <phoneticPr fontId="4" type="noConversion"/>
  </si>
  <si>
    <t>Ⅴ-29</t>
  </si>
  <si>
    <t>Ⅵ-顺2</t>
  </si>
  <si>
    <t>Ⅶ-创新园</t>
    <phoneticPr fontId="4" type="noConversion"/>
  </si>
  <si>
    <t>Ⅷ-延1</t>
    <phoneticPr fontId="4" type="noConversion"/>
  </si>
  <si>
    <t>Ⅸ-怀4</t>
  </si>
  <si>
    <t>Ⅹ-延3</t>
  </si>
  <si>
    <t>Ⅳ-电子城西</t>
    <phoneticPr fontId="4" type="noConversion"/>
  </si>
  <si>
    <t>Ⅴ-30</t>
  </si>
  <si>
    <t>Ⅵ-昌1</t>
    <phoneticPr fontId="4" type="noConversion"/>
  </si>
  <si>
    <t>Ⅶ-海淀环保园</t>
    <phoneticPr fontId="4" type="noConversion"/>
  </si>
  <si>
    <t>Ⅷ-亦1</t>
    <phoneticPr fontId="4" type="noConversion"/>
  </si>
  <si>
    <t>Ⅸ-平1</t>
    <phoneticPr fontId="4" type="noConversion"/>
  </si>
  <si>
    <t>Ⅹ-延4</t>
  </si>
  <si>
    <t>Ⅳ-丰台园东</t>
    <phoneticPr fontId="4" type="noConversion"/>
  </si>
  <si>
    <t>Ⅴ-31</t>
  </si>
  <si>
    <t>Ⅶ-温泉科技园Ⅰ</t>
    <phoneticPr fontId="4" type="noConversion"/>
  </si>
  <si>
    <t>Ⅸ-平2</t>
  </si>
  <si>
    <t>Ⅹ-亦1</t>
    <phoneticPr fontId="4" type="noConversion"/>
  </si>
  <si>
    <t>Ⅳ-通1</t>
    <phoneticPr fontId="4" type="noConversion"/>
  </si>
  <si>
    <t>Ⅴ-32</t>
  </si>
  <si>
    <t>Ⅶ-温泉科技园Ⅱ</t>
    <phoneticPr fontId="4" type="noConversion"/>
  </si>
  <si>
    <t>Ⅷ-文化教育基地</t>
    <phoneticPr fontId="4" type="noConversion"/>
  </si>
  <si>
    <t>Ⅸ-密1</t>
    <phoneticPr fontId="4" type="noConversion"/>
  </si>
  <si>
    <t>Ⅴ-33</t>
  </si>
  <si>
    <t>Ⅶ-温泉科技园Ⅲ</t>
    <phoneticPr fontId="4" type="noConversion"/>
  </si>
  <si>
    <t>Ⅷ-苏家坨科技Ⅰ</t>
    <phoneticPr fontId="4" type="noConversion"/>
  </si>
  <si>
    <t>Ⅸ-延1</t>
    <phoneticPr fontId="4" type="noConversion"/>
  </si>
  <si>
    <t>Ⅴ-上地核心</t>
    <phoneticPr fontId="4" type="noConversion"/>
  </si>
  <si>
    <t>Ⅵ-兴1</t>
    <phoneticPr fontId="4" type="noConversion"/>
  </si>
  <si>
    <t>Ⅶ-国际教育园</t>
    <phoneticPr fontId="4" type="noConversion"/>
  </si>
  <si>
    <t>Ⅷ-苏家坨科技Ⅱ</t>
    <phoneticPr fontId="4" type="noConversion"/>
  </si>
  <si>
    <t>Ⅸ-延2</t>
  </si>
  <si>
    <t>Ⅴ-电子城北</t>
    <phoneticPr fontId="4" type="noConversion"/>
  </si>
  <si>
    <t>Ⅵ-兴2</t>
  </si>
  <si>
    <t>Ⅶ-农林园</t>
    <phoneticPr fontId="4" type="noConversion"/>
  </si>
  <si>
    <t>Ⅷ-通州环保园</t>
    <phoneticPr fontId="4" type="noConversion"/>
  </si>
  <si>
    <t>Ⅸ-亦1</t>
    <phoneticPr fontId="4" type="noConversion"/>
  </si>
  <si>
    <t>Ⅴ-通1</t>
    <phoneticPr fontId="4" type="noConversion"/>
  </si>
  <si>
    <t>Ⅵ-兴3</t>
  </si>
  <si>
    <t>Ⅶ-上庄科技</t>
    <phoneticPr fontId="4" type="noConversion"/>
  </si>
  <si>
    <t>Ⅷ-通州开发区东</t>
    <phoneticPr fontId="4" type="noConversion"/>
  </si>
  <si>
    <t>Ⅸ-亦2</t>
  </si>
  <si>
    <t>Ⅴ-通2</t>
  </si>
  <si>
    <t>Ⅵ-兴4</t>
  </si>
  <si>
    <t>Ⅶ-石龙开发区</t>
    <phoneticPr fontId="4" type="noConversion"/>
  </si>
  <si>
    <t>Ⅷ-空港北区B</t>
    <phoneticPr fontId="4" type="noConversion"/>
  </si>
  <si>
    <t>Ⅸ-亦3</t>
  </si>
  <si>
    <t>Ⅴ-通3</t>
  </si>
  <si>
    <t>Ⅵ-兴5</t>
  </si>
  <si>
    <r>
      <t>Ⅶ-良乡开发区</t>
    </r>
    <r>
      <rPr>
        <sz val="9"/>
        <color indexed="8"/>
        <rFont val="仿宋_GB2312"/>
        <family val="3"/>
        <charset val="134"/>
      </rPr>
      <t>A</t>
    </r>
    <phoneticPr fontId="4" type="noConversion"/>
  </si>
  <si>
    <t>Ⅷ-昌平园北Ⅱ</t>
    <phoneticPr fontId="4" type="noConversion"/>
  </si>
  <si>
    <t>Ⅸ-房山工业园西</t>
    <phoneticPr fontId="4" type="noConversion"/>
  </si>
  <si>
    <t>Ⅴ-通4</t>
  </si>
  <si>
    <t>Ⅵ-亦1</t>
    <phoneticPr fontId="4" type="noConversion"/>
  </si>
  <si>
    <r>
      <t>Ⅶ-良乡开发区</t>
    </r>
    <r>
      <rPr>
        <sz val="9"/>
        <color indexed="8"/>
        <rFont val="仿宋_GB2312"/>
        <family val="3"/>
        <charset val="134"/>
      </rPr>
      <t>B</t>
    </r>
    <phoneticPr fontId="4" type="noConversion"/>
  </si>
  <si>
    <t>Ⅷ-昌平园北Ⅲ</t>
    <phoneticPr fontId="4" type="noConversion"/>
  </si>
  <si>
    <t>Ⅸ-房山工业园东</t>
    <phoneticPr fontId="4" type="noConversion"/>
  </si>
  <si>
    <t>Ⅴ-亦1</t>
    <phoneticPr fontId="4" type="noConversion"/>
  </si>
  <si>
    <t>Ⅵ-亦2</t>
  </si>
  <si>
    <r>
      <t>Ⅶ-良乡开发区</t>
    </r>
    <r>
      <rPr>
        <sz val="9"/>
        <color indexed="8"/>
        <rFont val="仿宋_GB2312"/>
        <family val="3"/>
        <charset val="134"/>
      </rPr>
      <t>C</t>
    </r>
    <phoneticPr fontId="4" type="noConversion"/>
  </si>
  <si>
    <t>Ⅷ-昌平园南Ⅰ</t>
    <phoneticPr fontId="4" type="noConversion"/>
  </si>
  <si>
    <t>Ⅸ-永乐开发区</t>
    <phoneticPr fontId="4" type="noConversion"/>
  </si>
  <si>
    <t>Ⅵ-亦3</t>
  </si>
  <si>
    <t>Ⅶ-林河开发区</t>
    <phoneticPr fontId="4" type="noConversion"/>
  </si>
  <si>
    <t>Ⅷ-昌平园南Ⅱ</t>
    <phoneticPr fontId="4" type="noConversion"/>
  </si>
  <si>
    <t>Ⅸ-采育开发区</t>
    <phoneticPr fontId="4" type="noConversion"/>
  </si>
  <si>
    <t>三级</t>
    <phoneticPr fontId="4" type="noConversion"/>
  </si>
  <si>
    <t>Ⅵ-亦4</t>
  </si>
  <si>
    <t>Ⅶ-空港北区A</t>
    <phoneticPr fontId="4" type="noConversion"/>
  </si>
  <si>
    <t>Ⅷ-小汤山工业园</t>
    <phoneticPr fontId="4" type="noConversion"/>
  </si>
  <si>
    <t>Ⅸ-雁栖开发区A</t>
    <phoneticPr fontId="4" type="noConversion"/>
  </si>
  <si>
    <t>Ⅵ-永丰产业基地</t>
    <phoneticPr fontId="4" type="noConversion"/>
  </si>
  <si>
    <r>
      <t>Ⅶ-昌平园北</t>
    </r>
    <r>
      <rPr>
        <sz val="9"/>
        <color indexed="8"/>
        <rFont val="宋体"/>
        <family val="3"/>
        <charset val="134"/>
      </rPr>
      <t>Ⅰ</t>
    </r>
    <phoneticPr fontId="4" type="noConversion"/>
  </si>
  <si>
    <t>Ⅷ-生物医药基地</t>
    <phoneticPr fontId="4" type="noConversion"/>
  </si>
  <si>
    <t>Ⅸ-雁栖开发区B</t>
    <phoneticPr fontId="4" type="noConversion"/>
  </si>
  <si>
    <t>Ⅵ-航天城</t>
    <phoneticPr fontId="4" type="noConversion"/>
  </si>
  <si>
    <t>Ⅶ-BDA南</t>
    <phoneticPr fontId="4" type="noConversion"/>
  </si>
  <si>
    <t>Ⅸ-雁栖开发区C</t>
    <phoneticPr fontId="4" type="noConversion"/>
  </si>
  <si>
    <t>Ⅵ-西北旺Ⅰ</t>
    <phoneticPr fontId="4" type="noConversion"/>
  </si>
  <si>
    <t>Ⅸ-兴谷开发区A</t>
    <phoneticPr fontId="4" type="noConversion"/>
  </si>
  <si>
    <t>Ⅵ-西北旺Ⅱ</t>
    <phoneticPr fontId="4" type="noConversion"/>
  </si>
  <si>
    <t>Ⅸ-兴谷开发区B</t>
    <phoneticPr fontId="4" type="noConversion"/>
  </si>
  <si>
    <t>Ⅵ-丰台西园Ⅰ</t>
    <phoneticPr fontId="4" type="noConversion"/>
  </si>
  <si>
    <t>Ⅸ-马坊工业园</t>
    <phoneticPr fontId="4" type="noConversion"/>
  </si>
  <si>
    <t>Ⅵ-丰台西园Ⅱ</t>
    <phoneticPr fontId="4" type="noConversion"/>
  </si>
  <si>
    <t>Ⅸ-密云开发区</t>
    <phoneticPr fontId="4" type="noConversion"/>
  </si>
  <si>
    <t>Ⅵ-石景山园北Ⅰ</t>
    <phoneticPr fontId="4" type="noConversion"/>
  </si>
  <si>
    <t>Ⅸ-延庆开发区</t>
    <phoneticPr fontId="4" type="noConversion"/>
  </si>
  <si>
    <t>Ⅵ-石景山园北Ⅱ</t>
    <phoneticPr fontId="4" type="noConversion"/>
  </si>
  <si>
    <t>Ⅸ-八达岭开发区</t>
    <phoneticPr fontId="4" type="noConversion"/>
  </si>
  <si>
    <t>Ⅵ-石景山园南</t>
    <phoneticPr fontId="4" type="noConversion"/>
  </si>
  <si>
    <t>Ⅵ-通州开发区西</t>
    <phoneticPr fontId="4" type="noConversion"/>
  </si>
  <si>
    <t>Ⅵ-光机电</t>
    <phoneticPr fontId="4" type="noConversion"/>
  </si>
  <si>
    <t>Ⅳ-01</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</si>
  <si>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</si>
  <si>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</si>
  <si>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</si>
  <si>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</si>
  <si>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</si>
  <si>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</si>
  <si>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</si>
  <si>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</si>
  <si>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</si>
  <si>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</si>
  <si>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Ⅳ-电子城东</t>
    <phoneticPr fontId="4" type="noConversion"/>
  </si>
  <si>
    <t>Ⅳ-电子城西</t>
    <phoneticPr fontId="4" type="noConversion"/>
  </si>
  <si>
    <t>Ⅳ-丰台园东</t>
    <phoneticPr fontId="4" type="noConversion"/>
  </si>
  <si>
    <t>Ⅳ-通1</t>
    <phoneticPr fontId="4" type="noConversion"/>
  </si>
  <si>
    <t>Ⅴ-01</t>
    <phoneticPr fontId="4" type="noConversion"/>
  </si>
  <si>
    <t>Ⅴ-上地核心</t>
    <phoneticPr fontId="4" type="noConversion"/>
  </si>
  <si>
    <t>Ⅴ-电子城北</t>
    <phoneticPr fontId="4" type="noConversion"/>
  </si>
  <si>
    <t>Ⅴ-通1</t>
    <phoneticPr fontId="4" type="noConversion"/>
  </si>
  <si>
    <t>Ⅵ-01</t>
    <phoneticPr fontId="4" type="noConversion"/>
  </si>
  <si>
    <t>Ⅵ-门1</t>
    <phoneticPr fontId="4" type="noConversion"/>
  </si>
  <si>
    <t>Ⅵ-通1</t>
    <phoneticPr fontId="4" type="noConversion"/>
  </si>
  <si>
    <t>Ⅵ-顺1</t>
    <phoneticPr fontId="4" type="noConversion"/>
  </si>
  <si>
    <t>Ⅵ-昌1</t>
    <phoneticPr fontId="4" type="noConversion"/>
  </si>
  <si>
    <t>Ⅵ-兴1</t>
    <phoneticPr fontId="4" type="noConversion"/>
  </si>
  <si>
    <t>Ⅵ-亦1</t>
    <phoneticPr fontId="4" type="noConversion"/>
  </si>
  <si>
    <t>Ⅵ-永丰产业基地</t>
    <phoneticPr fontId="4" type="noConversion"/>
  </si>
  <si>
    <t>Ⅵ-石景山园南</t>
    <phoneticPr fontId="4" type="noConversion"/>
  </si>
  <si>
    <t>Ⅵ-通州开发区西</t>
    <phoneticPr fontId="4" type="noConversion"/>
  </si>
  <si>
    <t>Ⅵ-光机电</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</si>
  <si>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</si>
  <si>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</si>
  <si>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</si>
  <si>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</si>
  <si>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</si>
  <si>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Ⅶ-昌1</t>
    <phoneticPr fontId="4" type="noConversion"/>
  </si>
  <si>
    <t>Ⅶ-兴1</t>
    <phoneticPr fontId="4" type="noConversion"/>
  </si>
  <si>
    <t>Ⅶ-兴2</t>
    <phoneticPr fontId="4" type="noConversion"/>
  </si>
  <si>
    <t>Ⅶ-亦1</t>
    <phoneticPr fontId="4" type="noConversion"/>
  </si>
  <si>
    <t>Ⅶ-创新园</t>
    <phoneticPr fontId="4" type="noConversion"/>
  </si>
  <si>
    <t>Ⅶ-海淀环保园</t>
    <phoneticPr fontId="4" type="noConversion"/>
  </si>
  <si>
    <t>Ⅶ-温泉科技园Ⅰ</t>
    <phoneticPr fontId="4" type="noConversion"/>
  </si>
  <si>
    <t>Ⅶ-温泉科技园Ⅱ</t>
    <phoneticPr fontId="4" type="noConversion"/>
  </si>
  <si>
    <t>Ⅶ-温泉科技园Ⅲ</t>
    <phoneticPr fontId="4" type="noConversion"/>
  </si>
  <si>
    <t>Ⅶ-国际教育园</t>
    <phoneticPr fontId="4" type="noConversion"/>
  </si>
  <si>
    <t>Ⅶ-农林园</t>
    <phoneticPr fontId="4" type="noConversion"/>
  </si>
  <si>
    <t>Ⅶ-上庄科技</t>
    <phoneticPr fontId="4" type="noConversion"/>
  </si>
  <si>
    <t>Ⅶ-石龙开发区</t>
    <phoneticPr fontId="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</si>
  <si>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</si>
  <si>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</si>
  <si>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t>Ⅶ-林河开发区</t>
    <phoneticPr fontId="4" type="noConversion"/>
  </si>
  <si>
    <t>Ⅶ-空港北区A</t>
    <phoneticPr fontId="4" type="noConversion"/>
  </si>
  <si>
    <r>
      <t>Ⅶ-昌平园北</t>
    </r>
    <r>
      <rPr>
        <sz val="9"/>
        <color indexed="8"/>
        <rFont val="宋体"/>
        <family val="3"/>
        <charset val="134"/>
      </rPr>
      <t>Ⅰ</t>
    </r>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</si>
  <si>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</si>
  <si>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</si>
  <si>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</si>
  <si>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</si>
  <si>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</si>
  <si>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</si>
  <si>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</si>
  <si>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Ⅷ-昌1</t>
    <phoneticPr fontId="4" type="noConversion"/>
  </si>
  <si>
    <t>Ⅷ-兴1</t>
    <phoneticPr fontId="4" type="noConversion"/>
  </si>
  <si>
    <t>Ⅷ-怀1</t>
    <phoneticPr fontId="4" type="noConversion"/>
  </si>
  <si>
    <t>Ⅷ-平1</t>
    <phoneticPr fontId="4" type="noConversion"/>
  </si>
  <si>
    <t>Ⅷ-密1</t>
    <phoneticPr fontId="4" type="noConversion"/>
  </si>
  <si>
    <t>Ⅷ-延1</t>
    <phoneticPr fontId="4" type="noConversion"/>
  </si>
  <si>
    <t>Ⅷ-亦1</t>
    <phoneticPr fontId="4" type="noConversion"/>
  </si>
  <si>
    <t>Ⅷ-文化教育基地</t>
    <phoneticPr fontId="4" type="noConversion"/>
  </si>
  <si>
    <t>Ⅷ-苏家坨科技Ⅰ</t>
    <phoneticPr fontId="4" type="noConversion"/>
  </si>
  <si>
    <t>Ⅷ-苏家坨科技Ⅱ</t>
    <phoneticPr fontId="4" type="noConversion"/>
  </si>
  <si>
    <t>Ⅷ-通州环保园</t>
    <phoneticPr fontId="4" type="noConversion"/>
  </si>
  <si>
    <t>Ⅷ-通州开发区东</t>
    <phoneticPr fontId="4" type="noConversion"/>
  </si>
  <si>
    <t>Ⅷ-空港北区B</t>
    <phoneticPr fontId="4" type="noConversion"/>
  </si>
  <si>
    <t>Ⅷ-昌平园北Ⅱ</t>
    <phoneticPr fontId="4" type="noConversion"/>
  </si>
  <si>
    <t>Ⅷ-昌平园北Ⅲ</t>
    <phoneticPr fontId="4" type="noConversion"/>
  </si>
  <si>
    <t>Ⅷ-昌平园南Ⅱ</t>
    <phoneticPr fontId="4" type="noConversion"/>
  </si>
  <si>
    <t>Ⅷ-小汤山工业园</t>
    <phoneticPr fontId="4" type="noConversion"/>
  </si>
  <si>
    <t>Ⅷ-生物医药基地</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</si>
  <si>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</si>
  <si>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</si>
  <si>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</si>
  <si>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</si>
  <si>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</si>
  <si>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</si>
  <si>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</si>
  <si>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Ⅸ-昌1</t>
    <phoneticPr fontId="4" type="noConversion"/>
  </si>
  <si>
    <t>Ⅸ-怀1</t>
    <phoneticPr fontId="4" type="noConversion"/>
  </si>
  <si>
    <t>Ⅸ-平1</t>
    <phoneticPr fontId="4" type="noConversion"/>
  </si>
  <si>
    <t>Ⅸ-密1</t>
    <phoneticPr fontId="4" type="noConversion"/>
  </si>
  <si>
    <t>Ⅸ-延1</t>
    <phoneticPr fontId="4" type="noConversion"/>
  </si>
  <si>
    <t>Ⅸ-亦1</t>
    <phoneticPr fontId="4" type="noConversion"/>
  </si>
  <si>
    <t>Ⅸ-房山工业园西</t>
    <phoneticPr fontId="4" type="noConversion"/>
  </si>
  <si>
    <t>Ⅸ-房山工业园东</t>
    <phoneticPr fontId="4" type="noConversion"/>
  </si>
  <si>
    <t>Ⅸ-采育开发区</t>
    <phoneticPr fontId="4" type="noConversion"/>
  </si>
  <si>
    <t>Ⅸ-雁栖开发区A</t>
    <phoneticPr fontId="4" type="noConversion"/>
  </si>
  <si>
    <t>Ⅹ-01</t>
    <phoneticPr fontId="4" type="noConversion"/>
  </si>
  <si>
    <t>Ⅹ-门1</t>
    <phoneticPr fontId="4" type="noConversion"/>
  </si>
  <si>
    <t>Ⅹ-房1</t>
    <phoneticPr fontId="4" type="noConversion"/>
  </si>
  <si>
    <t>Ⅹ-顺1</t>
    <phoneticPr fontId="4" type="noConversion"/>
  </si>
  <si>
    <t>Ⅹ-昌1</t>
    <phoneticPr fontId="4" type="noConversion"/>
  </si>
  <si>
    <t>Ⅹ-兴1</t>
    <phoneticPr fontId="4" type="noConversion"/>
  </si>
  <si>
    <t>Ⅹ-怀1</t>
    <phoneticPr fontId="4" type="noConversion"/>
  </si>
  <si>
    <t>Ⅹ-平1</t>
    <phoneticPr fontId="4" type="noConversion"/>
  </si>
  <si>
    <t>Ⅹ-密1</t>
    <phoneticPr fontId="4" type="noConversion"/>
  </si>
  <si>
    <t>Ⅹ-延1</t>
    <phoneticPr fontId="4" type="noConversion"/>
  </si>
  <si>
    <t>Ⅹ-亦1</t>
    <phoneticPr fontId="4" type="noConversion"/>
  </si>
  <si>
    <t>十一级</t>
    <phoneticPr fontId="4" type="noConversion"/>
  </si>
  <si>
    <t>Ⅺ-门1</t>
    <phoneticPr fontId="4" type="noConversion"/>
  </si>
  <si>
    <t>Ⅺ-门斋</t>
    <phoneticPr fontId="4" type="noConversion"/>
  </si>
  <si>
    <t>Ⅺ-房1</t>
    <phoneticPr fontId="4" type="noConversion"/>
  </si>
  <si>
    <t>Ⅺ-顺1</t>
    <phoneticPr fontId="4" type="noConversion"/>
  </si>
  <si>
    <t>Ⅺ-昌1</t>
    <phoneticPr fontId="4" type="noConversion"/>
  </si>
  <si>
    <t>Ⅺ-怀1</t>
    <phoneticPr fontId="4" type="noConversion"/>
  </si>
  <si>
    <t>Ⅺ-平1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</si>
  <si>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</si>
  <si>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</si>
  <si>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</si>
  <si>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</si>
  <si>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</si>
  <si>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</si>
  <si>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Ⅻ-怀1</t>
    <phoneticPr fontId="4" type="noConversion"/>
  </si>
  <si>
    <t>Ⅻ-平1</t>
    <phoneticPr fontId="4" type="noConversion"/>
  </si>
  <si>
    <t>Ⅻ-密1</t>
    <phoneticPr fontId="4" type="noConversion"/>
  </si>
  <si>
    <t>Ⅻ-延1</t>
    <phoneticPr fontId="4" type="noConversion"/>
  </si>
  <si>
    <t>北京市区片基准地价因素总修正幅度表</t>
    <phoneticPr fontId="4" type="noConversion"/>
  </si>
  <si>
    <t>Ⅴ-亦1</t>
    <phoneticPr fontId="4" type="noConversion"/>
  </si>
  <si>
    <t>Ⅵ-亦1</t>
    <phoneticPr fontId="4" type="noConversion"/>
  </si>
  <si>
    <t>Ⅵ-永丰产业基地</t>
    <phoneticPr fontId="4" type="noConversion"/>
  </si>
  <si>
    <t>Ⅵ-航天城</t>
    <phoneticPr fontId="4" type="noConversion"/>
  </si>
  <si>
    <t>Ⅵ-西北旺Ⅰ</t>
    <phoneticPr fontId="4" type="noConversion"/>
  </si>
  <si>
    <t>Ⅵ-西北旺Ⅱ</t>
    <phoneticPr fontId="4" type="noConversion"/>
  </si>
  <si>
    <t>Ⅵ-丰台西园Ⅰ</t>
    <phoneticPr fontId="4" type="noConversion"/>
  </si>
  <si>
    <t>Ⅵ-丰台西园Ⅱ</t>
    <phoneticPr fontId="4" type="noConversion"/>
  </si>
  <si>
    <t>Ⅵ-石景山园北Ⅰ</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</si>
  <si>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</si>
  <si>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</si>
  <si>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</si>
  <si>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</si>
  <si>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4" type="noConversion"/>
  </si>
  <si>
    <t>Ⅵ-天竺保税区北Ⅰ</t>
    <phoneticPr fontId="4" type="noConversion"/>
  </si>
  <si>
    <t>Ⅵ-天竺保税区北Ⅱ</t>
    <phoneticPr fontId="4" type="noConversion"/>
  </si>
  <si>
    <t>Ⅵ-空港A</t>
    <phoneticPr fontId="4" type="noConversion"/>
  </si>
  <si>
    <t>Ⅵ-空港B</t>
    <phoneticPr fontId="4" type="noConversion"/>
  </si>
  <si>
    <t>Ⅵ-生命科学园</t>
    <phoneticPr fontId="4" type="noConversion"/>
  </si>
  <si>
    <t>Ⅵ-三一光电</t>
    <phoneticPr fontId="4" type="noConversion"/>
  </si>
  <si>
    <t>Ⅵ-大兴开发区</t>
    <phoneticPr fontId="4" type="noConversion"/>
  </si>
  <si>
    <t>Ⅵ-BDA核心</t>
    <phoneticPr fontId="4" type="noConversion"/>
  </si>
  <si>
    <t>Ⅵ-BDA东</t>
    <phoneticPr fontId="4" type="noConversion"/>
  </si>
  <si>
    <t>Ⅶ-石龙开发区</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</si>
  <si>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</si>
  <si>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</si>
  <si>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</si>
  <si>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Ⅶ-林河开发区</t>
    <phoneticPr fontId="4" type="noConversion"/>
  </si>
  <si>
    <t>Ⅶ-空港北区A</t>
    <phoneticPr fontId="4" type="noConversion"/>
  </si>
  <si>
    <r>
      <t>Ⅶ-昌平园北</t>
    </r>
    <r>
      <rPr>
        <sz val="8"/>
        <color indexed="8"/>
        <rFont val="宋体"/>
        <family val="3"/>
        <charset val="134"/>
      </rPr>
      <t>Ⅰ</t>
    </r>
    <phoneticPr fontId="4" type="noConversion"/>
  </si>
  <si>
    <t>Ⅶ-BDA南</t>
    <phoneticPr fontId="4" type="noConversion"/>
  </si>
  <si>
    <t>Ⅷ-昌平园北Ⅱ</t>
    <phoneticPr fontId="4" type="noConversion"/>
  </si>
  <si>
    <t>Ⅷ-昌平园北Ⅲ</t>
    <phoneticPr fontId="4" type="noConversion"/>
  </si>
  <si>
    <t>Ⅷ-昌平园南Ⅰ</t>
    <phoneticPr fontId="4" type="noConversion"/>
  </si>
  <si>
    <t>Ⅷ-昌平园南Ⅱ</t>
    <phoneticPr fontId="4" type="noConversion"/>
  </si>
  <si>
    <t>Ⅷ-小汤山工业园</t>
    <phoneticPr fontId="4" type="noConversion"/>
  </si>
  <si>
    <t>Ⅷ-生物医药基地</t>
    <phoneticPr fontId="4" type="noConversion"/>
  </si>
  <si>
    <t>Ⅸ-房山工业园西</t>
    <phoneticPr fontId="4" type="noConversion"/>
  </si>
  <si>
    <t>Ⅸ-房山工业园东</t>
    <phoneticPr fontId="4" type="noConversion"/>
  </si>
  <si>
    <t>Ⅸ-永乐开发区</t>
    <phoneticPr fontId="4" type="noConversion"/>
  </si>
  <si>
    <t>Ⅸ-采育开发区</t>
    <phoneticPr fontId="4" type="noConversion"/>
  </si>
  <si>
    <t>Ⅸ-雁栖开发区A</t>
    <phoneticPr fontId="4" type="noConversion"/>
  </si>
  <si>
    <t>Ⅸ-雁栖开发区B</t>
    <phoneticPr fontId="4" type="noConversion"/>
  </si>
  <si>
    <t>Ⅸ-雁栖开发区C</t>
    <phoneticPr fontId="4" type="noConversion"/>
  </si>
  <si>
    <t>Ⅸ-兴谷开发区A</t>
    <phoneticPr fontId="4" type="noConversion"/>
  </si>
  <si>
    <t>Ⅸ-兴谷开发区B</t>
    <phoneticPr fontId="4" type="noConversion"/>
  </si>
  <si>
    <t>Ⅸ-马坊工业园</t>
    <phoneticPr fontId="4" type="noConversion"/>
  </si>
  <si>
    <t>Ⅸ-密云开发区</t>
    <phoneticPr fontId="4" type="noConversion"/>
  </si>
  <si>
    <t>Ⅸ-延庆开发区</t>
    <phoneticPr fontId="4" type="noConversion"/>
  </si>
  <si>
    <t>Ⅸ-八达岭开发区</t>
    <phoneticPr fontId="4" type="noConversion"/>
  </si>
  <si>
    <t>北京市级别基准地价表（楼面地价）</t>
    <phoneticPr fontId="135" type="noConversion"/>
  </si>
  <si>
    <t>（一）北京市级别基准地价表</t>
    <phoneticPr fontId="135" type="noConversion"/>
  </si>
  <si>
    <t xml:space="preserve">基准期日：2021年１月１日                        </t>
    <phoneticPr fontId="135" type="noConversion"/>
  </si>
  <si>
    <t>单位：元／平方米</t>
    <phoneticPr fontId="135" type="noConversion"/>
  </si>
  <si>
    <t>公共服务</t>
    <phoneticPr fontId="135" type="noConversion"/>
  </si>
  <si>
    <t>（2）</t>
    <phoneticPr fontId="77" type="noConversion"/>
  </si>
  <si>
    <t>（3）</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</si>
  <si>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4" type="noConversion"/>
  </si>
  <si>
    <r>
      <rPr>
        <sz val="10"/>
        <rFont val="宋体"/>
        <family val="3"/>
        <charset val="134"/>
      </rPr>
      <t>浮动范围</t>
    </r>
    <r>
      <rPr>
        <sz val="10"/>
        <rFont val="Arial"/>
        <family val="2"/>
      </rPr>
      <t>1.00~1.05</t>
    </r>
    <phoneticPr fontId="4" type="noConversion"/>
  </si>
  <si>
    <r>
      <rPr>
        <sz val="10"/>
        <color rgb="FFFF0000"/>
        <rFont val="宋体"/>
        <family val="3"/>
        <charset val="134"/>
      </rPr>
      <t xml:space="preserve">不需调整填 " 1 </t>
    </r>
    <r>
      <rPr>
        <sz val="10"/>
        <rFont val="宋体"/>
        <family val="3"/>
        <charset val="134"/>
      </rPr>
      <t>"</t>
    </r>
    <phoneticPr fontId="4" type="noConversion"/>
  </si>
  <si>
    <t>（4）</t>
    <phoneticPr fontId="77" type="noConversion"/>
  </si>
  <si>
    <r>
      <rPr>
        <sz val="10"/>
        <rFont val="宋体"/>
        <family val="3"/>
        <charset val="134"/>
      </rPr>
      <t>无</t>
    </r>
    <phoneticPr fontId="4"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</si>
  <si>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</si>
  <si>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t>（5）</t>
    <phoneticPr fontId="77" type="noConversion"/>
  </si>
  <si>
    <t>自持修正</t>
    <phoneticPr fontId="4" type="noConversion"/>
  </si>
  <si>
    <t>自持年期修正系数</t>
    <phoneticPr fontId="4" type="noConversion"/>
  </si>
  <si>
    <t>自持年期（n)</t>
    <phoneticPr fontId="4" type="noConversion"/>
  </si>
  <si>
    <t>自持面积</t>
    <phoneticPr fontId="4" type="noConversion"/>
  </si>
  <si>
    <t>自持面积比例</t>
    <phoneticPr fontId="4" type="noConversion"/>
  </si>
  <si>
    <t>Kn</t>
    <phoneticPr fontId="4" type="noConversion"/>
  </si>
  <si>
    <t>全部面积</t>
    <phoneticPr fontId="4" type="noConversion"/>
  </si>
  <si>
    <t>KN</t>
    <phoneticPr fontId="4" type="noConversion"/>
  </si>
  <si>
    <t>（6）</t>
    <phoneticPr fontId="77" type="noConversion"/>
  </si>
  <si>
    <t>中心城区</t>
  </si>
  <si>
    <t>按公示增长率计算</t>
  </si>
  <si>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</si>
  <si>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</si>
  <si>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</si>
  <si>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楼面熟地价=适用的基准地价×用途修正系数×期日修正系数×年期修正系数×（容积率修正系数或楼层修正系数）×因素修正系数</t>
    <phoneticPr fontId="4" type="noConversion"/>
  </si>
  <si>
    <t>楼面熟地价=适用的基准地价×用途修正系数×期日修正系数×年期修正系数×因素修正系数×相应用途地下空间修正系数</t>
    <phoneticPr fontId="77" type="noConversion"/>
  </si>
  <si>
    <t>公共服务</t>
    <phoneticPr fontId="77" type="noConversion"/>
  </si>
  <si>
    <t>不低于</t>
    <phoneticPr fontId="4" type="noConversion"/>
  </si>
  <si>
    <t>不高于</t>
    <phoneticPr fontId="4" type="noConversion"/>
  </si>
  <si>
    <t>lpr</t>
    <phoneticPr fontId="4" type="noConversion"/>
  </si>
  <si>
    <t>加浮动点数</t>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</si>
  <si>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</si>
  <si>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r>
      <t>6</t>
    </r>
    <r>
      <rPr>
        <sz val="10"/>
        <color theme="1"/>
        <rFont val="宋体"/>
        <family val="3"/>
        <charset val="134"/>
      </rPr>
      <t>层及以上</t>
    </r>
    <phoneticPr fontId="4" type="noConversion"/>
  </si>
  <si>
    <t>城市规划及区域土地利用方向</t>
    <phoneticPr fontId="4" type="noConversion"/>
  </si>
  <si>
    <t>城市规划及区域土地利用方向</t>
    <phoneticPr fontId="4" type="noConversion"/>
  </si>
  <si>
    <r>
      <rPr>
        <sz val="10"/>
        <color theme="1"/>
        <rFont val="宋体"/>
        <family val="3"/>
        <charset val="134"/>
      </rPr>
      <t>影响因素</t>
    </r>
    <phoneticPr fontId="4" type="noConversion"/>
  </si>
  <si>
    <t>物业聚集程度</t>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</si>
  <si>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</si>
  <si>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</si>
  <si>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</si>
  <si>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</si>
  <si>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</si>
  <si>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</si>
  <si>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</si>
  <si>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</si>
  <si>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</si>
  <si>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</si>
  <si>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幅度控制</t>
    </r>
    <r>
      <rPr>
        <sz val="10"/>
        <color rgb="FFFF0000"/>
        <rFont val="Arial"/>
        <family val="2"/>
      </rPr>
      <t>(±)</t>
    </r>
    <phoneticPr fontId="4" type="noConversion"/>
  </si>
  <si>
    <r>
      <rPr>
        <sz val="10"/>
        <color indexed="8"/>
        <rFont val="宋体"/>
        <family val="3"/>
        <charset val="134"/>
      </rPr>
      <t>修正系数</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</si>
  <si>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</si>
  <si>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9" tint="-0.249977111117893"/>
        <rFont val="宋体"/>
        <family val="3"/>
        <charset val="134"/>
      </rPr>
      <t>宗地形状？，但对宗地利用影响？</t>
    </r>
    <phoneticPr fontId="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</si>
  <si>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</si>
  <si>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</si>
  <si>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</si>
  <si>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</si>
  <si>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</si>
  <si>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</si>
  <si>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</si>
  <si>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</si>
  <si>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</si>
  <si>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</si>
  <si>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</si>
  <si>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</si>
  <si>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</si>
  <si>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</si>
  <si>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</si>
  <si>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</si>
  <si>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</si>
  <si>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</si>
  <si>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</si>
  <si>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</si>
  <si>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</si>
  <si>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</si>
  <si>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</si>
  <si>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</si>
  <si>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</si>
  <si>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</si>
  <si>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</si>
  <si>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</si>
  <si>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</si>
  <si>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</si>
  <si>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</si>
  <si>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</si>
  <si>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</si>
  <si>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</si>
  <si>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</si>
  <si>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</si>
  <si>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</si>
  <si>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</si>
  <si>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</si>
  <si>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</si>
  <si>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</si>
  <si>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</si>
  <si>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</si>
  <si>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</si>
  <si>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</si>
  <si>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</si>
  <si>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</si>
  <si>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</si>
  <si>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</si>
  <si>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</si>
  <si>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</si>
  <si>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</si>
  <si>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</si>
  <si>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</si>
  <si>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</si>
  <si>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</si>
  <si>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</si>
  <si>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</si>
  <si>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</si>
  <si>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</si>
  <si>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</si>
  <si>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</si>
  <si>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</si>
  <si>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</si>
  <si>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7" type="noConversion"/>
  </si>
  <si>
    <t>承租人权益价值（单套）</t>
    <phoneticPr fontId="4" type="noConversion"/>
  </si>
  <si>
    <t>万元</t>
    <phoneticPr fontId="138" type="noConversion"/>
  </si>
  <si>
    <t>元/平方米</t>
  </si>
  <si>
    <t>2022-2</t>
    <phoneticPr fontId="4" type="noConversion"/>
  </si>
  <si>
    <t>需转化为价格</t>
    <phoneticPr fontId="135" type="noConversion"/>
  </si>
  <si>
    <t>租金</t>
    <phoneticPr fontId="135" type="noConversion"/>
  </si>
  <si>
    <t>直接资本化率</t>
    <phoneticPr fontId="135" type="noConversion"/>
  </si>
  <si>
    <t>需考虑建筑物残值</t>
  </si>
  <si>
    <t>2022-3</t>
    <phoneticPr fontId="135" type="noConversion"/>
  </si>
  <si>
    <t>2022-2</t>
    <phoneticPr fontId="4" type="noConversion"/>
  </si>
  <si>
    <t>2022-1</t>
    <phoneticPr fontId="4" type="noConversion"/>
  </si>
  <si>
    <t>2022-4</t>
    <phoneticPr fontId="4" type="noConversion"/>
  </si>
  <si>
    <t>2022-3</t>
    <phoneticPr fontId="4" type="noConversion"/>
  </si>
  <si>
    <t>2022-3</t>
    <phoneticPr fontId="4" type="noConversion"/>
  </si>
  <si>
    <t>中心城区：城六区，对应北京市地价动态监测结果的国家级样点和市级样点中办公（市区）</t>
    <phoneticPr fontId="143" type="noConversion"/>
  </si>
  <si>
    <r>
      <t>非中心城区：除城六区外其余十一区，对应北京市地价动态监测结果的市级样点，即</t>
    </r>
    <r>
      <rPr>
        <sz val="10"/>
        <rFont val="楷体_GB2312"/>
        <family val="3"/>
        <charset val="134"/>
      </rPr>
      <t>规划新城</t>
    </r>
    <phoneticPr fontId="143" type="noConversion"/>
  </si>
  <si>
    <t>2022-4</t>
    <phoneticPr fontId="4" type="noConversion"/>
  </si>
  <si>
    <t>2023-1</t>
    <phoneticPr fontId="4" type="noConversion"/>
  </si>
  <si>
    <t>2023-3</t>
    <phoneticPr fontId="4" type="noConversion"/>
  </si>
  <si>
    <t>2023-2</t>
    <phoneticPr fontId="4" type="noConversion"/>
  </si>
  <si>
    <t>公示增长率-国家级样点（中心城区）</t>
    <phoneticPr fontId="143" type="noConversion"/>
  </si>
  <si>
    <t>公示增长率-市级样点（非中心城区）</t>
    <phoneticPr fontId="143" type="noConversion"/>
  </si>
  <si>
    <t>2023-3</t>
    <phoneticPr fontId="4" type="noConversion"/>
  </si>
  <si>
    <t>2023-2</t>
    <phoneticPr fontId="4" type="noConversion"/>
  </si>
  <si>
    <t>2024-2</t>
    <phoneticPr fontId="4" type="noConversion"/>
  </si>
  <si>
    <t>2024-1</t>
    <phoneticPr fontId="4" type="noConversion"/>
  </si>
  <si>
    <t>2023-4</t>
    <phoneticPr fontId="4" type="noConversion"/>
  </si>
  <si>
    <t>抵押</t>
  </si>
  <si>
    <t>序号</t>
  </si>
  <si>
    <t>楼栋</t>
  </si>
  <si>
    <t>单元</t>
  </si>
  <si>
    <t>房号</t>
  </si>
  <si>
    <t>封顶时间</t>
  </si>
  <si>
    <t>预测建筑面积</t>
  </si>
  <si>
    <t>北京兴昌达博房地产开发有限公司-车位</t>
    <phoneticPr fontId="248" type="noConversion"/>
  </si>
  <si>
    <t>工程进度</t>
    <phoneticPr fontId="135" type="noConversion"/>
  </si>
  <si>
    <t>类别</t>
  </si>
  <si>
    <t>楼号</t>
  </si>
  <si>
    <t>车位号</t>
  </si>
  <si>
    <t>建筑面积</t>
  </si>
  <si>
    <t>玖瀛府叠拼F1-1-101</t>
  </si>
  <si>
    <t>F1</t>
  </si>
  <si>
    <t>车位</t>
  </si>
  <si>
    <t>地下</t>
  </si>
  <si>
    <t>玖瀛府叠拼F1-1-102</t>
  </si>
  <si>
    <t>玖瀛府叠拼F1-1-301</t>
  </si>
  <si>
    <t>玖瀛府叠拼F1-1-302</t>
  </si>
  <si>
    <t>玖瀛府叠拼F1-1-501</t>
  </si>
  <si>
    <t>玖瀛府叠拼F1-2-101</t>
  </si>
  <si>
    <t>玖瀛府叠拼F1-2-102</t>
  </si>
  <si>
    <t>玖瀛府叠拼F1-2-301</t>
  </si>
  <si>
    <t>玖瀛府叠拼F1-2-302</t>
  </si>
  <si>
    <t>玖瀛府叠拼F2-1-101</t>
  </si>
  <si>
    <t>F2</t>
  </si>
  <si>
    <t>玖瀛府叠拼F2-1-102</t>
  </si>
  <si>
    <t>玖瀛府叠拼F2-1-301</t>
  </si>
  <si>
    <t>玖瀛府叠拼F2-1-302</t>
  </si>
  <si>
    <t>玖瀛府叠拼F2-1-501</t>
  </si>
  <si>
    <t>玖瀛府叠拼F2-2-101</t>
  </si>
  <si>
    <t>玖瀛府叠拼F2-2-102</t>
  </si>
  <si>
    <t>玖瀛府叠拼F2-2-301</t>
  </si>
  <si>
    <t>玖瀛府叠拼F2-2-302</t>
  </si>
  <si>
    <t>玖瀛府叠拼F2-2-501</t>
  </si>
  <si>
    <t>玖瀛府叠拼F2-3-101</t>
  </si>
  <si>
    <t>玖瀛府叠拼F2-3-102</t>
  </si>
  <si>
    <t>玖瀛府叠拼F2-3-301</t>
  </si>
  <si>
    <t>玖瀛府叠拼F2-3-302</t>
  </si>
  <si>
    <t>玖瀛府叠拼F2-3-501</t>
  </si>
  <si>
    <t>玖瀛府叠拼F2-4-101</t>
  </si>
  <si>
    <t>玖瀛府叠拼F2-4-102</t>
  </si>
  <si>
    <t>玖瀛府叠拼F2-4-301</t>
  </si>
  <si>
    <t>玖瀛府叠拼F2-4-302</t>
  </si>
  <si>
    <t>玖瀛府叠拼F2-4-501</t>
  </si>
  <si>
    <t>玖瀛府叠拼F3-1-101</t>
  </si>
  <si>
    <t>F3</t>
  </si>
  <si>
    <t>玖瀛府叠拼F3-1-102</t>
  </si>
  <si>
    <t>玖瀛府叠拼F3-1-301</t>
  </si>
  <si>
    <t>玖瀛府叠拼F3-1-302</t>
  </si>
  <si>
    <t>玖瀛府叠拼F3-1-501</t>
  </si>
  <si>
    <t>玖瀛府叠拼F3-2-101</t>
  </si>
  <si>
    <t>玖瀛府叠拼F3-2-102</t>
  </si>
  <si>
    <t>玖瀛府叠拼F3-2-301</t>
  </si>
  <si>
    <t>玖瀛府叠拼F3-2-302</t>
  </si>
  <si>
    <t>玖瀛府叠拼F3-2-501</t>
  </si>
  <si>
    <t>玖瀛府叠拼F3-3-101</t>
  </si>
  <si>
    <t>玖瀛府叠拼F3-3-102</t>
  </si>
  <si>
    <t>玖瀛府叠拼F3-3-301</t>
  </si>
  <si>
    <t>玖瀛府叠拼F3-3-302</t>
  </si>
  <si>
    <t>玖瀛府叠拼F3-3-501</t>
  </si>
  <si>
    <t>玖瀛府叠拼F3-4-101</t>
  </si>
  <si>
    <t>玖瀛府叠拼F3-4-102</t>
  </si>
  <si>
    <t>玖瀛府叠拼F3-4-301</t>
  </si>
  <si>
    <t>玖瀛府叠拼F3-4-302</t>
  </si>
  <si>
    <t>玖瀛府叠拼F3-4-501</t>
  </si>
  <si>
    <t>玖瀛府叠拼F4-1-102</t>
  </si>
  <si>
    <t>F4</t>
  </si>
  <si>
    <t>玖瀛府叠拼F4-1-301</t>
  </si>
  <si>
    <t>玖瀛府叠拼F4-2-101</t>
  </si>
  <si>
    <t>玖瀛府叠拼F4-2-102</t>
  </si>
  <si>
    <t>玖瀛府叠拼F4-3-101</t>
  </si>
  <si>
    <t>玖瀛府叠拼F4-3-102</t>
  </si>
  <si>
    <t>玖瀛府叠拼F4-3-301</t>
  </si>
  <si>
    <t>玖瀛府叠拼F4-3-302</t>
  </si>
  <si>
    <t>玖瀛府叠拼F4-4-101</t>
  </si>
  <si>
    <t>玖瀛府叠拼F5-1-102</t>
  </si>
  <si>
    <t>F5</t>
  </si>
  <si>
    <t>玖瀛府叠拼F5-2-102</t>
  </si>
  <si>
    <t>玖瀛府叠拼F5-3-101</t>
  </si>
  <si>
    <t>玖瀛府叠拼F5-3-102</t>
  </si>
  <si>
    <t>玖瀛府叠拼F5-4-101</t>
  </si>
  <si>
    <t>玖瀛府叠拼F5-4-302</t>
  </si>
  <si>
    <t>玖瀛府叠拼F6-1-101</t>
  </si>
  <si>
    <t>F6</t>
  </si>
  <si>
    <t>玖瀛府叠拼F6-1-102</t>
  </si>
  <si>
    <t>玖瀛府叠拼F6-1-301</t>
  </si>
  <si>
    <t>玖瀛府叠拼F6-1-302</t>
  </si>
  <si>
    <t>玖瀛府叠拼F6-1-501</t>
  </si>
  <si>
    <t>玖瀛府叠拼F6-2-101</t>
  </si>
  <si>
    <t>玖瀛府叠拼F6-2-301</t>
  </si>
  <si>
    <t>玖瀛府叠拼F6-2-501</t>
  </si>
  <si>
    <t>玖瀛府叠拼F6-3-101</t>
  </si>
  <si>
    <t>玖瀛府叠拼F6-3-102</t>
  </si>
  <si>
    <t>玖瀛府叠拼F6-3-301</t>
  </si>
  <si>
    <t>玖瀛府叠拼F6-3-302</t>
  </si>
  <si>
    <t>玖瀛府叠拼F6-4-101</t>
  </si>
  <si>
    <t>玖瀛府叠拼F6-4-302</t>
  </si>
  <si>
    <t>玖瀛府叠拼F7-1-101</t>
  </si>
  <si>
    <t>F7</t>
  </si>
  <si>
    <t>玖瀛府叠拼F7-1-102</t>
  </si>
  <si>
    <t>玖瀛府叠拼F7-1-301</t>
  </si>
  <si>
    <t>玖瀛府叠拼F7-2-101</t>
  </si>
  <si>
    <t>玖瀛府叠拼F7-2-102</t>
  </si>
  <si>
    <t>玖瀛府叠拼F7-2-301</t>
  </si>
  <si>
    <t>玖瀛府叠拼F7-3-101</t>
  </si>
  <si>
    <t>玖瀛府叠拼F7-3-102</t>
  </si>
  <si>
    <t>玖瀛府叠拼F7-3-301</t>
  </si>
  <si>
    <t>玖瀛府叠拼F7-3-302</t>
  </si>
  <si>
    <t>玖瀛府叠拼F7-4-101</t>
  </si>
  <si>
    <t>玖瀛府叠拼F7-4-102</t>
  </si>
  <si>
    <t>玖瀛府叠拼F7-4-301</t>
  </si>
  <si>
    <t>玖瀛府叠拼F7-4-302</t>
  </si>
  <si>
    <t>玖瀛府叠拼F8-1-101</t>
  </si>
  <si>
    <t>F8</t>
  </si>
  <si>
    <t>玖瀛府叠拼F8-1-102</t>
  </si>
  <si>
    <t>玖瀛府叠拼F8-1-301</t>
  </si>
  <si>
    <t>玖瀛府叠拼F8-1-302</t>
  </si>
  <si>
    <t>玖瀛府叠拼F8-1-501</t>
  </si>
  <si>
    <t>玖瀛府叠拼F8-2-101</t>
  </si>
  <si>
    <t>玖瀛府叠拼F8-2-102</t>
  </si>
  <si>
    <t>玖瀛府叠拼F8-2-301</t>
  </si>
  <si>
    <t>玖瀛府叠拼F8-2-302</t>
  </si>
  <si>
    <t>玖瀛府叠拼F8-2-501</t>
  </si>
  <si>
    <t>玖瀛府叠拼F8-3-101</t>
  </si>
  <si>
    <t>玖瀛府叠拼F8-3-102</t>
  </si>
  <si>
    <t>玖瀛府叠拼F8-3-301</t>
  </si>
  <si>
    <t>玖瀛府叠拼F8-3-302</t>
  </si>
  <si>
    <t>玖瀛府叠拼F8-3-501</t>
  </si>
  <si>
    <t>玖瀛府叠拼F9-2-101</t>
  </si>
  <si>
    <t>F9</t>
  </si>
  <si>
    <t>玖瀛府叠拼F9-2-102</t>
  </si>
  <si>
    <t>玖瀛府叠拼F9-2-301</t>
  </si>
  <si>
    <t>玖瀛府叠拼F9-3-101</t>
  </si>
  <si>
    <t>玖瀛府叠拼F9-3-102</t>
  </si>
  <si>
    <t>玖瀛府叠拼F9-4-101</t>
  </si>
  <si>
    <t>玖瀛府叠拼F9-4-102</t>
  </si>
  <si>
    <t>玖瀛府叠拼F9-4-301</t>
  </si>
  <si>
    <t>玖瀛府叠拼F9-4-302</t>
  </si>
  <si>
    <t>玖瀛府叠拼F10-1-102</t>
  </si>
  <si>
    <t>F10</t>
  </si>
  <si>
    <t>玖瀛府叠拼F10-2-101</t>
  </si>
  <si>
    <t>玖瀛府叠拼F10-2-102</t>
  </si>
  <si>
    <t>玖瀛府叠拼F10-2-301</t>
  </si>
  <si>
    <t>玖瀛府叠拼F10-3-101</t>
  </si>
  <si>
    <t>玖瀛府叠拼F10-3-102</t>
  </si>
  <si>
    <t>玖瀛府叠拼F10-3-301</t>
  </si>
  <si>
    <t>玖瀛府叠拼F10-3-302</t>
  </si>
  <si>
    <t>玖瀛府叠拼F10-4-101</t>
  </si>
  <si>
    <t>玖瀛府叠拼F10-4-102</t>
  </si>
  <si>
    <t>玖瀛府叠拼F10-4-301</t>
  </si>
  <si>
    <t>玖瀛府叠拼F10-4-302</t>
  </si>
  <si>
    <t>玖瀛府叠拼F10-4-501</t>
  </si>
  <si>
    <t>玖瀛府叠拼F11-1-101</t>
  </si>
  <si>
    <t>F11</t>
  </si>
  <si>
    <t>玖瀛府叠拼F11-1-102</t>
  </si>
  <si>
    <t>玖瀛府叠拼F11-1-301</t>
  </si>
  <si>
    <t>玖瀛府叠拼F11-1-302</t>
  </si>
  <si>
    <t>玖瀛府叠拼F11-2-101</t>
  </si>
  <si>
    <t>玖瀛府叠拼F11-2-102</t>
  </si>
  <si>
    <t>玖瀛府叠拼F11-2-301</t>
  </si>
  <si>
    <t>玖瀛府叠拼F11-2-302</t>
  </si>
  <si>
    <t>玖瀛府叠拼F11-3-101</t>
  </si>
  <si>
    <t>玖瀛府叠拼F11-3-102</t>
  </si>
  <si>
    <t>玖瀛府叠拼F11-3-301</t>
  </si>
  <si>
    <t>玖瀛府叠拼F11-3-302</t>
  </si>
  <si>
    <t>玖瀛府叠拼F11-4-101</t>
  </si>
  <si>
    <t>玖瀛府叠拼F11-4-102</t>
  </si>
  <si>
    <t>玖瀛府叠拼F11-4-301</t>
  </si>
  <si>
    <t>玖瀛府叠拼F11-4-302</t>
  </si>
  <si>
    <t>玖瀛府叠拼F12-1-101</t>
  </si>
  <si>
    <t>F12</t>
  </si>
  <si>
    <t>玖瀛府叠拼F12-1-102</t>
  </si>
  <si>
    <t>玖瀛府叠拼F12-1-301</t>
  </si>
  <si>
    <t>玖瀛府叠拼F12-1-302</t>
  </si>
  <si>
    <t>玖瀛府叠拼F12-1-501</t>
  </si>
  <si>
    <t>玖瀛府叠拼F12-2-101</t>
  </si>
  <si>
    <t>玖瀛府叠拼F12-2-102</t>
  </si>
  <si>
    <t>玖瀛府叠拼F12-2-301</t>
  </si>
  <si>
    <t>玖瀛府叠拼F12-2-302</t>
  </si>
  <si>
    <t>玖瀛府叠拼F12-2-501</t>
  </si>
  <si>
    <t>玖瀛府叠拼F12-3-101</t>
  </si>
  <si>
    <t>玖瀛府叠拼F12-3-102</t>
  </si>
  <si>
    <t>玖瀛府叠拼F12-3-301</t>
  </si>
  <si>
    <t>玖瀛府叠拼F12-3-302</t>
  </si>
  <si>
    <t>玖瀛府叠拼F12-3-501</t>
  </si>
  <si>
    <t>玖瀛府叠拼F13-1-101</t>
  </si>
  <si>
    <t>F13</t>
  </si>
  <si>
    <t>玖瀛府叠拼F13-1-102</t>
  </si>
  <si>
    <t>玖瀛府叠拼F13-1-301</t>
  </si>
  <si>
    <t>玖瀛府叠拼F13-2-102</t>
  </si>
  <si>
    <t>玖瀛府叠拼F13-3-102</t>
  </si>
  <si>
    <t>玖瀛府叠拼F13-3-501</t>
  </si>
  <si>
    <t>玖瀛府叠拼F13-4-101</t>
  </si>
  <si>
    <t>玖瀛府叠拼F13-4-102</t>
  </si>
  <si>
    <t>玖瀛府叠拼F13-4-302</t>
  </si>
  <si>
    <t>玖瀛府叠拼F14-1-101</t>
  </si>
  <si>
    <t>F14</t>
  </si>
  <si>
    <t>玖瀛府叠拼F14-1-102</t>
  </si>
  <si>
    <t>玖瀛府叠拼F14-1-301</t>
  </si>
  <si>
    <t>玖瀛府叠拼F14-2-101</t>
  </si>
  <si>
    <t>玖瀛府叠拼F14-2-102</t>
  </si>
  <si>
    <t>玖瀛府叠拼F14-2-302</t>
  </si>
  <si>
    <t>玖瀛府叠拼F14-3-101</t>
  </si>
  <si>
    <t>玖瀛府叠拼F14-3-102</t>
  </si>
  <si>
    <t>玖瀛府叠拼F14-4-101</t>
  </si>
  <si>
    <t>玖瀛府叠拼F14-4-102</t>
  </si>
  <si>
    <t>玖瀛府叠拼F14-4-301</t>
  </si>
  <si>
    <t>玖瀛府叠拼F14-4-302</t>
  </si>
  <si>
    <t>玖瀛府叠拼F15-1-102</t>
  </si>
  <si>
    <t>F15</t>
  </si>
  <si>
    <t>玖瀛府叠拼F15-2-101</t>
  </si>
  <si>
    <t>玖瀛府叠拼F15-2-302</t>
  </si>
  <si>
    <t>玖瀛府叠拼F15-3-101</t>
  </si>
  <si>
    <t>玖瀛府叠拼F15-3-102</t>
  </si>
  <si>
    <t>玖瀛府叠拼F16-1-202</t>
  </si>
  <si>
    <t>F16</t>
  </si>
  <si>
    <t>玖瀛府叠拼F16-2-201</t>
  </si>
  <si>
    <t>玖瀛府叠拼F16-2-202</t>
  </si>
  <si>
    <t>玖瀛府叠拼F16-3-201</t>
  </si>
  <si>
    <t>玖瀛府叠拼F16-3-202</t>
  </si>
  <si>
    <t>玖瀛府叠拼F16-4-201</t>
  </si>
  <si>
    <t>玖瀛府叠拼F17-1-101</t>
  </si>
  <si>
    <t>F17</t>
  </si>
  <si>
    <t>玖瀛府叠拼F17-1-201</t>
  </si>
  <si>
    <t>玖瀛府叠拼F17-1-202</t>
  </si>
  <si>
    <t>玖瀛府叠拼F17-2-101</t>
  </si>
  <si>
    <t>玖瀛府叠拼F17-2-201</t>
  </si>
  <si>
    <t>玖瀛府叠拼F17-2-202</t>
  </si>
  <si>
    <t>玖瀛府叠拼F17-3-101</t>
  </si>
  <si>
    <t>玖瀛府叠拼F17-3-201</t>
  </si>
  <si>
    <t>玖瀛府叠拼F18-1-101</t>
  </si>
  <si>
    <t>F18</t>
  </si>
  <si>
    <t>玖瀛府叠拼F18-1-201</t>
  </si>
  <si>
    <t>玖瀛府叠拼F18-1-202</t>
  </si>
  <si>
    <t>玖瀛府叠拼F18-2-101</t>
  </si>
  <si>
    <t>玖瀛府叠拼F18-2-201</t>
  </si>
  <si>
    <t>玖瀛府叠拼F18-2-202</t>
  </si>
  <si>
    <t>玖瀛府叠拼F18-3-101</t>
  </si>
  <si>
    <t>玖瀛府叠拼F18-3-201</t>
  </si>
  <si>
    <t>玖瀛府叠拼F18-3-202</t>
  </si>
  <si>
    <t>玖瀛府叠拼F19-1-101</t>
  </si>
  <si>
    <t>F19</t>
  </si>
  <si>
    <t>玖瀛府叠拼F19-1-201</t>
  </si>
  <si>
    <t>玖瀛府叠拼F19-1-202</t>
  </si>
  <si>
    <t>玖瀛府叠拼F19-2-101</t>
  </si>
  <si>
    <t>玖瀛府叠拼F19-2-201</t>
  </si>
  <si>
    <t>玖瀛府叠拼F19-2-202</t>
  </si>
  <si>
    <t>玖瀛府叠拼F20-1-101</t>
  </si>
  <si>
    <t>F20</t>
  </si>
  <si>
    <t>玖瀛府叠拼F20-1-201</t>
  </si>
  <si>
    <t>玖瀛府叠拼F20-1-202</t>
  </si>
  <si>
    <t>玖瀛府叠拼F20-2-101</t>
  </si>
  <si>
    <t>玖瀛府叠拼F20-2-201</t>
  </si>
  <si>
    <t>玖瀛府叠拼F20-2-202</t>
  </si>
  <si>
    <t>玖瀛府叠拼F21-1-201</t>
  </si>
  <si>
    <t>F21</t>
  </si>
  <si>
    <t>玖瀛府叠拼F21-1-202</t>
  </si>
  <si>
    <t>玖瀛府叠拼F21-2-201</t>
  </si>
  <si>
    <t>玖瀛府叠拼F21-2-202</t>
  </si>
  <si>
    <t>玖瀛府叠拼F21-3-201</t>
  </si>
  <si>
    <t>玖瀛府叠拼F21-3-202</t>
  </si>
  <si>
    <t>玖瀛府叠拼F21-4-201</t>
  </si>
  <si>
    <t>玖瀛府叠拼F21-4-202</t>
  </si>
  <si>
    <t>玖瀛府叠拼F22-1-101</t>
  </si>
  <si>
    <t>F22</t>
  </si>
  <si>
    <t>玖瀛府叠拼F22-1-201</t>
  </si>
  <si>
    <t>玖瀛府叠拼F22-1-202</t>
  </si>
  <si>
    <t>玖瀛府叠拼F22-2-201</t>
  </si>
  <si>
    <t>玖瀛府叠拼F22-2-202</t>
  </si>
  <si>
    <t>玖瀛府叠拼F23-1-101</t>
  </si>
  <si>
    <t>F23</t>
  </si>
  <si>
    <t>玖瀛府叠拼F23-1-201</t>
  </si>
  <si>
    <t>玖瀛府叠拼F23-1-202</t>
  </si>
  <si>
    <t>玖瀛府叠拼F23-2-101</t>
  </si>
  <si>
    <t>玖瀛府叠拼F23-2-201</t>
  </si>
  <si>
    <t>玖瀛府叠拼F23-2-202</t>
  </si>
  <si>
    <t>玖瀛府叠拼F23-3-101</t>
  </si>
  <si>
    <t>玖瀛府叠拼F23-3-201</t>
  </si>
  <si>
    <t>玖瀛府叠拼F23-3-202</t>
  </si>
  <si>
    <t>玖瀛府叠拼F23-4-101</t>
  </si>
  <si>
    <t>玖瀛府叠拼F23-4-201</t>
  </si>
  <si>
    <t>玖瀛府叠拼F23-4-202</t>
  </si>
  <si>
    <t>玖瀛府叠拼F24-1-101</t>
  </si>
  <si>
    <t>F24</t>
  </si>
  <si>
    <t>玖瀛府叠拼F24-1-201</t>
  </si>
  <si>
    <t>玖瀛府叠拼F24-1-202</t>
  </si>
  <si>
    <t>玖瀛府叠拼F24-2-101</t>
  </si>
  <si>
    <t>玖瀛府叠拼F24-2-201</t>
  </si>
  <si>
    <t>玖瀛府叠拼F24-2-202</t>
  </si>
  <si>
    <t>玖瀛府叠拼F24-3-101</t>
  </si>
  <si>
    <t>玖瀛府叠拼F24-3-201</t>
  </si>
  <si>
    <t>玖瀛府叠拼F24-3-202</t>
  </si>
  <si>
    <t>玖瀛府叠拼F25-1-201</t>
  </si>
  <si>
    <t>F25</t>
  </si>
  <si>
    <t>玖瀛府叠拼F25-1-202</t>
  </si>
  <si>
    <t>玖瀛府叠拼F25-2-101</t>
  </si>
  <si>
    <t>玖瀛府叠拼F25-2-201</t>
  </si>
  <si>
    <t>玖瀛府叠拼F25-2-202</t>
  </si>
  <si>
    <t>玖瀛府叠拼F25-3-201</t>
  </si>
  <si>
    <t>玖瀛府叠拼F25-3-202</t>
  </si>
  <si>
    <t>玖瀛府叠拼F26-1-201</t>
  </si>
  <si>
    <t>F26</t>
  </si>
  <si>
    <t>玖瀛府叠拼F26-1-202</t>
  </si>
  <si>
    <t>玖瀛府叠拼F26-2-101</t>
  </si>
  <si>
    <t>玖瀛府叠拼F26-2-201</t>
  </si>
  <si>
    <t>玖瀛府叠拼F26-2-202</t>
  </si>
  <si>
    <t>玖瀛府叠拼F26-3-101</t>
  </si>
  <si>
    <t>玖瀛府叠拼F26-3-201</t>
  </si>
  <si>
    <t>玖瀛府叠拼F26-3-202</t>
  </si>
  <si>
    <t>玖瀛府叠拼F26-4-201</t>
  </si>
  <si>
    <t>玖瀛府叠拼F26-4-202</t>
  </si>
  <si>
    <t>玖瀛府叠拼F27-1-101</t>
  </si>
  <si>
    <t>F27</t>
  </si>
  <si>
    <t>玖瀛府叠拼F27-1-201</t>
  </si>
  <si>
    <t>玖瀛府叠拼F27-1-202</t>
  </si>
  <si>
    <t>玖瀛府叠拼F27-2-201</t>
  </si>
  <si>
    <t>玖瀛府叠拼F27-2-202</t>
  </si>
  <si>
    <t>玖瀛府叠拼F27-3-101</t>
  </si>
  <si>
    <t>玖瀛府叠拼F27-3-201</t>
  </si>
  <si>
    <t>玖瀛府叠拼F27-3-202</t>
  </si>
  <si>
    <t>玖瀛府叠拼F28-1-201</t>
  </si>
  <si>
    <t>F28</t>
  </si>
  <si>
    <t>玖瀛府叠拼F28-1-202</t>
  </si>
  <si>
    <t>玖瀛府叠拼F28-2-101</t>
  </si>
  <si>
    <t>玖瀛府叠拼F28-2-201</t>
  </si>
  <si>
    <t>玖瀛府叠拼F28-2-202</t>
  </si>
  <si>
    <t>玖瀛府叠拼F28-3-201</t>
  </si>
  <si>
    <t>玖瀛府叠拼F28-3-202</t>
  </si>
  <si>
    <t>玖瀛府联排L1---102</t>
  </si>
  <si>
    <t>L1</t>
  </si>
  <si>
    <t>玖瀛府联排L1---104</t>
  </si>
  <si>
    <t>玖瀛府联排L1---105</t>
  </si>
  <si>
    <t>玖瀛府联排L1---106</t>
  </si>
  <si>
    <t>玖瀛府联排L1---107</t>
  </si>
  <si>
    <t>玖瀛府联排L1---108</t>
  </si>
  <si>
    <t>玖瀛府联排L1--102</t>
  </si>
  <si>
    <t>玖瀛府联排L1--104</t>
  </si>
  <si>
    <t>玖瀛府联排L1--105</t>
  </si>
  <si>
    <t>玖瀛府联排L1--106</t>
  </si>
  <si>
    <t>玖瀛府联排L1--107</t>
  </si>
  <si>
    <t>玖瀛府联排L1--108</t>
  </si>
  <si>
    <t>玖瀛府联排L2---101</t>
  </si>
  <si>
    <t>L2</t>
  </si>
  <si>
    <t>玖瀛府联排L2---102</t>
  </si>
  <si>
    <t>玖瀛府联排L2---103</t>
  </si>
  <si>
    <t>玖瀛府联排L2---104</t>
  </si>
  <si>
    <t>玖瀛府联排L2---105</t>
  </si>
  <si>
    <t>玖瀛府联排L2---106</t>
  </si>
  <si>
    <t>玖瀛府联排L2---107</t>
  </si>
  <si>
    <t>玖瀛府联排L2--101</t>
  </si>
  <si>
    <t>玖瀛府联排L2--102</t>
  </si>
  <si>
    <t>玖瀛府联排L2--103</t>
  </si>
  <si>
    <t>玖瀛府联排L2--104</t>
  </si>
  <si>
    <t>玖瀛府联排L2--105</t>
  </si>
  <si>
    <t>玖瀛府联排L2--106</t>
  </si>
  <si>
    <t>玖瀛府联排L2--107</t>
  </si>
  <si>
    <t>玖瀛府联排L3---102</t>
  </si>
  <si>
    <t>L3</t>
  </si>
  <si>
    <t>玖瀛府联排L3---103</t>
  </si>
  <si>
    <t>玖瀛府联排L3---104</t>
  </si>
  <si>
    <t>玖瀛府联排L3---105</t>
  </si>
  <si>
    <t>玖瀛府联排L3---106</t>
  </si>
  <si>
    <t>玖瀛府联排L3--102</t>
  </si>
  <si>
    <t>玖瀛府联排L3--103</t>
  </si>
  <si>
    <t>玖瀛府联排L3--104</t>
  </si>
  <si>
    <t>玖瀛府联排L3--105</t>
  </si>
  <si>
    <t>玖瀛府联排L3--106</t>
  </si>
  <si>
    <t>玖瀛府联排L4---101</t>
  </si>
  <si>
    <t>L4</t>
  </si>
  <si>
    <t>玖瀛府联排L4---102</t>
  </si>
  <si>
    <t>玖瀛府联排L4---104</t>
  </si>
  <si>
    <t>玖瀛府联排L4---105</t>
  </si>
  <si>
    <t>玖瀛府联排L4---106</t>
  </si>
  <si>
    <t>玖瀛府联排L4---107</t>
  </si>
  <si>
    <t>玖瀛府联排L4--101</t>
  </si>
  <si>
    <t>玖瀛府联排L4--102</t>
  </si>
  <si>
    <t>玖瀛府联排L4--104</t>
  </si>
  <si>
    <t>玖瀛府联排L4--105</t>
  </si>
  <si>
    <t>玖瀛府联排L4--106</t>
  </si>
  <si>
    <t>玖瀛府联排L4--107</t>
  </si>
  <si>
    <t>玖瀛府联排L5---101</t>
  </si>
  <si>
    <t>L5</t>
  </si>
  <si>
    <t>玖瀛府联排L5---102</t>
  </si>
  <si>
    <t>玖瀛府联排L5---103</t>
  </si>
  <si>
    <t>玖瀛府联排L5--101</t>
  </si>
  <si>
    <t>玖瀛府联排L5--102</t>
  </si>
  <si>
    <t>玖瀛府联排L5--103</t>
  </si>
  <si>
    <t>玖瀛府合院E1-1--101</t>
  </si>
  <si>
    <t>E1</t>
  </si>
  <si>
    <t>玖瀛府合院E1-1-101</t>
  </si>
  <si>
    <t>玖瀛府合院E1-2--101</t>
  </si>
  <si>
    <t>玖瀛府合院E1-2--102</t>
  </si>
  <si>
    <t>玖瀛府合院E1-2-101</t>
  </si>
  <si>
    <t>玖瀛府合院E1-2-102</t>
  </si>
  <si>
    <t>玖瀛府合院E2-1--101</t>
  </si>
  <si>
    <t>E2</t>
  </si>
  <si>
    <t>玖瀛府合院E2-1--102</t>
  </si>
  <si>
    <t>玖瀛府合院E2-1-101</t>
  </si>
  <si>
    <t>玖瀛府合院E2-1-102</t>
  </si>
  <si>
    <t>玖瀛府合院E2-2--101</t>
  </si>
  <si>
    <t>玖瀛府合院E2-2--102</t>
  </si>
  <si>
    <t>玖瀛府合院E2-2-101</t>
  </si>
  <si>
    <t>玖瀛府合院E2-2-102</t>
  </si>
  <si>
    <t>玖瀛府合院E2-3--101</t>
  </si>
  <si>
    <t>玖瀛府合院E2-3--102</t>
  </si>
  <si>
    <t>玖瀛府合院E2-3-101</t>
  </si>
  <si>
    <t>玖瀛府合院E2-3-102</t>
  </si>
  <si>
    <t>玖瀛府合院E3-1--101</t>
  </si>
  <si>
    <t>E3</t>
  </si>
  <si>
    <t>玖瀛府合院E3-1--102</t>
  </si>
  <si>
    <t>玖瀛府合院E3-1-101</t>
  </si>
  <si>
    <t>玖瀛府合院E3-1-102</t>
  </si>
  <si>
    <t>玖瀛府合院E3-2--101</t>
  </si>
  <si>
    <t>玖瀛府合院E3-2--102</t>
  </si>
  <si>
    <t>玖瀛府合院E3-2-101</t>
  </si>
  <si>
    <t>玖瀛府合院E3-2-102</t>
  </si>
  <si>
    <t>玖瀛府合院E3-3--101</t>
  </si>
  <si>
    <t>玖瀛府合院E3-3--102</t>
  </si>
  <si>
    <t>玖瀛府合院E3-3-101</t>
  </si>
  <si>
    <t>玖瀛府合院E3-3-102</t>
  </si>
  <si>
    <t>玖瀛府合院E4-1--101</t>
  </si>
  <si>
    <t>E4</t>
  </si>
  <si>
    <t>玖瀛府合院E4-1--102</t>
  </si>
  <si>
    <t>玖瀛府合院E4-1-101</t>
  </si>
  <si>
    <t>玖瀛府合院E4-1-102</t>
  </si>
  <si>
    <t>玖瀛府合院E4-2--101</t>
  </si>
  <si>
    <t>玖瀛府合院E4-2--102</t>
  </si>
  <si>
    <t>玖瀛府合院E4-2-101</t>
  </si>
  <si>
    <t>玖瀛府合院E4-2-102</t>
  </si>
  <si>
    <t>玖瀛府合院E4-3--101</t>
  </si>
  <si>
    <t>玖瀛府合院E4-3--102</t>
  </si>
  <si>
    <t>玖瀛府合院E4-3-101</t>
  </si>
  <si>
    <t>玖瀛府合院E4-3-102</t>
  </si>
  <si>
    <t>玖瀛府合院E5-1--101</t>
  </si>
  <si>
    <t>E5</t>
  </si>
  <si>
    <t>玖瀛府合院E5-1--102</t>
  </si>
  <si>
    <t>玖瀛府合院E5-1-101</t>
  </si>
  <si>
    <t>玖瀛府合院E5-1-102</t>
  </si>
  <si>
    <t>玖瀛府合院E5-2--101</t>
  </si>
  <si>
    <t>玖瀛府合院E5-2--102</t>
  </si>
  <si>
    <t>玖瀛府合院E5-2-101</t>
  </si>
  <si>
    <t>玖瀛府合院E5-2-102</t>
  </si>
  <si>
    <t>玖瀛府合院E6-1-101</t>
  </si>
  <si>
    <t>E6</t>
  </si>
  <si>
    <t>玖瀛府合院E6-1-102</t>
  </si>
  <si>
    <t>玖瀛府合院E6-2-101</t>
  </si>
  <si>
    <t>玖瀛府合院E6-2-102</t>
  </si>
  <si>
    <t>玖瀛府合院E7-1-101</t>
  </si>
  <si>
    <t>E7</t>
  </si>
  <si>
    <t>玖瀛府合院E7-1-102</t>
  </si>
  <si>
    <t>玖瀛府合院E7-2-101</t>
  </si>
  <si>
    <t>玖瀛府合院E7-2-102</t>
  </si>
  <si>
    <t>玖瀛府合院E8-1-101</t>
  </si>
  <si>
    <t>E8</t>
  </si>
  <si>
    <t>玖瀛府合院E8-1-102</t>
  </si>
  <si>
    <t>玖瀛府合院E8-2-101</t>
  </si>
  <si>
    <t>玖瀛府合院E8-2-102</t>
  </si>
  <si>
    <t>玖瀛府合院E8-3-101</t>
  </si>
  <si>
    <t>玖瀛府合院E9-1-101</t>
  </si>
  <si>
    <t>E9</t>
  </si>
  <si>
    <t>玖瀛府合院E9-2-101</t>
  </si>
  <si>
    <t>玖瀛府合院E9-2-102</t>
  </si>
  <si>
    <t>玖瀛府合院E9-3-101</t>
  </si>
  <si>
    <t>玖瀛府合院E9-3-102</t>
  </si>
  <si>
    <t>玖瀛府合院E10-1-101</t>
  </si>
  <si>
    <t>E10</t>
  </si>
  <si>
    <t>玖瀛府合院E10-1-102</t>
  </si>
  <si>
    <t>玖瀛府合院E10-2-101</t>
  </si>
  <si>
    <t>玖瀛府合院E10-2-102</t>
  </si>
  <si>
    <t>玖瀛府合院E11-1-101</t>
  </si>
  <si>
    <t>E11</t>
  </si>
  <si>
    <t>玖瀛府合院E11-1-102</t>
  </si>
  <si>
    <t>玖瀛府合院E11-2-101</t>
  </si>
  <si>
    <t>玖瀛府合院E11-2-102</t>
  </si>
  <si>
    <t>玖瀛府合院E12-1-101</t>
  </si>
  <si>
    <t>E12</t>
  </si>
  <si>
    <t>玖瀛府合院E12-1-102</t>
  </si>
  <si>
    <t>玖瀛府合院E12-2-101</t>
  </si>
  <si>
    <t>玖瀛府合院E13-1--101</t>
  </si>
  <si>
    <t>E13</t>
  </si>
  <si>
    <t>玖瀛府合院E13-1--102</t>
  </si>
  <si>
    <t>玖瀛府合院E13-1-101</t>
  </si>
  <si>
    <t>玖瀛府合院E13-1-102</t>
  </si>
  <si>
    <t>玖瀛府合院E13-2--101</t>
  </si>
  <si>
    <t>玖瀛府合院E13-2-101</t>
  </si>
  <si>
    <t>玖瀛府合院E13-3--101</t>
  </si>
  <si>
    <t>玖瀛府合院E13-3--102</t>
  </si>
  <si>
    <t>玖瀛府合院E13-3-101</t>
  </si>
  <si>
    <t>玖瀛府合院E13-3-102</t>
  </si>
  <si>
    <t>玖瀛府合院E14-1--101</t>
  </si>
  <si>
    <t>E14</t>
  </si>
  <si>
    <t>玖瀛府合院E14-1--102</t>
  </si>
  <si>
    <t>玖瀛府合院E14-1-101</t>
  </si>
  <si>
    <t>玖瀛府合院E14-1-102</t>
  </si>
  <si>
    <t>玖瀛府合院E14-2--101</t>
  </si>
  <si>
    <t>玖瀛府合院E14-2--102</t>
  </si>
  <si>
    <t>玖瀛府合院E14-2-101</t>
  </si>
  <si>
    <t>玖瀛府合院E14-2-102</t>
  </si>
  <si>
    <t>玖瀛府合院E14-3--101</t>
  </si>
  <si>
    <t>玖瀛府合院E14-3--102</t>
  </si>
  <si>
    <t>玖瀛府合院E14-3-101</t>
  </si>
  <si>
    <t>玖瀛府合院E14-3-102</t>
  </si>
  <si>
    <t>玖瀛府合院E15-1--101</t>
  </si>
  <si>
    <t>E15</t>
  </si>
  <si>
    <t>玖瀛府合院E15-1--102</t>
  </si>
  <si>
    <t>玖瀛府合院E15-1-101</t>
  </si>
  <si>
    <t>玖瀛府合院E15-1-102</t>
  </si>
  <si>
    <t>玖瀛府合院E15-2--101</t>
  </si>
  <si>
    <t>玖瀛府合院E15-2--102</t>
  </si>
  <si>
    <t>玖瀛府合院E15-2-101</t>
  </si>
  <si>
    <t>玖瀛府合院E15-2-102</t>
  </si>
  <si>
    <t>玖瀛府合院E15-3--101</t>
  </si>
  <si>
    <t>玖瀛府合院E15-3--102</t>
  </si>
  <si>
    <t>玖瀛府合院E15-3-101</t>
  </si>
  <si>
    <t>玖瀛府合院E15-3-102</t>
  </si>
  <si>
    <t>玖瀛府合院E16-1--101</t>
  </si>
  <si>
    <t>E16</t>
  </si>
  <si>
    <t>玖瀛府合院E16-1--102</t>
  </si>
  <si>
    <t>玖瀛府合院E16-1-101</t>
  </si>
  <si>
    <t>玖瀛府合院E16-1-102</t>
  </si>
  <si>
    <t>玖瀛府合院E16-2--101</t>
  </si>
  <si>
    <t>玖瀛府合院E16-2--102</t>
  </si>
  <si>
    <t>玖瀛府合院E16-2-101</t>
  </si>
  <si>
    <t>玖瀛府合院E16-2-102</t>
  </si>
  <si>
    <t>玖瀛府合院E16-3--101</t>
  </si>
  <si>
    <t>玖瀛府合院E16-3--102</t>
  </si>
  <si>
    <t>玖瀛府合院E16-3-101</t>
  </si>
  <si>
    <t>玖瀛府合院E16-3-102</t>
  </si>
  <si>
    <t>玖瀛府合院E17-1--101</t>
  </si>
  <si>
    <t>E17</t>
  </si>
  <si>
    <t>玖瀛府合院E17-1--102</t>
  </si>
  <si>
    <t>玖瀛府合院E17-1-101</t>
  </si>
  <si>
    <t>玖瀛府合院E17-1-102</t>
  </si>
  <si>
    <t>玖瀛府合院E17-2--101</t>
  </si>
  <si>
    <t>玖瀛府合院E17-2--102</t>
  </si>
  <si>
    <t>玖瀛府合院E17-2-101</t>
  </si>
  <si>
    <t>玖瀛府合院E17-2-102</t>
  </si>
  <si>
    <t>玖瀛府合院E18-1-101</t>
  </si>
  <si>
    <t>E18</t>
  </si>
  <si>
    <t>玖瀛府合院E18-1-102</t>
  </si>
  <si>
    <t>建筑面积</t>
    <phoneticPr fontId="135" type="noConversion"/>
  </si>
  <si>
    <t>套数</t>
    <phoneticPr fontId="135" type="noConversion"/>
  </si>
  <si>
    <t>叠拼</t>
    <phoneticPr fontId="135" type="noConversion"/>
  </si>
  <si>
    <t>联排</t>
    <phoneticPr fontId="135" type="noConversion"/>
  </si>
  <si>
    <t>地下仓库</t>
    <phoneticPr fontId="135" type="noConversion"/>
  </si>
  <si>
    <t>合院</t>
    <phoneticPr fontId="135" type="noConversion"/>
  </si>
  <si>
    <t>地下车库</t>
    <phoneticPr fontId="135" type="noConversion"/>
  </si>
  <si>
    <t>合计</t>
    <phoneticPr fontId="135" type="noConversion"/>
  </si>
  <si>
    <t>本项目售价-中指</t>
    <phoneticPr fontId="135" type="noConversion"/>
  </si>
  <si>
    <t>别墅</t>
    <phoneticPr fontId="135" type="noConversion"/>
  </si>
  <si>
    <t>普通住宅</t>
    <phoneticPr fontId="135" type="noConversion"/>
  </si>
  <si>
    <t>仓储</t>
    <phoneticPr fontId="135" type="noConversion"/>
  </si>
  <si>
    <r>
      <t>1</t>
    </r>
    <r>
      <rPr>
        <sz val="11"/>
        <color theme="1"/>
        <rFont val="宋体"/>
        <family val="3"/>
        <charset val="134"/>
        <scheme val="minor"/>
      </rPr>
      <t>000元/㎡</t>
    </r>
    <phoneticPr fontId="135" type="noConversion"/>
  </si>
  <si>
    <t>合计</t>
  </si>
  <si>
    <t>车库</t>
    <phoneticPr fontId="135" type="noConversion"/>
  </si>
  <si>
    <t>5万/个</t>
    <phoneticPr fontId="135" type="noConversion"/>
  </si>
  <si>
    <t>回迁房</t>
    <phoneticPr fontId="135" type="noConversion"/>
  </si>
  <si>
    <t>企业介绍</t>
    <phoneticPr fontId="135" type="noConversion"/>
  </si>
  <si>
    <r>
      <t>45500元</t>
    </r>
    <r>
      <rPr>
        <sz val="11"/>
        <color theme="1"/>
        <rFont val="宋体"/>
        <family val="3"/>
        <charset val="134"/>
        <scheme val="minor"/>
      </rPr>
      <t>/</t>
    </r>
    <r>
      <rPr>
        <sz val="11"/>
        <color theme="1"/>
        <rFont val="宋体"/>
        <family val="3"/>
        <charset val="134"/>
        <scheme val="minor"/>
      </rPr>
      <t>㎡</t>
    </r>
    <phoneticPr fontId="135" type="noConversion"/>
  </si>
  <si>
    <t>57000元/㎡</t>
    <phoneticPr fontId="135" type="noConversion"/>
  </si>
  <si>
    <t>45000元/㎡</t>
    <phoneticPr fontId="135" type="noConversion"/>
  </si>
  <si>
    <t>车位</t>
    <phoneticPr fontId="135" type="noConversion"/>
  </si>
  <si>
    <t>规模</t>
    <phoneticPr fontId="135" type="noConversion"/>
  </si>
  <si>
    <t>容积率</t>
    <phoneticPr fontId="135" type="noConversion"/>
  </si>
  <si>
    <t>装修</t>
    <phoneticPr fontId="135" type="noConversion"/>
  </si>
  <si>
    <t>类型</t>
    <phoneticPr fontId="135" type="noConversion"/>
  </si>
  <si>
    <t>昌平泰禾拾景园</t>
    <phoneticPr fontId="135" type="noConversion"/>
  </si>
  <si>
    <t>招商都会中心</t>
    <phoneticPr fontId="135" type="noConversion"/>
  </si>
  <si>
    <t>金隅上城郡</t>
    <phoneticPr fontId="135" type="noConversion"/>
  </si>
  <si>
    <t>毛坯</t>
    <phoneticPr fontId="135" type="noConversion"/>
  </si>
  <si>
    <t>楼号</t>
    <phoneticPr fontId="135" type="noConversion"/>
  </si>
  <si>
    <t>合院</t>
    <phoneticPr fontId="135" type="noConversion"/>
  </si>
  <si>
    <t>叠拼</t>
    <phoneticPr fontId="135" type="noConversion"/>
  </si>
  <si>
    <t>联排</t>
    <phoneticPr fontId="135" type="noConversion"/>
  </si>
  <si>
    <t>地下仓储</t>
    <phoneticPr fontId="135" type="noConversion"/>
  </si>
  <si>
    <t>地下车库</t>
    <phoneticPr fontId="135" type="noConversion"/>
  </si>
  <si>
    <t>设备</t>
    <phoneticPr fontId="135" type="noConversion"/>
  </si>
  <si>
    <t>人防</t>
    <phoneticPr fontId="135" type="noConversion"/>
  </si>
  <si>
    <t>合计</t>
    <phoneticPr fontId="135" type="noConversion"/>
  </si>
  <si>
    <t>楼层</t>
    <phoneticPr fontId="135" type="noConversion"/>
  </si>
  <si>
    <t>住宅</t>
    <phoneticPr fontId="135" type="noConversion"/>
  </si>
  <si>
    <r>
      <t>E</t>
    </r>
    <r>
      <rPr>
        <sz val="11"/>
        <color theme="1"/>
        <rFont val="宋体"/>
        <family val="3"/>
        <charset val="134"/>
        <scheme val="minor"/>
      </rPr>
      <t>1</t>
    </r>
    <phoneticPr fontId="135" type="noConversion"/>
  </si>
  <si>
    <r>
      <t>E</t>
    </r>
    <r>
      <rPr>
        <sz val="11"/>
        <color theme="1"/>
        <rFont val="宋体"/>
        <family val="3"/>
        <charset val="134"/>
        <scheme val="minor"/>
      </rPr>
      <t>2</t>
    </r>
    <phoneticPr fontId="135" type="noConversion"/>
  </si>
  <si>
    <r>
      <t>E</t>
    </r>
    <r>
      <rPr>
        <sz val="11"/>
        <color theme="1"/>
        <rFont val="宋体"/>
        <family val="3"/>
        <charset val="134"/>
        <scheme val="minor"/>
      </rPr>
      <t>3</t>
    </r>
    <r>
      <rPr>
        <sz val="11"/>
        <color theme="1"/>
        <rFont val="宋体"/>
        <family val="2"/>
        <charset val="134"/>
        <scheme val="minor"/>
      </rPr>
      <t/>
    </r>
  </si>
  <si>
    <r>
      <t>E</t>
    </r>
    <r>
      <rPr>
        <sz val="11"/>
        <color theme="1"/>
        <rFont val="宋体"/>
        <family val="3"/>
        <charset val="134"/>
        <scheme val="minor"/>
      </rPr>
      <t>4</t>
    </r>
    <r>
      <rPr>
        <sz val="11"/>
        <color theme="1"/>
        <rFont val="宋体"/>
        <family val="2"/>
        <charset val="134"/>
        <scheme val="minor"/>
      </rPr>
      <t/>
    </r>
  </si>
  <si>
    <r>
      <t>E</t>
    </r>
    <r>
      <rPr>
        <sz val="11"/>
        <color theme="1"/>
        <rFont val="宋体"/>
        <family val="3"/>
        <charset val="134"/>
        <scheme val="minor"/>
      </rPr>
      <t>5</t>
    </r>
    <r>
      <rPr>
        <sz val="11"/>
        <color theme="1"/>
        <rFont val="宋体"/>
        <family val="2"/>
        <charset val="134"/>
        <scheme val="minor"/>
      </rPr>
      <t/>
    </r>
  </si>
  <si>
    <r>
      <t>E</t>
    </r>
    <r>
      <rPr>
        <sz val="11"/>
        <color theme="1"/>
        <rFont val="宋体"/>
        <family val="3"/>
        <charset val="134"/>
        <scheme val="minor"/>
      </rPr>
      <t>6</t>
    </r>
    <r>
      <rPr>
        <sz val="11"/>
        <color theme="1"/>
        <rFont val="宋体"/>
        <family val="2"/>
        <charset val="134"/>
        <scheme val="minor"/>
      </rPr>
      <t/>
    </r>
  </si>
  <si>
    <r>
      <t>E</t>
    </r>
    <r>
      <rPr>
        <sz val="11"/>
        <color theme="1"/>
        <rFont val="宋体"/>
        <family val="3"/>
        <charset val="134"/>
        <scheme val="minor"/>
      </rPr>
      <t>7</t>
    </r>
    <r>
      <rPr>
        <sz val="11"/>
        <color theme="1"/>
        <rFont val="宋体"/>
        <family val="2"/>
        <charset val="134"/>
        <scheme val="minor"/>
      </rPr>
      <t/>
    </r>
  </si>
  <si>
    <r>
      <t>E</t>
    </r>
    <r>
      <rPr>
        <sz val="11"/>
        <color theme="1"/>
        <rFont val="宋体"/>
        <family val="3"/>
        <charset val="134"/>
        <scheme val="minor"/>
      </rPr>
      <t>8</t>
    </r>
    <r>
      <rPr>
        <sz val="11"/>
        <color theme="1"/>
        <rFont val="宋体"/>
        <family val="2"/>
        <charset val="134"/>
        <scheme val="minor"/>
      </rPr>
      <t/>
    </r>
  </si>
  <si>
    <r>
      <t>E</t>
    </r>
    <r>
      <rPr>
        <sz val="11"/>
        <color theme="1"/>
        <rFont val="宋体"/>
        <family val="3"/>
        <charset val="134"/>
        <scheme val="minor"/>
      </rPr>
      <t>9</t>
    </r>
    <r>
      <rPr>
        <sz val="11"/>
        <color theme="1"/>
        <rFont val="宋体"/>
        <family val="2"/>
        <charset val="134"/>
        <scheme val="minor"/>
      </rPr>
      <t/>
    </r>
  </si>
  <si>
    <r>
      <t>E</t>
    </r>
    <r>
      <rPr>
        <sz val="11"/>
        <color theme="1"/>
        <rFont val="宋体"/>
        <family val="3"/>
        <charset val="134"/>
        <scheme val="minor"/>
      </rPr>
      <t>10</t>
    </r>
    <r>
      <rPr>
        <sz val="11"/>
        <color theme="1"/>
        <rFont val="宋体"/>
        <family val="2"/>
        <charset val="134"/>
        <scheme val="minor"/>
      </rPr>
      <t/>
    </r>
  </si>
  <si>
    <r>
      <t>E</t>
    </r>
    <r>
      <rPr>
        <sz val="11"/>
        <color theme="1"/>
        <rFont val="宋体"/>
        <family val="3"/>
        <charset val="134"/>
        <scheme val="minor"/>
      </rPr>
      <t>11</t>
    </r>
    <r>
      <rPr>
        <sz val="11"/>
        <color theme="1"/>
        <rFont val="宋体"/>
        <family val="2"/>
        <charset val="134"/>
        <scheme val="minor"/>
      </rPr>
      <t/>
    </r>
  </si>
  <si>
    <r>
      <t>E</t>
    </r>
    <r>
      <rPr>
        <sz val="11"/>
        <color theme="1"/>
        <rFont val="宋体"/>
        <family val="3"/>
        <charset val="134"/>
        <scheme val="minor"/>
      </rPr>
      <t>12</t>
    </r>
    <r>
      <rPr>
        <sz val="11"/>
        <color theme="1"/>
        <rFont val="宋体"/>
        <family val="2"/>
        <charset val="134"/>
        <scheme val="minor"/>
      </rPr>
      <t/>
    </r>
  </si>
  <si>
    <r>
      <t>E</t>
    </r>
    <r>
      <rPr>
        <sz val="11"/>
        <color theme="1"/>
        <rFont val="宋体"/>
        <family val="3"/>
        <charset val="134"/>
        <scheme val="minor"/>
      </rPr>
      <t>13</t>
    </r>
    <r>
      <rPr>
        <sz val="11"/>
        <color theme="1"/>
        <rFont val="宋体"/>
        <family val="2"/>
        <charset val="134"/>
        <scheme val="minor"/>
      </rPr>
      <t/>
    </r>
  </si>
  <si>
    <r>
      <t>E</t>
    </r>
    <r>
      <rPr>
        <sz val="11"/>
        <color theme="1"/>
        <rFont val="宋体"/>
        <family val="3"/>
        <charset val="134"/>
        <scheme val="minor"/>
      </rPr>
      <t>14</t>
    </r>
    <r>
      <rPr>
        <sz val="11"/>
        <color theme="1"/>
        <rFont val="宋体"/>
        <family val="2"/>
        <charset val="134"/>
        <scheme val="minor"/>
      </rPr>
      <t/>
    </r>
  </si>
  <si>
    <r>
      <t>E</t>
    </r>
    <r>
      <rPr>
        <sz val="11"/>
        <color theme="1"/>
        <rFont val="宋体"/>
        <family val="3"/>
        <charset val="134"/>
        <scheme val="minor"/>
      </rPr>
      <t>15</t>
    </r>
    <r>
      <rPr>
        <sz val="11"/>
        <color theme="1"/>
        <rFont val="宋体"/>
        <family val="2"/>
        <charset val="134"/>
        <scheme val="minor"/>
      </rPr>
      <t/>
    </r>
  </si>
  <si>
    <r>
      <t>E</t>
    </r>
    <r>
      <rPr>
        <sz val="11"/>
        <color theme="1"/>
        <rFont val="宋体"/>
        <family val="3"/>
        <charset val="134"/>
        <scheme val="minor"/>
      </rPr>
      <t>16</t>
    </r>
    <r>
      <rPr>
        <sz val="11"/>
        <color theme="1"/>
        <rFont val="宋体"/>
        <family val="2"/>
        <charset val="134"/>
        <scheme val="minor"/>
      </rPr>
      <t/>
    </r>
  </si>
  <si>
    <r>
      <t>E</t>
    </r>
    <r>
      <rPr>
        <sz val="11"/>
        <color theme="1"/>
        <rFont val="宋体"/>
        <family val="3"/>
        <charset val="134"/>
        <scheme val="minor"/>
      </rPr>
      <t>17</t>
    </r>
    <r>
      <rPr>
        <sz val="11"/>
        <color theme="1"/>
        <rFont val="宋体"/>
        <family val="2"/>
        <charset val="134"/>
        <scheme val="minor"/>
      </rPr>
      <t/>
    </r>
  </si>
  <si>
    <r>
      <t>E</t>
    </r>
    <r>
      <rPr>
        <sz val="11"/>
        <color theme="1"/>
        <rFont val="宋体"/>
        <family val="3"/>
        <charset val="134"/>
        <scheme val="minor"/>
      </rPr>
      <t>18</t>
    </r>
    <r>
      <rPr>
        <sz val="11"/>
        <color theme="1"/>
        <rFont val="宋体"/>
        <family val="2"/>
        <charset val="134"/>
        <scheme val="minor"/>
      </rPr>
      <t/>
    </r>
  </si>
  <si>
    <t>F1</t>
    <phoneticPr fontId="135" type="noConversion"/>
  </si>
  <si>
    <t>F2</t>
    <phoneticPr fontId="135" type="noConversion"/>
  </si>
  <si>
    <t>L1</t>
    <phoneticPr fontId="135" type="noConversion"/>
  </si>
  <si>
    <t>L2</t>
    <phoneticPr fontId="135" type="noConversion"/>
  </si>
  <si>
    <t>地下室</t>
    <phoneticPr fontId="135" type="noConversion"/>
  </si>
  <si>
    <t>个车位</t>
    <phoneticPr fontId="135" type="noConversion"/>
  </si>
  <si>
    <t>总土地面积</t>
    <phoneticPr fontId="135" type="noConversion"/>
  </si>
  <si>
    <t>经营性用途建筑</t>
    <phoneticPr fontId="135" type="noConversion"/>
  </si>
  <si>
    <t>经营性用途土地</t>
    <phoneticPr fontId="135" type="noConversion"/>
  </si>
  <si>
    <t>工程进度</t>
    <phoneticPr fontId="135" type="noConversion"/>
  </si>
  <si>
    <t>开发完成后价值</t>
    <phoneticPr fontId="135" type="noConversion"/>
  </si>
  <si>
    <t>房地产价值</t>
    <phoneticPr fontId="135" type="noConversion"/>
  </si>
  <si>
    <t>单价</t>
    <phoneticPr fontId="135" type="noConversion"/>
  </si>
  <si>
    <t>合院面积</t>
    <phoneticPr fontId="135" type="noConversion"/>
  </si>
  <si>
    <t>叠拼面积</t>
    <phoneticPr fontId="135" type="noConversion"/>
  </si>
  <si>
    <t>联排面积</t>
    <phoneticPr fontId="135" type="noConversion"/>
  </si>
  <si>
    <t>仓储面积</t>
    <phoneticPr fontId="135" type="noConversion"/>
  </si>
  <si>
    <t>车库面积</t>
    <phoneticPr fontId="135" type="noConversion"/>
  </si>
  <si>
    <t>评估总值</t>
    <phoneticPr fontId="135" type="noConversion"/>
  </si>
  <si>
    <t>土地价值</t>
    <phoneticPr fontId="135" type="noConversion"/>
  </si>
  <si>
    <t>建筑物价值</t>
    <phoneticPr fontId="135" type="noConversion"/>
  </si>
  <si>
    <t>收益法-仓储</t>
    <phoneticPr fontId="4" type="noConversion"/>
  </si>
  <si>
    <t>收益法-地下车库</t>
    <phoneticPr fontId="4" type="noConversion"/>
  </si>
  <si>
    <t>吴薇</t>
  </si>
  <si>
    <t>郑燚</t>
  </si>
  <si>
    <t>房地产市场价值</t>
  </si>
  <si>
    <t>北京市</t>
  </si>
  <si>
    <t>企业</t>
  </si>
  <si>
    <r>
      <rPr>
        <sz val="10"/>
        <color theme="9" tint="-0.249977111117893"/>
        <rFont val="宋体"/>
        <family val="3"/>
        <charset val="134"/>
      </rPr>
      <t>昌平区南金路</t>
    </r>
    <r>
      <rPr>
        <sz val="10"/>
        <color theme="9" tint="-0.249977111117893"/>
        <rFont val="Arial"/>
        <family val="2"/>
      </rPr>
      <t>7</t>
    </r>
    <r>
      <rPr>
        <sz val="10"/>
        <color theme="9" tint="-0.249977111117893"/>
        <rFont val="宋体"/>
        <family val="3"/>
        <charset val="134"/>
      </rPr>
      <t>号院</t>
    </r>
    <phoneticPr fontId="7" type="noConversion"/>
  </si>
  <si>
    <t>是</t>
  </si>
  <si>
    <t>地上</t>
  </si>
  <si>
    <t>住宅</t>
  </si>
  <si>
    <t>叠拼</t>
  </si>
  <si>
    <t>联排</t>
  </si>
  <si>
    <t>合院</t>
  </si>
  <si>
    <t>戊类库房</t>
  </si>
  <si>
    <t>工程进度</t>
  </si>
  <si>
    <t>收益法-地下车库</t>
  </si>
  <si>
    <t>收益法-仓储</t>
  </si>
  <si>
    <t>地块名称</t>
  </si>
  <si>
    <t>地块编号</t>
  </si>
  <si>
    <t>板块</t>
  </si>
  <si>
    <t>建设用地面积(㎡)</t>
  </si>
  <si>
    <t>规划建筑面积(㎡)</t>
  </si>
  <si>
    <t>容积率</t>
  </si>
  <si>
    <t>容积率上限</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</si>
  <si>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</si>
  <si>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</si>
  <si>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</si>
  <si>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</si>
  <si>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</si>
  <si>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</si>
  <si>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</si>
  <si>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</si>
  <si>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</si>
  <si>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</si>
  <si>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</si>
  <si>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</si>
  <si>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</si>
  <si>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</si>
  <si>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</si>
  <si>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</si>
  <si>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成交时间</t>
  </si>
  <si>
    <t>公告编号</t>
  </si>
  <si>
    <t>成交状态</t>
  </si>
  <si>
    <t>受让单位</t>
  </si>
  <si>
    <t>拿地企业</t>
  </si>
  <si>
    <t>企业性质</t>
  </si>
  <si>
    <t>起始价(万元)</t>
  </si>
  <si>
    <t>保证金(万元)</t>
  </si>
  <si>
    <t>保证金截止时间</t>
  </si>
  <si>
    <t>成交价(万元)</t>
  </si>
  <si>
    <t>推出土地单价(元/㎡)</t>
  </si>
  <si>
    <t>成交土地单价(元/㎡)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</si>
  <si>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</si>
  <si>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</si>
  <si>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</si>
  <si>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</si>
  <si>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</si>
  <si>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</si>
  <si>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</si>
  <si>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</si>
  <si>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</si>
  <si>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</si>
  <si>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</si>
  <si>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</si>
  <si>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</si>
  <si>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</si>
  <si>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政府指导价(元/㎡)</t>
  </si>
  <si>
    <t>开工进度</t>
  </si>
  <si>
    <t>北京市昌平区昌平新城东区五期土地一级开发项目CP00-1101-0016、0018、0023、0019、0020、0021地块R2二类居住用地、A8社区综合服务设施用地、A4体育用地、A33基础教育用</t>
  </si>
  <si>
    <t>京土储挂(昌)[2023]046号</t>
  </si>
  <si>
    <t xml:space="preserve"> 南邵</t>
  </si>
  <si>
    <t xml:space="preserve"> 0016、0018、0023容积率2.2;0019容积率1;0020、0021容积率0.8</t>
  </si>
  <si>
    <t xml:space="preserve"> R2二类居住用地、A8社区综合服务设施用地、A4体育用地、A33基础教育用地</t>
  </si>
  <si>
    <t xml:space="preserve">-- </t>
  </si>
  <si>
    <t xml:space="preserve"> -- </t>
  </si>
  <si>
    <t xml:space="preserve"> --</t>
  </si>
  <si>
    <t xml:space="preserve"> 0016、0018、0023限高45米;0019、0020限高18米;0021限高16米;</t>
  </si>
  <si>
    <t xml:space="preserve"> 限地价,限房价,摇号/摇珠/抽签</t>
  </si>
  <si>
    <t xml:space="preserve"> 京土储挂(昌)[2023]046号</t>
  </si>
  <si>
    <t xml:space="preserve"> 已成交</t>
  </si>
  <si>
    <t xml:space="preserve"> 太仓建晋房地产开发有限公司  </t>
  </si>
  <si>
    <t xml:space="preserve"> 建发房产</t>
  </si>
  <si>
    <t xml:space="preserve"> 地方国有企业</t>
  </si>
  <si>
    <t>2023-09-27 15:00</t>
  </si>
  <si>
    <t xml:space="preserve"> 居住70年商业40年办公50年</t>
  </si>
  <si>
    <t xml:space="preserve"> 未触达</t>
  </si>
  <si>
    <t xml:space="preserve"> 已开工</t>
  </si>
  <si>
    <t>北京市昌平区沙河高教园区四期(二)地块土地一级开发项目CP01-0302-0002、0003、0004等地块R2二类居住用地、A33基础教育用地、A8社区综合服务设施用地</t>
  </si>
  <si>
    <t>京土储挂(昌)[2023]034号</t>
  </si>
  <si>
    <t xml:space="preserve"> 回龙观</t>
  </si>
  <si>
    <t xml:space="preserve"> 0002容积率2.5、0003容积率2.3、0004容积率2.5、0008容积率0.8、0009容积率2.0、0010容积率2.4、0012容积率2.0、0013容积率2.0</t>
  </si>
  <si>
    <t xml:space="preserve"> R2二类居住用地、A33基础教育用地、A8社区综合服务设施用地</t>
  </si>
  <si>
    <t xml:space="preserve"> 0002、0003、0004、0009、0010、0012限高45米,0008限高16米、0013限高24米</t>
  </si>
  <si>
    <t xml:space="preserve"> 限地价,摇号/摇珠/抽签,限房价</t>
  </si>
  <si>
    <t xml:space="preserve"> 京土储挂(昌)[2023]034号</t>
  </si>
  <si>
    <t xml:space="preserve"> 北京首都开发股份有限公司  </t>
  </si>
  <si>
    <t xml:space="preserve"> 首开股份</t>
  </si>
  <si>
    <t>2023-07-20 15:00</t>
  </si>
  <si>
    <t xml:space="preserve"> 触达</t>
  </si>
  <si>
    <t>北京市昌平区北七家镇东二旗村二期土地一级开发项目CP01-1503-0003、0011、0012、0001地块R2二类居住用地、B4综合性商业金融服务业用地、A33基础教育用地</t>
  </si>
  <si>
    <t>京土储挂(昌)[2023]033号</t>
  </si>
  <si>
    <t xml:space="preserve"> 北七家</t>
  </si>
  <si>
    <t xml:space="preserve"> 居住1.3,商业1.0,教育0.8</t>
  </si>
  <si>
    <t xml:space="preserve"> R2二类居住用地、B4综合性商业金融服务业用地、A33基础教育用地</t>
  </si>
  <si>
    <t xml:space="preserve"> 居住、商业用地限高24米,教育限高16米</t>
  </si>
  <si>
    <t xml:space="preserve"> 限地价,限房价</t>
  </si>
  <si>
    <t xml:space="preserve"> 京土储挂(昌)[2023]033号</t>
  </si>
  <si>
    <t xml:space="preserve"> 中建智地置业有限公司 、北京未来科学城置业有限公司  </t>
  </si>
  <si>
    <t xml:space="preserve"> 中建一局,未来科学城</t>
  </si>
  <si>
    <t xml:space="preserve"> 中央国有企业,地方国有企业</t>
  </si>
  <si>
    <t>北京市昌平新城东区三期土地一级开发项目CP00-1002-0001地块R2二类居住用地</t>
  </si>
  <si>
    <t>京土储挂(昌)[2023]002号</t>
  </si>
  <si>
    <t xml:space="preserve"> R2二类居住用地</t>
  </si>
  <si>
    <t xml:space="preserve"> 36(局部45)</t>
  </si>
  <si>
    <t xml:space="preserve"> 限地价,摇号/摇珠/抽签</t>
  </si>
  <si>
    <t xml:space="preserve"> 限地价</t>
  </si>
  <si>
    <t xml:space="preserve"> 京土储挂(昌)[2023]002号</t>
  </si>
  <si>
    <t xml:space="preserve"> 未开工</t>
  </si>
  <si>
    <t>北京市昌平区朱辛庄新区二期土地一级开发项目CP01-0801-0028地块R2二类居住用地</t>
  </si>
  <si>
    <t>京土储挂(昌)[2023]003号</t>
  </si>
  <si>
    <t xml:space="preserve"> 京土储挂(昌)[2023]003号</t>
  </si>
  <si>
    <t xml:space="preserve"> 大华集团大连华旅置业有限公司  </t>
  </si>
  <si>
    <t xml:space="preserve"> 大华集团</t>
  </si>
  <si>
    <t xml:space="preserve"> 民营企业</t>
  </si>
  <si>
    <t>北京市昌平区回龙观国际信息产业基地二期(一)地块土地一级开发项目CP01-0801-0018、0019、0020、0015、0023地块R2二类居住用地、B1商业用地、A33基础教育用地</t>
  </si>
  <si>
    <t>京土储挂(昌)[2022]076号</t>
  </si>
  <si>
    <t xml:space="preserve"> cp01-0801-0018容积率2.5,0019、0020容积率2.6,0015容积率1.5,0023容积率0.8</t>
  </si>
  <si>
    <t xml:space="preserve"> R2二类居住用地、B1办公用地</t>
  </si>
  <si>
    <t xml:space="preserve">2022年第5批次 </t>
  </si>
  <si>
    <t xml:space="preserve"> CP01-0801-0018限高45米,0019、0020限高60米,0015限高18米,0023限高16米</t>
  </si>
  <si>
    <t xml:space="preserve"> 限地价,现房销售,摇号/摇珠/抽签,限房价</t>
  </si>
  <si>
    <t xml:space="preserve"> 限地价,限房价,现房销售,摇号/摇珠/抽签</t>
  </si>
  <si>
    <t xml:space="preserve"> 京土储挂(昌)[2022]076号</t>
  </si>
  <si>
    <t xml:space="preserve"> 青岛康景实业有限公司  </t>
  </si>
  <si>
    <t xml:space="preserve"> 越秀地产</t>
  </si>
  <si>
    <t>2023-02-06 17:00</t>
  </si>
  <si>
    <t xml:space="preserve"> 住宅70年,办公40年</t>
  </si>
  <si>
    <t>北京市昌平区中关村生命科学园三期及“北四村”棚户区改造土地开发A地块CP02-0101-6004、6005地块R2二类居住用地</t>
  </si>
  <si>
    <t>京土储挂(昌)[2022]053号</t>
  </si>
  <si>
    <t xml:space="preserve"> cp02-0101-6004地块2.8、6005地块2.7</t>
  </si>
  <si>
    <t xml:space="preserve">2022年第3批次 </t>
  </si>
  <si>
    <t xml:space="preserve"> 限地价,现房销售,摇号/摇珠/抽签</t>
  </si>
  <si>
    <t xml:space="preserve"> 京土储挂(昌)[2022]053号</t>
  </si>
  <si>
    <t xml:space="preserve"> 北京兆昌房地产开发有限公司  </t>
  </si>
  <si>
    <t>2022-09-21 15:00</t>
  </si>
  <si>
    <t xml:space="preserve"> 住宅70年</t>
  </si>
  <si>
    <t>北京市昌平区北七家镇平坊村土地一级开发项目PF-10地块R2二类居住用地、PF-09地块A33基础教育用地</t>
  </si>
  <si>
    <t>京土储挂(昌)[2022]035号</t>
  </si>
  <si>
    <t xml:space="preserve"> pf-09地块容积率0.8,pf-10地块容积率1.6</t>
  </si>
  <si>
    <t xml:space="preserve"> R2二类居住用地、A33基础教育用地</t>
  </si>
  <si>
    <t xml:space="preserve">2022年第2批次 </t>
  </si>
  <si>
    <t xml:space="preserve"> PF-09地块建筑高度12米,PF-10地块建筑高度18米</t>
  </si>
  <si>
    <t xml:space="preserve"> 限房价,限地价,报高标准商品住宅建设方案,现房销售</t>
  </si>
  <si>
    <t xml:space="preserve"> 限房价,限地价</t>
  </si>
  <si>
    <t xml:space="preserve"> 京土储挂(昌)[2022]035号</t>
  </si>
  <si>
    <t xml:space="preserve"> 重庆泽悦实业有限公司 、中铁房地产集团北方有限公司  </t>
  </si>
  <si>
    <t xml:space="preserve"> 大悦城,中国铁建</t>
  </si>
  <si>
    <t xml:space="preserve"> 中央国有企业,中央国有企业</t>
  </si>
  <si>
    <t>2022-05-31 15:00</t>
  </si>
  <si>
    <t xml:space="preserve"> 居住70年教育50年</t>
  </si>
  <si>
    <t>北京市昌平区北七家镇平西府土地一级开发项目B-02地块(CP-121101044009-012地块)R2二类居住用地</t>
  </si>
  <si>
    <t>京土储挂(昌)[2022]036号</t>
  </si>
  <si>
    <t xml:space="preserve"> 东小口</t>
  </si>
  <si>
    <t xml:space="preserve"> ≤2.5</t>
  </si>
  <si>
    <t xml:space="preserve"> 限地价,现房销售,摇号/摇珠/抽签,90/70,限房价</t>
  </si>
  <si>
    <t xml:space="preserve"> 限房价,限地价,90/70,现房销售</t>
  </si>
  <si>
    <t xml:space="preserve"> 京土储挂(昌)[2022]036号</t>
  </si>
  <si>
    <t xml:space="preserve"> 华润置地开发(北京)有限公司 、中能建城市投资发展有限公司  </t>
  </si>
  <si>
    <t xml:space="preserve"> 华润置地,中能建城市投资</t>
  </si>
  <si>
    <t xml:space="preserve"> 居住70年</t>
  </si>
  <si>
    <t>北京市昌平区六环路土城出口土城新村改造土地一级开发项目A-07地块R2二类居住用地</t>
  </si>
  <si>
    <t>京土储挂(昌)[2022]034号</t>
  </si>
  <si>
    <t xml:space="preserve"> 温泉</t>
  </si>
  <si>
    <t xml:space="preserve"> ≤1.8</t>
  </si>
  <si>
    <t xml:space="preserve"> 限房价,限地价,报高标准商品住宅建设方案,90/70</t>
  </si>
  <si>
    <t xml:space="preserve"> 限房价,限地价,90/70</t>
  </si>
  <si>
    <t xml:space="preserve"> 京土储挂(昌)[2022]034号</t>
  </si>
  <si>
    <t xml:space="preserve"> 北京城建投资发展股份有限公司  </t>
  </si>
  <si>
    <t xml:space="preserve"> 城建发展</t>
  </si>
  <si>
    <t>北京市昌平区中关村国家工程技术创新基地C-30地块R2二类居住用地</t>
  </si>
  <si>
    <t>京土储挂(昌)[2022]010号</t>
  </si>
  <si>
    <t xml:space="preserve">2022年第1批次 </t>
  </si>
  <si>
    <t xml:space="preserve"> 限房价,限地价,报高标准商品住宅建设方案,摇号/摇珠/抽签</t>
  </si>
  <si>
    <t xml:space="preserve"> 京土储挂(昌)[2022]010号</t>
  </si>
  <si>
    <t xml:space="preserve"> 中海企业发展集团有限公司  </t>
  </si>
  <si>
    <t xml:space="preserve"> 中海地产</t>
  </si>
  <si>
    <t xml:space="preserve"> 中央国有企业</t>
  </si>
  <si>
    <t>2022-02-15 15:00</t>
  </si>
  <si>
    <t xml:space="preserve"> 70年</t>
  </si>
  <si>
    <t>北京市昌平区中关村生命科学园三期及“北四村”棚户区改造土地开发A地块CP02-0101-6006地块R2二类居住用地(配建“保障性租赁住房”)</t>
  </si>
  <si>
    <t>京土储挂(昌)[2022]011号</t>
  </si>
  <si>
    <t xml:space="preserve"> 限房价,限地价,90/70,摇号/摇珠/抽签,现房销售</t>
  </si>
  <si>
    <t xml:space="preserve"> 配建保障房用地,配建租赁住房用地</t>
  </si>
  <si>
    <t xml:space="preserve"> 保障性租赁住房</t>
  </si>
  <si>
    <t xml:space="preserve"> 京土储挂(昌)[2022]011号</t>
  </si>
  <si>
    <t xml:space="preserve"> 太仓建仓房地产开发有限公司  </t>
  </si>
  <si>
    <t>北京市昌平区北七家镇平坊村土地一级开发项目PF-04地块F81绿隔产业用地、PF-05地块R2二类居住用地(配建“保障性租赁住房”)</t>
  </si>
  <si>
    <t>京土整储挂(昌)[2021]058号</t>
  </si>
  <si>
    <t xml:space="preserve"> r2=2.2,f81=2.6</t>
  </si>
  <si>
    <t xml:space="preserve"> R2二类居住用地、F81绿隔产业用地</t>
  </si>
  <si>
    <t xml:space="preserve">2021年第2批次 </t>
  </si>
  <si>
    <t xml:space="preserve"> 45米</t>
  </si>
  <si>
    <t xml:space="preserve"> 限房价,限地价,报高标准商品住宅建设方案</t>
  </si>
  <si>
    <t xml:space="preserve"> 配建租赁住房用地,配建保障房用地</t>
  </si>
  <si>
    <t xml:space="preserve"> 保障性租赁住房,定向安置房</t>
  </si>
  <si>
    <t xml:space="preserve"> 京土整储挂(昌)[2021]058号</t>
  </si>
  <si>
    <t xml:space="preserve"> 北京首都开发股份有限公司 、北京金隅地产开发集团有限公司 、北京建工地产有限责任公司  </t>
  </si>
  <si>
    <t xml:space="preserve"> 金隅集团,北京建工,首开股份</t>
  </si>
  <si>
    <t xml:space="preserve"> 地方国有企业,地方国有企业,地方国有企业</t>
  </si>
  <si>
    <t>2021-10-11 15:00</t>
  </si>
  <si>
    <t xml:space="preserve"> 居住70年、商业40年</t>
  </si>
  <si>
    <t>北京市昌平区昌平镇东环路136号(原六亭饭店)CP00-0205-0021地块R2二类居住用地</t>
  </si>
  <si>
    <t>京土整储挂(昌)[2021]059号</t>
  </si>
  <si>
    <t xml:space="preserve"> 城北街道</t>
  </si>
  <si>
    <t xml:space="preserve"> 60米</t>
  </si>
  <si>
    <t xml:space="preserve"> 限房价,限地价,摇号/摇珠/抽签</t>
  </si>
  <si>
    <t xml:space="preserve"> 京土整储挂(昌)[2021]059号</t>
  </si>
  <si>
    <t xml:space="preserve"> 中铁置业集团北京有限公司  </t>
  </si>
  <si>
    <t xml:space="preserve"> 中国中铁</t>
  </si>
  <si>
    <t>北京市昌平区中关村生命科学园三期及北四村棚户区改造和环境整治项目CP00-1805-6001、6002地块R2二类居住用地、CP00-1805-6009地块A33基础教育用地(配建“公共租赁住房”)</t>
  </si>
  <si>
    <t>京土整储挂(昌)[2021]023号</t>
  </si>
  <si>
    <t xml:space="preserve"> 6001≤2.2,6002≤2.5,6009≤0.9</t>
  </si>
  <si>
    <t xml:space="preserve">2021年第1批次 </t>
  </si>
  <si>
    <t xml:space="preserve"> 45(局部80米),16米</t>
  </si>
  <si>
    <t xml:space="preserve"> 限地价,竞配建,报高标准商品住宅建设方案,90/70</t>
  </si>
  <si>
    <t xml:space="preserve"> 限地价,竞配建,90/70</t>
  </si>
  <si>
    <t xml:space="preserve"> 配建保障房用地</t>
  </si>
  <si>
    <t xml:space="preserve"> 公共租赁房</t>
  </si>
  <si>
    <t xml:space="preserve"> 京土整储挂(昌)[2021]023号</t>
  </si>
  <si>
    <t xml:space="preserve"> 华通置业有限公司 、北京领华房地产开发有限公司 、北京嘉晨置业合伙企业(有限合伙)  </t>
  </si>
  <si>
    <t xml:space="preserve"> 中交地产,卓越集团</t>
  </si>
  <si>
    <t xml:space="preserve"> 中央国有企业,民营企业</t>
  </si>
  <si>
    <t>2021-05-07 15:00</t>
  </si>
  <si>
    <t xml:space="preserve"> 居住70年、商业40年、办公50年</t>
  </si>
  <si>
    <t>北京市昌平区东小口镇马连店1803-610地块R2二类居住用地</t>
  </si>
  <si>
    <t>京土整储挂(昌)[2021]024号</t>
  </si>
  <si>
    <t xml:space="preserve"> ≤2.8</t>
  </si>
  <si>
    <t xml:space="preserve"> ≤30%</t>
  </si>
  <si>
    <t xml:space="preserve"> 80米</t>
  </si>
  <si>
    <t xml:space="preserve"> 京土整储挂(昌)[2021]024号</t>
  </si>
  <si>
    <t xml:space="preserve"> 卓越集团,中交地产</t>
  </si>
  <si>
    <t xml:space="preserve"> 民营企业,中央国有企业</t>
  </si>
  <si>
    <t>北京市昌平区北七家镇中心起步区(暨海鶄落新村建设)土地一级开发项目一期HQL-09地块R2二类居住用地</t>
  </si>
  <si>
    <t>京土整储挂(昌)[2021]022号</t>
  </si>
  <si>
    <t xml:space="preserve"> ≤1.6</t>
  </si>
  <si>
    <t xml:space="preserve"> 24米</t>
  </si>
  <si>
    <t xml:space="preserve"> 限地价,竞配建,报高标准商品住宅建设方案</t>
  </si>
  <si>
    <t xml:space="preserve"> 限地价,竞配建</t>
  </si>
  <si>
    <t xml:space="preserve"> 京土整储挂(昌)[2021]022号</t>
  </si>
  <si>
    <t xml:space="preserve"> 北京天时汤山房地产投资发展有限公司  </t>
  </si>
  <si>
    <t xml:space="preserve"> 北京天时汤山</t>
  </si>
  <si>
    <t>北京市昌平区沙河镇七里渠南北村土地一级开发项目CP00-1804-0002地块R2二类居住用地、CP00-1804-0012地块F3其他类多功能用地</t>
  </si>
  <si>
    <t>京土整储挂(昌)[2020]040号</t>
  </si>
  <si>
    <t xml:space="preserve"> r2≤2.8,f3≤4.5</t>
  </si>
  <si>
    <t xml:space="preserve"> R2二类居住用地、F3其他类多功能用地</t>
  </si>
  <si>
    <t xml:space="preserve"> 限地价,限房价,竞自持,90/70</t>
  </si>
  <si>
    <t xml:space="preserve"> 限地价,限房价,90/70</t>
  </si>
  <si>
    <t xml:space="preserve"> 京土整储挂(昌)[2020]040号</t>
  </si>
  <si>
    <t xml:space="preserve"> 北京中公未来教育科技有限公司  </t>
  </si>
  <si>
    <t xml:space="preserve"> 中公教育</t>
  </si>
  <si>
    <t>2020-12-01 15:00</t>
  </si>
  <si>
    <t>北京市昌平区东小口镇HC-022、HC-027地块R2二类居住用地</t>
  </si>
  <si>
    <t>京土整储挂(昌)[2019]048号</t>
  </si>
  <si>
    <t xml:space="preserve"> ≤60米</t>
  </si>
  <si>
    <t xml:space="preserve"> 限地价,限房价,竞自持,报高标准商品住宅建设方案,90/70</t>
  </si>
  <si>
    <t xml:space="preserve"> 京土整储挂(昌)[2019]048号</t>
  </si>
  <si>
    <t xml:space="preserve"> 北京博意房地产开发有限公司  </t>
  </si>
  <si>
    <t xml:space="preserve"> 中交地产,绿城中国</t>
  </si>
  <si>
    <t xml:space="preserve"> 中央国有企业,混合所有制</t>
  </si>
  <si>
    <t>2020-02-13 15:00</t>
  </si>
  <si>
    <t>北京市昌平区东小口镇HC-031地块R2二类居住用地、HC-030地块A33基础教育用地</t>
  </si>
  <si>
    <t>京土整储挂(昌)[2019]049号</t>
  </si>
  <si>
    <t xml:space="preserve"> r2≤2.8,a33≤0.8</t>
  </si>
  <si>
    <t xml:space="preserve"> R2≤30%,A33≤40%</t>
  </si>
  <si>
    <t xml:space="preserve"> R2≤80米,A33≤9米</t>
  </si>
  <si>
    <t xml:space="preserve"> 京土整储挂(昌)[2019]049号</t>
  </si>
  <si>
    <t xml:space="preserve"> 北京首都开发股份有限公司 、北京建工地产有限责任公司 、北京住总房地产开发有限责任公司联合体  </t>
  </si>
  <si>
    <t xml:space="preserve"> 北京建工,北京住总集团,首开股份</t>
  </si>
  <si>
    <t>北京市昌平区沙河镇七里渠南北村土地一级开发项目CP00-1600-0015等地块R2二类居住用地、B4综合性商业金融服务业用地</t>
  </si>
  <si>
    <t>京土整储挂(昌)[2018]047号</t>
  </si>
  <si>
    <t xml:space="preserve"> R2二类居住用地、B4综合性商业金融服务业用地</t>
  </si>
  <si>
    <t xml:space="preserve"> R2≤30%;B4≤50%</t>
  </si>
  <si>
    <t xml:space="preserve"> 详见挂牌文件</t>
  </si>
  <si>
    <t xml:space="preserve"> 京土整储挂(昌)[2018]047号</t>
  </si>
  <si>
    <t xml:space="preserve"> 北京建工地产有限责任公司 、北京首都开发股份有限公司 、北京润置商业运营管理有限公司联合体  </t>
  </si>
  <si>
    <t xml:space="preserve"> 首开股份,华润置地</t>
  </si>
  <si>
    <t xml:space="preserve"> 地方国有企业,中央国有企业</t>
  </si>
  <si>
    <t>北京市昌平区北七家镇未来科学城南区CP07-0600-0052、0063、C-18地块F2公建混合住宅用地、R2二类居住用地</t>
  </si>
  <si>
    <t>京土整储挂(昌)[2018]029号</t>
  </si>
  <si>
    <t xml:space="preserve"> F2公建混合住宅用地、R2二类居住用地</t>
  </si>
  <si>
    <t xml:space="preserve"> 京土整储挂(昌)[2018]029号</t>
  </si>
  <si>
    <t xml:space="preserve"> 北京未来科学城置业有限公司 、北京城建投资发展股份有限公司 、天津北方裕茂企业管理有限公司联合体  </t>
  </si>
  <si>
    <t xml:space="preserve"> 城建发展,中国金茂</t>
  </si>
  <si>
    <t>北京市昌平区沙河镇七里渠南北村土地一级开发项目CP00-1600-0016、CP00-1804-0007地块F2公建混合住宅用地</t>
  </si>
  <si>
    <t>京土整储挂(昌)[2018]027号</t>
  </si>
  <si>
    <t xml:space="preserve"> F2公建混合住宅用地</t>
  </si>
  <si>
    <t xml:space="preserve"> CP00-1600-0016≤55%,CP00-1804-0007≤40%</t>
  </si>
  <si>
    <t xml:space="preserve"> CP00-1600-0016:≥60且≤80,CP00-1804-0007:≥45且≤60</t>
  </si>
  <si>
    <t xml:space="preserve"> 京土整储挂(昌)[2018]027号</t>
  </si>
  <si>
    <t xml:space="preserve"> 广州小米通讯技术有限公司 、北京润置商业运营管理有限公司联合体  </t>
  </si>
  <si>
    <t xml:space="preserve"> 华润置地</t>
  </si>
  <si>
    <t>北京市昌平区沙河镇丽春湖LCH-010等地块R2二类居住用地、F1住宅混合公建用地、B4综合性商业金融服务业用地、A33基础教育用地</t>
  </si>
  <si>
    <t>京土整储挂(昌)[2017]103号</t>
  </si>
  <si>
    <t xml:space="preserve"> R2二类居住用地、F1住宅混合公建用地、B4综合性商业金融服务业用地、A33基础教育用地</t>
  </si>
  <si>
    <t xml:space="preserve"> R2、A33≤30%;B1≤40%;F1≤45%</t>
  </si>
  <si>
    <t xml:space="preserve"> R2、F1≤18;A33≤12;B1≤45</t>
  </si>
  <si>
    <t xml:space="preserve"> 限房价,竞自持,限地价,报高标准商品住宅建设方案</t>
  </si>
  <si>
    <t xml:space="preserve"> 京土整储挂(昌)[2017]103号</t>
  </si>
  <si>
    <t xml:space="preserve"> 北京中海地产有限公司  </t>
  </si>
  <si>
    <t xml:space="preserve"> 已竣工</t>
  </si>
  <si>
    <t>北京市昌平区北七家镇(未来科学城南区)C-16、CP07-0600-0023-2、0024、0025、0041-2、0042、0043地块R2二类居住用地、F3其他类多功能用地</t>
  </si>
  <si>
    <t>京土整储挂(昌)[2017]101号</t>
  </si>
  <si>
    <t xml:space="preserve"> R2≤30%;F3≤40%</t>
  </si>
  <si>
    <t xml:space="preserve"> R2≤30;F3≤45</t>
  </si>
  <si>
    <t xml:space="preserve"> 限房价</t>
  </si>
  <si>
    <t xml:space="preserve"> 配建自住房/共有产权房用地,纯自住房/共有产权房用地</t>
  </si>
  <si>
    <t xml:space="preserve"> 京土整储挂(昌)[2017]101号</t>
  </si>
  <si>
    <t xml:space="preserve"> 北京未来科学城昌泰置业有限公司  </t>
  </si>
  <si>
    <t xml:space="preserve"> 未来科学城</t>
  </si>
  <si>
    <t>北京市昌平区北七家镇CP07-0203-0007等地块R2二类居住用地、A33基础教育用地</t>
  </si>
  <si>
    <t>京土整储挂(昌)[2017]093号</t>
  </si>
  <si>
    <t xml:space="preserve"> R2≤25%;A33≤30%</t>
  </si>
  <si>
    <t xml:space="preserve"> R2≤45;A33≤12</t>
  </si>
  <si>
    <t xml:space="preserve"> 京土整储挂(昌)[2017]093号</t>
  </si>
  <si>
    <t xml:space="preserve"> 北京北辰地产集团有限公司 、北京金隅地产开发集团有限公司联合体  </t>
  </si>
  <si>
    <t xml:space="preserve"> 北辰实业,金隅集团</t>
  </si>
  <si>
    <t xml:space="preserve"> 地方国有企业,地方国有企业</t>
  </si>
  <si>
    <t>北京市昌平区北七家镇(未来科技城南区)C-52地块R2二类居住用地</t>
  </si>
  <si>
    <t>京土整储挂(昌)[2017]080号</t>
  </si>
  <si>
    <t xml:space="preserve"> ≤30</t>
  </si>
  <si>
    <t xml:space="preserve"> 京土整储挂(昌)[2017]080号</t>
  </si>
  <si>
    <t>北京市昌平区北七家镇东三旗村011地块R2二类居住用地</t>
  </si>
  <si>
    <t>京土整储挂(昌)[2017]071号</t>
  </si>
  <si>
    <t xml:space="preserve"> ≥30且≤60</t>
  </si>
  <si>
    <t xml:space="preserve"> 京土整储挂(昌)[2017]071号</t>
  </si>
  <si>
    <t xml:space="preserve"> 北京首都开发股份有限公司 、保利(北京)房地产开发有限公司 、北京金地明城投资咨询有限公司联合体  </t>
  </si>
  <si>
    <t xml:space="preserve"> 首开股份,保利发展,金地集团</t>
  </si>
  <si>
    <t xml:space="preserve"> 地方国有企业,中央国有企业,混合所有制</t>
  </si>
  <si>
    <t>昌平区北七家镇003、CP07-0204-0001、010、013地块B4综合性商业金融服务业用地、A61机构养老设施用地、R2二类居住用地、A33基础教育用地</t>
  </si>
  <si>
    <t>京土整储挂(昌)[2017]049号</t>
  </si>
  <si>
    <t xml:space="preserve"> B4综合性商业金融服务业用地、A61机构养老设施用地、R2二类居住用地、A33基础教育用地</t>
  </si>
  <si>
    <t xml:space="preserve"> 详见出让文件</t>
  </si>
  <si>
    <t xml:space="preserve"> 京土整储挂(昌)[2017]049号</t>
  </si>
  <si>
    <t xml:space="preserve"> 北京润置商业运营管理有限公司  </t>
  </si>
  <si>
    <t>昌平区北七家镇009地块R2二类居住用地</t>
  </si>
  <si>
    <t>京土整储挂(昌)[2017]045号</t>
  </si>
  <si>
    <t xml:space="preserve"> 30-60</t>
  </si>
  <si>
    <t xml:space="preserve"> 京土整储挂(昌)[2017]045号</t>
  </si>
  <si>
    <t xml:space="preserve"> 北京未来科技城昌远置业有限公司  </t>
  </si>
  <si>
    <t>昌平区南邵镇(昌平新城东区六期(东))0302-57地块</t>
  </si>
  <si>
    <t>京土整储挂(昌)[2016]007号</t>
  </si>
  <si>
    <t xml:space="preserve"> F1住宅混合公建用地</t>
  </si>
  <si>
    <t xml:space="preserve"> 京土整储挂(昌)[2016]007号</t>
  </si>
  <si>
    <t xml:space="preserve"> 北京招商局铭嘉房地产开发有限公司  </t>
  </si>
  <si>
    <t xml:space="preserve"> 招商蛇口</t>
  </si>
  <si>
    <t>昌平区南邵镇(昌平新城东区六期(东))0302-70地块</t>
  </si>
  <si>
    <t>京土整储挂(昌)[2016]008号</t>
  </si>
  <si>
    <t xml:space="preserve"> 京土整储挂(昌)[2016]008号</t>
  </si>
  <si>
    <t>昌平区百善三角地项目CP00-0600-0041地块、CP00-0600-0042地块</t>
  </si>
  <si>
    <t>京土整储挂(昌)[2015]068号</t>
  </si>
  <si>
    <t xml:space="preserve"> 百善</t>
  </si>
  <si>
    <t xml:space="preserve"> R2二类居住用地、B1商业用地</t>
  </si>
  <si>
    <t xml:space="preserve"> 限价房</t>
  </si>
  <si>
    <t xml:space="preserve"> 京土整储挂(昌)[2015]068号</t>
  </si>
  <si>
    <t xml:space="preserve"> 北京泰达和信投资管理有限公司  </t>
  </si>
  <si>
    <t xml:space="preserve"> 中骏集团控股</t>
  </si>
  <si>
    <t>昌平区小汤山镇(未来科技城北区)CP05-0801-0011、0013、0015、0017地块</t>
  </si>
  <si>
    <t>京土整储挂(昌)[2015]063号</t>
  </si>
  <si>
    <t xml:space="preserve"> 汤山</t>
  </si>
  <si>
    <t xml:space="preserve"> F1住宅混合公建用地、F2公建混合住宅用地</t>
  </si>
  <si>
    <t xml:space="preserve"> 京土整储挂(昌)[2015]063号</t>
  </si>
  <si>
    <t xml:space="preserve"> 北京华润曙光房地产开发有限公司 、北京未来科技城置业有限公司联合体  </t>
  </si>
  <si>
    <t>昌平区小汤山镇(未来科技城北区)CP05-0801-0018、0020、0021地块</t>
  </si>
  <si>
    <t>京土整储挂(昌)[2015]062号</t>
  </si>
  <si>
    <t xml:space="preserve"> F2公建混合住宅用地、F3其他类多功能用地</t>
  </si>
  <si>
    <t xml:space="preserve"> 京土整储挂(昌)[2015]062号</t>
  </si>
  <si>
    <t xml:space="preserve"> 住宅70年、商业40年、办公50年</t>
  </si>
  <si>
    <t>昌平区北七家镇GZT-05-1、GZT-07、GZT-09地块(沟自头村储备开发项目西侧地块)</t>
  </si>
  <si>
    <t>京土整储挂(昌)[2015]058号</t>
  </si>
  <si>
    <t xml:space="preserve"> 京土整储挂(昌)[2015]058号</t>
  </si>
  <si>
    <t xml:space="preserve"> 北京国瑞兴业地产股份有限公司  </t>
  </si>
  <si>
    <t>昌平区北七家镇GZT-05-2、GZT-04、GZT-03、GZT-10、GZT-11、GZT-12地块(沟自头村储备开发项目东侧地块)</t>
  </si>
  <si>
    <t>京土整储挂(昌)[2015]059号</t>
  </si>
  <si>
    <t xml:space="preserve"> R2二类居住用地、B4综合性商业金融服务业用地、U17邮政设施用地、A33基础教育用地、A61机构养老设施用地、A51医院用地</t>
  </si>
  <si>
    <t xml:space="preserve"> 京土整储挂(昌)[2015]059号</t>
  </si>
  <si>
    <t>昌平区南邵镇(中关村科技园区昌平园东区二期)0303-07地块</t>
  </si>
  <si>
    <t>京土整储挂(昌)[2015]039号</t>
  </si>
  <si>
    <t xml:space="preserve"> 京土整储挂(昌)[2015]039号</t>
  </si>
  <si>
    <t xml:space="preserve"> 北京龙湖中佰置业有限公司 、深圳市平嘉投资管理有限公司 、北京昌基置业有限公司联合体  </t>
  </si>
  <si>
    <t xml:space="preserve"> 泰禾集团</t>
  </si>
  <si>
    <t>昌平区南邵镇(中关村科技园区昌平园东区二期)0303-54地块</t>
  </si>
  <si>
    <t>京土整储挂(昌)[2015]040号</t>
  </si>
  <si>
    <t xml:space="preserve"> 京土整储挂(昌)[2015]040号</t>
  </si>
  <si>
    <t xml:space="preserve"> 福建中维房地产开发有限公司  </t>
  </si>
  <si>
    <t>昌平区北七家镇(未来科技城南区)CP07-0600-0022、0039、0040地块</t>
  </si>
  <si>
    <t>京土整储挂(昌)[2015]010号</t>
  </si>
  <si>
    <t xml:space="preserve"> 京土整储挂(昌)[2015]010号</t>
  </si>
  <si>
    <t xml:space="preserve"> 北京东方蓝海置业有限责任公司  </t>
  </si>
  <si>
    <t xml:space="preserve"> 住宅70年、商业40年、综合50年</t>
  </si>
  <si>
    <t>昌平区北七家镇(未来科技城南区)CP07-0600-0049、0062地块</t>
  </si>
  <si>
    <t>京土整储挂(昌)[2015]009号</t>
  </si>
  <si>
    <t xml:space="preserve"> 京土整储挂(昌)[2015]009号</t>
  </si>
  <si>
    <t xml:space="preserve"> 北京未来科技城置业有限公司 、金融街长安(北京)置业有限公司联合体  </t>
  </si>
  <si>
    <t>昌平区北七家镇(中心起步区(海鶄落新村建设)项目一期)HQL-02、04、07、08、12、13、14、16、17、18地块</t>
  </si>
  <si>
    <t>京土整储招(昌)[2015]002号</t>
  </si>
  <si>
    <t xml:space="preserve"> F1住宅混合公建用地、R2二类居住用地、A33基础教育用地、U17邮政设施用地、F81绿隔产业用地</t>
  </si>
  <si>
    <t xml:space="preserve"> 京土整储招(昌)[2015]002号</t>
  </si>
  <si>
    <t xml:space="preserve"> 绿地控股集团有限公司  </t>
  </si>
  <si>
    <t xml:space="preserve"> 绿地控股</t>
  </si>
  <si>
    <t xml:space="preserve"> 居住70年、商业40年、50年</t>
  </si>
  <si>
    <t>昌平区北七家镇(未来科技城南区)CP07-0600-0014、0030地块F2公建混合住宅用地项目</t>
  </si>
  <si>
    <t>京土整储挂(昌)[2014]078号</t>
  </si>
  <si>
    <t xml:space="preserve"> 京土整储挂(昌)[2014]078号</t>
  </si>
  <si>
    <t xml:space="preserve"> 金融街</t>
  </si>
  <si>
    <t>昌平区沙河镇北沙河北侧(丽春湖土地一级开发项目)LCH-008地块R2二类居住用地</t>
  </si>
  <si>
    <t>京土整储挂(昌)[2014]035号</t>
  </si>
  <si>
    <t xml:space="preserve"> 京土整储挂(昌)[2014]035号</t>
  </si>
  <si>
    <t xml:space="preserve"> 北京瑞坤置业有限责任公司  </t>
  </si>
  <si>
    <t>昌平区北七家镇R2二类居住、C2商业金融、U21公共交通、R54中小学合校、R53托幼等用地</t>
  </si>
  <si>
    <t>京土整储招(昌)[2014]007号</t>
  </si>
  <si>
    <t xml:space="preserve"> R2二类居住、C2商业金融、R54中小学合校、U21公共交通、R53托幼、C51医院、C9其他公共设施、C1行政办公用地</t>
  </si>
  <si>
    <t xml:space="preserve"> 京土整储招(昌)[2014]007号</t>
  </si>
  <si>
    <t xml:space="preserve"> 北京龙冠房产开发有限责任公司  </t>
  </si>
  <si>
    <t xml:space="preserve"> 居住70年、商业40年、综合50年</t>
  </si>
  <si>
    <t>昌平区沙河镇七里渠南北村QLQ-007公建混合住宅用地、QLQ-009、QLQ-037住宅混合公建用地</t>
  </si>
  <si>
    <t>京土整储招(昌)[2013]148号</t>
  </si>
  <si>
    <t xml:space="preserve"> F2公建混合住宅、F1住宅混合公建</t>
  </si>
  <si>
    <t xml:space="preserve"> 京土整储招(昌)[2013]148号</t>
  </si>
  <si>
    <t xml:space="preserve"> 北京万科企业有限公司 、北京祥业房地产有限公司联合体  </t>
  </si>
  <si>
    <t xml:space="preserve"> 万科,北京住总集团</t>
  </si>
  <si>
    <t xml:space="preserve"> 混合所有制,地方国有企业</t>
  </si>
  <si>
    <t>昌平区北七家镇(未来科技城南区)CP07-0600-0047、0048、0060、0061地块F2公建混合住宅用地项目(配建“人才公共租赁住房”)</t>
  </si>
  <si>
    <t>京土整储招(昌)[2013]149号</t>
  </si>
  <si>
    <t xml:space="preserve"> 京土整储招(昌)[2013]149号</t>
  </si>
  <si>
    <t xml:space="preserve"> 绿地控股集团有限公司 、远洋地产有限公司联合体  </t>
  </si>
  <si>
    <t xml:space="preserve"> 绿地控股,远洋集团</t>
  </si>
  <si>
    <t xml:space="preserve"> 地方国有企业,混合所有制</t>
  </si>
  <si>
    <t>昌平区沙河镇C-X06、C-X07、C-X10地块二类居住、公建混合住宅、托幼用地项目(配建“人才公共租赁住房”)</t>
  </si>
  <si>
    <t>京土整储挂(昌)[2013]119号</t>
  </si>
  <si>
    <t xml:space="preserve"> R2二类居住用地、R53托幼用地、F2公建混合住宅用地</t>
  </si>
  <si>
    <t xml:space="preserve"> 京土整储挂(昌)[2013]119号</t>
  </si>
  <si>
    <t xml:space="preserve"> 北京龙湖兴顺置业有限公司  </t>
  </si>
  <si>
    <t xml:space="preserve"> 龙湖集团</t>
  </si>
  <si>
    <t>昌平区北七家镇(平西府组团土地一级开发项目(北区)地块)二类居住、商业金融、托幼用地项目(配建限价商品住房)</t>
  </si>
  <si>
    <t>京土整储挂(昌)[2013]088号</t>
  </si>
  <si>
    <t xml:space="preserve"> R2二类居住用地、C2商业金融用地、R53托幼用地</t>
  </si>
  <si>
    <t xml:space="preserve"> 京土整储挂(昌)[2013]088号</t>
  </si>
  <si>
    <t xml:space="preserve"> 北京世纪鸿城置业有限公司  </t>
  </si>
  <si>
    <t>昌平区沙河镇(沙河高教园二期(一)地块)R2二类居住用地项目(配建公共租赁住房)</t>
  </si>
  <si>
    <t>京土整储挂(昌)[2013]050号</t>
  </si>
  <si>
    <t xml:space="preserve"> 二类居住用地</t>
  </si>
  <si>
    <t xml:space="preserve"> 纯保障房用地</t>
  </si>
  <si>
    <t xml:space="preserve"> 京土整储挂(昌)[2013]050号</t>
  </si>
  <si>
    <t xml:space="preserve"> 恒大地产集团有限公司  </t>
  </si>
  <si>
    <t xml:space="preserve"> 中国恒大</t>
  </si>
  <si>
    <t>玖瀛府</t>
    <phoneticPr fontId="4" type="noConversion"/>
  </si>
  <si>
    <t>正常</t>
  </si>
  <si>
    <t>规则</t>
    <phoneticPr fontId="4" type="noConversion"/>
  </si>
  <si>
    <t>较规则</t>
    <phoneticPr fontId="4" type="noConversion"/>
  </si>
  <si>
    <t>较不规则</t>
    <phoneticPr fontId="4" type="noConversion"/>
  </si>
  <si>
    <t>不规则</t>
    <phoneticPr fontId="4" type="noConversion"/>
  </si>
  <si>
    <t>七通</t>
  </si>
  <si>
    <t>六通</t>
  </si>
  <si>
    <t>五通</t>
  </si>
  <si>
    <t>四通</t>
  </si>
  <si>
    <t>三通</t>
  </si>
  <si>
    <t>好</t>
  </si>
  <si>
    <t>较好</t>
  </si>
  <si>
    <t>一般</t>
  </si>
  <si>
    <t>较差</t>
  </si>
  <si>
    <t>差</t>
  </si>
  <si>
    <t>较不规则</t>
  </si>
  <si>
    <t>无</t>
    <phoneticPr fontId="31" type="noConversion"/>
  </si>
  <si>
    <t>有</t>
    <phoneticPr fontId="31" type="noConversion"/>
  </si>
  <si>
    <t>六通</t>
    <phoneticPr fontId="135" type="noConversion"/>
  </si>
  <si>
    <t>五通</t>
    <phoneticPr fontId="135" type="noConversion"/>
  </si>
  <si>
    <t>规划1处12班幼儿园 建筑面积6160平方米，社区综合服务设施用地7200平方米，包含社区管理服务用房500平方米、社区养老服务驿站1000平方米、社区助残服务中心300平方米、社区卫生服务站350平方米、社区文化设施4930平方米、再生资源回收站50平方米、公厕70平方米及儿童活动场地用地规模200平方米。</t>
    <phoneticPr fontId="135" type="noConversion"/>
  </si>
  <si>
    <r>
      <t xml:space="preserve">
R2</t>
    </r>
    <r>
      <rPr>
        <sz val="11"/>
        <rFont val="宋体"/>
        <family val="3"/>
        <charset val="134"/>
      </rPr>
      <t>二类居住用地、</t>
    </r>
    <r>
      <rPr>
        <sz val="11"/>
        <rFont val="Arial"/>
        <family val="2"/>
      </rPr>
      <t>A33</t>
    </r>
    <r>
      <rPr>
        <sz val="11"/>
        <rFont val="宋体"/>
        <family val="3"/>
        <charset val="134"/>
      </rPr>
      <t>基础教育用地、</t>
    </r>
    <r>
      <rPr>
        <sz val="11"/>
        <rFont val="Arial"/>
        <family val="2"/>
      </rPr>
      <t>A8</t>
    </r>
    <r>
      <rPr>
        <sz val="11"/>
        <rFont val="宋体"/>
        <family val="3"/>
        <charset val="134"/>
      </rPr>
      <t>社区综合服务设施用地</t>
    </r>
    <phoneticPr fontId="31" type="noConversion"/>
  </si>
  <si>
    <t>住宅</t>
    <phoneticPr fontId="31" type="noConversion"/>
  </si>
  <si>
    <t xml:space="preserve">
R2二类居住用地、A33基础教育用地、A8社区综合服务设施用地</t>
  </si>
  <si>
    <t>规则</t>
  </si>
  <si>
    <t>项目模式</t>
  </si>
  <si>
    <t>售价</t>
  </si>
  <si>
    <t>玖瀛府</t>
    <phoneticPr fontId="4" type="noConversion"/>
  </si>
  <si>
    <t>住宅</t>
    <phoneticPr fontId="25" type="noConversion"/>
  </si>
  <si>
    <t>是否含赠送地下室面积</t>
    <phoneticPr fontId="4" type="noConversion"/>
  </si>
  <si>
    <t>否</t>
    <phoneticPr fontId="25" type="noConversion"/>
  </si>
  <si>
    <t>联排</t>
    <phoneticPr fontId="135" type="noConversion"/>
  </si>
  <si>
    <t>合院</t>
    <phoneticPr fontId="135" type="noConversion"/>
  </si>
  <si>
    <t>叠拼</t>
    <phoneticPr fontId="4" type="noConversion"/>
  </si>
  <si>
    <t>洋房</t>
    <phoneticPr fontId="4" type="noConversion"/>
  </si>
  <si>
    <t>钢混</t>
    <phoneticPr fontId="4" type="noConversion"/>
  </si>
  <si>
    <t>高档</t>
    <phoneticPr fontId="4" type="noConversion"/>
  </si>
  <si>
    <t>精装修</t>
    <phoneticPr fontId="4" type="noConversion"/>
  </si>
  <si>
    <t>专业</t>
    <phoneticPr fontId="4" type="noConversion"/>
  </si>
  <si>
    <t>七通</t>
    <phoneticPr fontId="4" type="noConversion"/>
  </si>
  <si>
    <t>六通</t>
    <phoneticPr fontId="4" type="noConversion"/>
  </si>
  <si>
    <t>五通</t>
    <phoneticPr fontId="4" type="noConversion"/>
  </si>
  <si>
    <t>loft</t>
    <phoneticPr fontId="4" type="noConversion"/>
  </si>
  <si>
    <t>平层</t>
    <phoneticPr fontId="4" type="noConversion"/>
  </si>
  <si>
    <t>精装</t>
    <phoneticPr fontId="4" type="noConversion"/>
  </si>
  <si>
    <t>普装</t>
    <phoneticPr fontId="4" type="noConversion"/>
  </si>
  <si>
    <t>简装</t>
    <phoneticPr fontId="4" type="noConversion"/>
  </si>
  <si>
    <t>毛坯</t>
    <phoneticPr fontId="4" type="noConversion"/>
  </si>
  <si>
    <t>是</t>
    <phoneticPr fontId="4" type="noConversion"/>
  </si>
  <si>
    <t>否</t>
    <phoneticPr fontId="4" type="noConversion"/>
  </si>
  <si>
    <t>钢混</t>
  </si>
  <si>
    <t>高档</t>
  </si>
  <si>
    <t>精装修</t>
  </si>
  <si>
    <t>专业</t>
  </si>
  <si>
    <t>毛坯</t>
  </si>
  <si>
    <t>50-60（含）</t>
  </si>
  <si>
    <t>60-70（含）</t>
  </si>
  <si>
    <t>金隅上城郡</t>
    <phoneticPr fontId="4" type="noConversion"/>
  </si>
  <si>
    <t>独栋</t>
  </si>
  <si>
    <t>独栋</t>
    <phoneticPr fontId="135" type="noConversion"/>
  </si>
  <si>
    <t>御汤山</t>
    <phoneticPr fontId="4" type="noConversion"/>
  </si>
  <si>
    <t>北科建泰禾·丽春湖院子</t>
    <phoneticPr fontId="4" type="noConversion"/>
  </si>
  <si>
    <t>自定义</t>
  </si>
  <si>
    <t>非生产用房</t>
  </si>
  <si>
    <t>在建（套用方法）</t>
  </si>
  <si>
    <t>押一</t>
  </si>
  <si>
    <t>成本法</t>
  </si>
  <si>
    <t>假设开发法</t>
  </si>
  <si>
    <t>未包含在土地购买价格中</t>
  </si>
  <si>
    <t>全部缴纳</t>
  </si>
  <si>
    <t>已包含在土地取得成本中</t>
  </si>
  <si>
    <t>总价</t>
  </si>
  <si>
    <t>成本比率</t>
  </si>
  <si>
    <r>
      <t>60-70</t>
    </r>
    <r>
      <rPr>
        <sz val="11"/>
        <rFont val="宋体"/>
        <family val="3"/>
        <charset val="134"/>
      </rPr>
      <t>（含）</t>
    </r>
    <phoneticPr fontId="4" type="noConversion"/>
  </si>
  <si>
    <r>
      <t>50-60</t>
    </r>
    <r>
      <rPr>
        <sz val="11"/>
        <rFont val="宋体"/>
        <family val="3"/>
        <charset val="134"/>
      </rPr>
      <t>（含）</t>
    </r>
    <phoneticPr fontId="4" type="noConversion"/>
  </si>
  <si>
    <r>
      <t>40-50</t>
    </r>
    <r>
      <rPr>
        <sz val="11"/>
        <rFont val="宋体"/>
        <family val="3"/>
        <charset val="134"/>
      </rPr>
      <t>（含）</t>
    </r>
    <phoneticPr fontId="4" type="noConversion"/>
  </si>
  <si>
    <r>
      <t>30-40</t>
    </r>
    <r>
      <rPr>
        <sz val="11"/>
        <rFont val="宋体"/>
        <family val="3"/>
        <charset val="134"/>
      </rPr>
      <t>（含）</t>
    </r>
    <phoneticPr fontId="4" type="noConversion"/>
  </si>
  <si>
    <r>
      <t>20-30</t>
    </r>
    <r>
      <rPr>
        <sz val="11"/>
        <rFont val="宋体"/>
        <family val="3"/>
        <charset val="134"/>
      </rPr>
      <t>（含）</t>
    </r>
    <phoneticPr fontId="4" type="noConversion"/>
  </si>
  <si>
    <r>
      <t>10-20</t>
    </r>
    <r>
      <rPr>
        <sz val="11"/>
        <rFont val="宋体"/>
        <family val="3"/>
        <charset val="134"/>
      </rPr>
      <t>（含）</t>
    </r>
    <phoneticPr fontId="4" type="noConversion"/>
  </si>
  <si>
    <r>
      <t>0-10</t>
    </r>
    <r>
      <rPr>
        <sz val="11"/>
        <rFont val="宋体"/>
        <family val="3"/>
        <charset val="134"/>
      </rPr>
      <t>（含）</t>
    </r>
    <phoneticPr fontId="4" type="noConversion"/>
  </si>
  <si>
    <t>5万/个</t>
    <phoneticPr fontId="135" type="noConversion"/>
  </si>
  <si>
    <t>1043元/㎡</t>
    <phoneticPr fontId="135" type="noConversion"/>
  </si>
  <si>
    <r>
      <t>咨询对象</t>
    </r>
    <r>
      <rPr>
        <sz val="12"/>
        <color theme="1"/>
        <rFont val="Arial"/>
        <family val="2"/>
      </rPr>
      <t xml:space="preserve">1 </t>
    </r>
    <r>
      <rPr>
        <sz val="12"/>
        <color theme="1"/>
        <rFont val="方正黑体简体"/>
        <charset val="134"/>
      </rPr>
      <t>（玖瀛府项目）叠拼用房价值一览表</t>
    </r>
  </si>
  <si>
    <t>市场价值（万元）</t>
  </si>
  <si>
    <t>小计</t>
  </si>
  <si>
    <r>
      <t>咨询对象</t>
    </r>
    <r>
      <rPr>
        <sz val="12"/>
        <color theme="1"/>
        <rFont val="Arial"/>
        <family val="2"/>
      </rPr>
      <t>1</t>
    </r>
    <r>
      <rPr>
        <sz val="12"/>
        <color theme="1"/>
        <rFont val="方正黑体简体"/>
        <charset val="134"/>
      </rPr>
      <t>（玖瀛府项目）联排用房价值一览表</t>
    </r>
  </si>
  <si>
    <r>
      <t>咨询对象</t>
    </r>
    <r>
      <rPr>
        <sz val="12"/>
        <color theme="1"/>
        <rFont val="Arial"/>
        <family val="2"/>
      </rPr>
      <t>1</t>
    </r>
    <r>
      <rPr>
        <sz val="12"/>
        <color theme="1"/>
        <rFont val="方正黑体简体"/>
        <charset val="134"/>
      </rPr>
      <t>（玖瀛府项目）合院用房价值一览表</t>
    </r>
  </si>
  <si>
    <r>
      <t>咨询对象</t>
    </r>
    <r>
      <rPr>
        <sz val="12"/>
        <color theme="1"/>
        <rFont val="Arial"/>
        <family val="2"/>
      </rPr>
      <t>1</t>
    </r>
    <r>
      <rPr>
        <sz val="12"/>
        <color theme="1"/>
        <rFont val="方正黑体简体"/>
        <charset val="134"/>
      </rPr>
      <t>（玖瀛府项目）地下仓储用房价值一览表</t>
    </r>
  </si>
  <si>
    <r>
      <t>咨询对象</t>
    </r>
    <r>
      <rPr>
        <sz val="12"/>
        <color theme="1"/>
        <rFont val="Arial"/>
        <family val="2"/>
      </rPr>
      <t>1</t>
    </r>
    <r>
      <rPr>
        <sz val="12"/>
        <color theme="1"/>
        <rFont val="方正黑体简体"/>
        <charset val="134"/>
      </rPr>
      <t>（玖瀛府项目）地下车库用房价值一览表</t>
    </r>
  </si>
  <si>
    <r>
      <t>2021</t>
    </r>
    <r>
      <rPr>
        <sz val="9"/>
        <color rgb="FF000000"/>
        <rFont val="宋体"/>
        <family val="3"/>
        <charset val="134"/>
      </rPr>
      <t>年价值</t>
    </r>
    <phoneticPr fontId="135" type="noConversion"/>
  </si>
  <si>
    <r>
      <t>2021</t>
    </r>
    <r>
      <rPr>
        <sz val="9"/>
        <color rgb="FF000000"/>
        <rFont val="宋体"/>
        <family val="3"/>
        <charset val="134"/>
      </rPr>
      <t>年价值</t>
    </r>
    <phoneticPr fontId="135" type="noConversion"/>
  </si>
  <si>
    <r>
      <t>2021</t>
    </r>
    <r>
      <rPr>
        <sz val="10"/>
        <color indexed="8"/>
        <rFont val="宋体"/>
        <family val="3"/>
        <charset val="134"/>
      </rPr>
      <t>年</t>
    </r>
    <phoneticPr fontId="9" type="noConversion"/>
  </si>
  <si>
    <r>
      <t>2021</t>
    </r>
    <r>
      <rPr>
        <sz val="10"/>
        <color indexed="8"/>
        <rFont val="宋体"/>
        <family val="3"/>
        <charset val="134"/>
      </rPr>
      <t>年</t>
    </r>
    <phoneticPr fontId="9" type="noConversion"/>
  </si>
  <si>
    <t xml:space="preserve"> R2二类居住用地、A8社区综合服务设施用地、A4体育用地、A33基础教育用地</t>
    <phoneticPr fontId="135" type="noConversion"/>
  </si>
  <si>
    <r>
      <t xml:space="preserve"> R2</t>
    </r>
    <r>
      <rPr>
        <sz val="11"/>
        <rFont val="宋体"/>
        <family val="3"/>
        <charset val="134"/>
      </rPr>
      <t>二类居住用地、</t>
    </r>
    <r>
      <rPr>
        <sz val="11"/>
        <rFont val="Arial"/>
        <family val="2"/>
      </rPr>
      <t>A8</t>
    </r>
    <r>
      <rPr>
        <sz val="11"/>
        <rFont val="宋体"/>
        <family val="3"/>
        <charset val="134"/>
      </rPr>
      <t>社区综合服务设施用地、</t>
    </r>
    <r>
      <rPr>
        <sz val="11"/>
        <rFont val="Arial"/>
        <family val="2"/>
      </rPr>
      <t>A4</t>
    </r>
    <r>
      <rPr>
        <sz val="11"/>
        <rFont val="宋体"/>
        <family val="3"/>
        <charset val="134"/>
      </rPr>
      <t>体育用地、</t>
    </r>
    <r>
      <rPr>
        <sz val="11"/>
        <rFont val="Arial"/>
        <family val="2"/>
      </rPr>
      <t>A33</t>
    </r>
    <r>
      <rPr>
        <sz val="11"/>
        <rFont val="宋体"/>
        <family val="3"/>
        <charset val="134"/>
      </rPr>
      <t>基础教育用地</t>
    </r>
    <phoneticPr fontId="31" type="noConversion"/>
  </si>
  <si>
    <t>部分精装</t>
    <phoneticPr fontId="4" type="noConversion"/>
  </si>
  <si>
    <t>规划建筑面积（㎡）</t>
    <phoneticPr fontId="135" type="noConversion"/>
  </si>
  <si>
    <r>
      <t>单价（元</t>
    </r>
    <r>
      <rPr>
        <b/>
        <sz val="9"/>
        <color rgb="FF000000"/>
        <rFont val="Arial"/>
        <family val="2"/>
      </rPr>
      <t>/</t>
    </r>
    <r>
      <rPr>
        <b/>
        <sz val="9"/>
        <color rgb="FF000000"/>
        <rFont val="华文细黑"/>
        <family val="3"/>
        <charset val="134"/>
      </rPr>
      <t>㎡）</t>
    </r>
    <phoneticPr fontId="135" type="noConversion"/>
  </si>
  <si>
    <t>规划建筑面积（㎡）</t>
    <phoneticPr fontId="135" type="noConversion"/>
  </si>
  <si>
    <t>建筑面积（㎡）</t>
    <phoneticPr fontId="135" type="noConversion"/>
  </si>
  <si>
    <t>单价（元/㎡）</t>
    <phoneticPr fontId="13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</si>
</sst>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0_ "/>
  </numFmts>
  <fonts count="28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b/>
      <sz val="11"/>
      <color theme="1"/>
      <name val="微软雅黑"/>
      <family val="2"/>
      <charset val="134"/>
    </font>
    <font>
      <sz val="11"/>
      <color theme="1"/>
      <name val="微软雅黑"/>
      <family val="2"/>
      <charset val="134"/>
    </font>
    <font>
      <sz val="11"/>
      <color theme="1" tint="0.34998626667073579"/>
      <name val="宋体"/>
      <family val="3"/>
      <charset val="134"/>
      <scheme val="minor"/>
    </font>
    <font>
      <sz val="11"/>
      <color rgb="FFFF0000"/>
      <name val="宋体"/>
      <family val="3"/>
      <charset val="134"/>
      <scheme val="minor"/>
    </font>
    <font>
      <sz val="12"/>
      <color indexed="8"/>
      <name val="仿宋_GB2312"/>
      <family val="3"/>
      <charset val="134"/>
    </font>
    <font>
      <sz val="10"/>
      <color rgb="FFFF0000"/>
      <name val="宋体"/>
      <family val="3"/>
      <charset val="134"/>
      <scheme val="minor"/>
    </font>
    <font>
      <sz val="12"/>
      <color theme="1"/>
      <name val="方正黑体简体"/>
      <charset val="134"/>
    </font>
    <font>
      <b/>
      <sz val="9"/>
      <color rgb="FF000000"/>
      <name val="华文细黑"/>
      <family val="3"/>
      <charset val="134"/>
    </font>
    <font>
      <b/>
      <sz val="9"/>
      <color rgb="FF000000"/>
      <name val="Arial"/>
      <family val="2"/>
    </font>
    <font>
      <b/>
      <sz val="10"/>
      <color rgb="FF000000"/>
      <name val="Times New Roman"/>
      <family val="1"/>
    </font>
    <font>
      <sz val="9"/>
      <color rgb="FF000000"/>
      <name val="宋体"/>
      <family val="3"/>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8" tint="0.7993408001953185"/>
        <bgColor indexed="64"/>
      </patternFill>
    </fill>
    <fill>
      <patternFill patternType="solid">
        <fgColor theme="0" tint="-4.9989318521683403E-2"/>
        <bgColor indexed="64"/>
      </patternFill>
    </fill>
  </fills>
  <borders count="1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style="medium">
        <color rgb="FF000000"/>
      </right>
      <top style="medium">
        <color indexed="64"/>
      </top>
      <bottom style="medium">
        <color indexed="64"/>
      </bottom>
      <diagonal/>
    </border>
  </borders>
  <cellStyleXfs count="19">
    <xf numFmtId="0" fontId="0" fillId="0" borderId="0">
      <alignment vertical="center"/>
    </xf>
    <xf numFmtId="0" fontId="96" fillId="0" borderId="0">
      <alignment vertical="center"/>
    </xf>
    <xf numFmtId="0" fontId="96" fillId="0" borderId="0"/>
    <xf numFmtId="0" fontId="96" fillId="0" borderId="0">
      <alignment vertical="center"/>
    </xf>
    <xf numFmtId="0" fontId="37" fillId="0" borderId="0"/>
    <xf numFmtId="0" fontId="96" fillId="0" borderId="0">
      <alignment vertical="center"/>
    </xf>
    <xf numFmtId="0" fontId="96" fillId="0" borderId="0"/>
    <xf numFmtId="0" fontId="96" fillId="0" borderId="0">
      <alignment vertical="center"/>
    </xf>
    <xf numFmtId="0" fontId="96" fillId="0" borderId="0">
      <alignment vertical="center"/>
    </xf>
    <xf numFmtId="0" fontId="3" fillId="0" borderId="0">
      <alignment vertical="center"/>
    </xf>
    <xf numFmtId="0" fontId="96" fillId="0" borderId="0">
      <alignment vertical="center"/>
    </xf>
    <xf numFmtId="0" fontId="2" fillId="0" borderId="0">
      <alignment vertical="center"/>
    </xf>
    <xf numFmtId="0" fontId="160" fillId="0" borderId="0"/>
    <xf numFmtId="0" fontId="2" fillId="0" borderId="0">
      <alignment vertical="center"/>
    </xf>
    <xf numFmtId="9" fontId="37" fillId="0" borderId="0" applyFont="0" applyFill="0" applyBorder="0" applyAlignment="0" applyProtection="0">
      <alignment vertical="center"/>
    </xf>
    <xf numFmtId="0" fontId="96" fillId="0" borderId="0">
      <alignment vertical="center"/>
    </xf>
    <xf numFmtId="0" fontId="2" fillId="0" borderId="0">
      <alignment vertical="center"/>
    </xf>
    <xf numFmtId="9" fontId="246" fillId="0" borderId="0" applyFont="0" applyFill="0" applyBorder="0" applyAlignment="0" applyProtection="0">
      <alignment vertical="center"/>
    </xf>
    <xf numFmtId="192" fontId="96" fillId="0" borderId="0">
      <alignment vertical="center"/>
    </xf>
  </cellStyleXfs>
  <cellXfs count="388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99" fillId="6" borderId="0" xfId="0" applyFont="1" applyFill="1" applyAlignment="1" applyProtection="1">
      <alignment horizontal="center" vertical="center"/>
    </xf>
    <xf numFmtId="0" fontId="99" fillId="6" borderId="0" xfId="0" applyFont="1" applyFill="1" applyProtection="1">
      <alignment vertical="center"/>
    </xf>
    <xf numFmtId="0" fontId="47" fillId="6" borderId="5" xfId="0" applyFont="1" applyFill="1" applyBorder="1" applyAlignment="1" applyProtection="1">
      <alignment vertical="center"/>
    </xf>
    <xf numFmtId="0" fontId="45" fillId="0" borderId="1" xfId="0" applyFont="1" applyBorder="1" applyAlignment="1" applyProtection="1">
      <alignment horizontal="center" vertical="center" wrapText="1"/>
      <protection locked="0"/>
    </xf>
    <xf numFmtId="0" fontId="45" fillId="0" borderId="1" xfId="0" applyFont="1" applyBorder="1" applyAlignment="1" applyProtection="1">
      <alignment vertical="center" wrapText="1"/>
      <protection locked="0"/>
    </xf>
    <xf numFmtId="0" fontId="48" fillId="6" borderId="1" xfId="0" applyFont="1" applyFill="1" applyBorder="1" applyAlignment="1" applyProtection="1">
      <alignment horizontal="center" vertical="center" wrapText="1"/>
    </xf>
    <xf numFmtId="0" fontId="48" fillId="0" borderId="0" xfId="0" applyFont="1" applyAlignment="1" applyProtection="1">
      <alignment horizontal="center" vertical="center" wrapText="1"/>
      <protection locked="0"/>
    </xf>
    <xf numFmtId="179" fontId="48" fillId="0" borderId="1" xfId="0" applyNumberFormat="1" applyFont="1" applyBorder="1" applyAlignment="1" applyProtection="1">
      <alignment horizontal="center" vertical="center" wrapText="1"/>
      <protection locked="0"/>
    </xf>
    <xf numFmtId="179" fontId="100" fillId="6" borderId="1" xfId="0" applyNumberFormat="1" applyFont="1" applyFill="1" applyBorder="1" applyAlignment="1" applyProtection="1">
      <alignment horizontal="center" vertical="center" wrapText="1"/>
    </xf>
    <xf numFmtId="0"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0"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48" fillId="0" borderId="0" xfId="0" applyFont="1" applyAlignment="1" applyProtection="1">
      <alignment horizontal="center" vertical="center"/>
      <protection locked="0"/>
    </xf>
    <xf numFmtId="0" fontId="48" fillId="6" borderId="35" xfId="0" applyFont="1" applyFill="1" applyBorder="1" applyAlignment="1" applyProtection="1">
      <alignment horizontal="center" vertical="center"/>
    </xf>
    <xf numFmtId="0" fontId="48" fillId="6" borderId="2" xfId="0" applyFont="1" applyFill="1" applyBorder="1" applyAlignment="1" applyProtection="1">
      <alignment horizontal="center" vertical="center"/>
    </xf>
    <xf numFmtId="0" fontId="48" fillId="6" borderId="2" xfId="0" applyFont="1" applyFill="1" applyBorder="1" applyAlignment="1" applyProtection="1">
      <alignment horizontal="center" vertical="center" wrapText="1"/>
    </xf>
    <xf numFmtId="0"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0"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0"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0" fontId="45" fillId="0" borderId="0" xfId="0" applyFont="1" applyFill="1" applyBorder="1" applyAlignment="1" applyProtection="1">
      <alignment horizontal="center" vertical="center" wrapText="1"/>
      <protection locked="0"/>
    </xf>
    <xf numFmtId="0" fontId="47" fillId="6" borderId="13" xfId="0" applyFont="1" applyFill="1" applyBorder="1" applyAlignment="1" applyProtection="1">
      <alignment vertical="center"/>
    </xf>
    <xf numFmtId="0" fontId="45" fillId="6" borderId="11" xfId="0" applyFont="1" applyFill="1" applyBorder="1" applyAlignment="1" applyProtection="1">
      <alignment vertical="center"/>
    </xf>
    <xf numFmtId="0" fontId="45" fillId="6" borderId="1" xfId="0" applyFont="1" applyFill="1" applyBorder="1" applyAlignment="1" applyProtection="1">
      <alignment vertical="center"/>
    </xf>
    <xf numFmtId="176" fontId="45" fillId="6" borderId="24" xfId="0" applyNumberFormat="1" applyFont="1" applyFill="1" applyBorder="1" applyAlignment="1" applyProtection="1">
      <alignment vertical="center"/>
    </xf>
    <xf numFmtId="0" fontId="45" fillId="6" borderId="13" xfId="0" applyFont="1" applyFill="1" applyBorder="1" applyAlignment="1" applyProtection="1">
      <alignment vertical="center"/>
    </xf>
    <xf numFmtId="0" fontId="45" fillId="6" borderId="24" xfId="0" applyFont="1" applyFill="1" applyBorder="1" applyAlignment="1" applyProtection="1">
      <alignment vertical="center"/>
    </xf>
    <xf numFmtId="0" fontId="45" fillId="0" borderId="24" xfId="0" applyFont="1" applyFill="1" applyBorder="1" applyAlignment="1" applyProtection="1">
      <alignment vertical="center"/>
      <protection locked="0"/>
    </xf>
    <xf numFmtId="0" fontId="45" fillId="6" borderId="61" xfId="0" applyFont="1" applyFill="1" applyBorder="1" applyAlignment="1" applyProtection="1">
      <alignment vertical="center"/>
    </xf>
    <xf numFmtId="179" fontId="45" fillId="6" borderId="1" xfId="0" applyNumberFormat="1" applyFont="1" applyFill="1" applyBorder="1" applyAlignment="1" applyProtection="1">
      <alignment horizontal="center" vertical="center"/>
    </xf>
    <xf numFmtId="0" fontId="45" fillId="6" borderId="1" xfId="0" applyFont="1" applyFill="1" applyBorder="1" applyAlignment="1" applyProtection="1">
      <alignment horizontal="center" vertical="center"/>
    </xf>
    <xf numFmtId="176" fontId="45" fillId="6" borderId="1" xfId="0" applyNumberFormat="1" applyFont="1" applyFill="1" applyBorder="1" applyAlignment="1" applyProtection="1">
      <alignment vertical="center"/>
    </xf>
    <xf numFmtId="0" fontId="48" fillId="0" borderId="1" xfId="0" applyFont="1" applyBorder="1" applyAlignment="1" applyProtection="1">
      <alignment horizontal="center" vertical="center"/>
      <protection locked="0"/>
    </xf>
    <xf numFmtId="177" fontId="45" fillId="0" borderId="3" xfId="1" applyNumberFormat="1" applyFont="1" applyFill="1" applyBorder="1" applyAlignment="1" applyProtection="1">
      <alignment vertical="center"/>
      <protection locked="0"/>
    </xf>
    <xf numFmtId="0" fontId="45" fillId="6" borderId="3" xfId="0" applyFont="1" applyFill="1" applyBorder="1" applyProtection="1">
      <alignment vertical="center"/>
    </xf>
    <xf numFmtId="0" fontId="45" fillId="6" borderId="48" xfId="0" applyFont="1" applyFill="1" applyBorder="1" applyProtection="1">
      <alignment vertical="center"/>
    </xf>
    <xf numFmtId="0" fontId="45" fillId="6" borderId="22" xfId="0" applyFont="1" applyFill="1" applyBorder="1" applyProtection="1">
      <alignment vertical="center"/>
    </xf>
    <xf numFmtId="0" fontId="45" fillId="6" borderId="61" xfId="0" applyFont="1" applyFill="1" applyBorder="1" applyProtection="1">
      <alignment vertical="center"/>
    </xf>
    <xf numFmtId="0" fontId="47" fillId="6" borderId="27" xfId="0" applyFont="1" applyFill="1" applyBorder="1" applyAlignment="1" applyProtection="1">
      <alignment vertical="center" wrapText="1"/>
    </xf>
    <xf numFmtId="0" fontId="45" fillId="6" borderId="29" xfId="0" applyFont="1" applyFill="1" applyBorder="1" applyAlignment="1" applyProtection="1">
      <alignment horizontal="center" vertical="center" wrapText="1"/>
    </xf>
    <xf numFmtId="0" fontId="45" fillId="6" borderId="10" xfId="0" applyFont="1" applyFill="1" applyBorder="1" applyAlignment="1" applyProtection="1">
      <alignment horizontal="center" vertical="center" wrapText="1"/>
    </xf>
    <xf numFmtId="0"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0" fontId="45" fillId="6" borderId="1"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0"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0" fontId="45" fillId="0" borderId="23" xfId="0" applyFont="1" applyBorder="1" applyAlignment="1" applyProtection="1">
      <alignment horizontal="center" vertical="center"/>
      <protection locked="0"/>
    </xf>
    <xf numFmtId="0" fontId="45" fillId="0" borderId="24" xfId="0" applyFont="1" applyBorder="1" applyAlignment="1" applyProtection="1">
      <alignment horizontal="center" vertical="center"/>
      <protection locked="0"/>
    </xf>
    <xf numFmtId="0" fontId="45" fillId="5" borderId="3" xfId="0" applyFont="1" applyFill="1" applyBorder="1" applyAlignment="1" applyProtection="1">
      <alignment horizontal="center" vertical="center"/>
      <protection locked="0"/>
    </xf>
    <xf numFmtId="0"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0"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0" fontId="47" fillId="6" borderId="32" xfId="1" applyFont="1" applyFill="1" applyBorder="1" applyAlignment="1" applyProtection="1">
      <alignment vertical="center"/>
    </xf>
    <xf numFmtId="0"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0"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5" xfId="0" applyFont="1" applyFill="1" applyBorder="1" applyAlignment="1" applyProtection="1">
      <alignment vertical="center"/>
    </xf>
    <xf numFmtId="0" fontId="45" fillId="6" borderId="32" xfId="0" applyFont="1" applyFill="1" applyBorder="1" applyAlignment="1" applyProtection="1">
      <alignment vertical="center"/>
    </xf>
    <xf numFmtId="0" fontId="45" fillId="6" borderId="49" xfId="0" applyFont="1" applyFill="1" applyBorder="1" applyAlignment="1" applyProtection="1">
      <alignment vertical="center"/>
    </xf>
    <xf numFmtId="0" fontId="45" fillId="6" borderId="66" xfId="0" applyFont="1" applyFill="1" applyBorder="1" applyAlignment="1" applyProtection="1">
      <alignment vertical="center"/>
    </xf>
    <xf numFmtId="0"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0" fontId="54" fillId="0" borderId="10" xfId="1" applyNumberFormat="1" applyFont="1" applyFill="1" applyBorder="1" applyAlignment="1" applyProtection="1">
      <alignment horizontal="center" vertical="center"/>
      <protection locked="0"/>
    </xf>
    <xf numFmtId="0" fontId="45" fillId="0"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4" fillId="0" borderId="24" xfId="1" applyNumberFormat="1" applyFont="1" applyFill="1" applyBorder="1" applyAlignment="1" applyProtection="1">
      <alignment horizontal="center" vertical="center"/>
      <protection locked="0"/>
    </xf>
    <xf numFmtId="0" fontId="52" fillId="6" borderId="24" xfId="1" applyNumberFormat="1" applyFont="1" applyFill="1" applyBorder="1" applyAlignment="1" applyProtection="1">
      <alignment horizontal="center" vertical="center"/>
    </xf>
    <xf numFmtId="0"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0" fontId="45" fillId="0" borderId="49" xfId="0" applyFont="1" applyBorder="1" applyAlignment="1" applyProtection="1">
      <alignment vertical="center"/>
      <protection locked="0"/>
    </xf>
    <xf numFmtId="0" fontId="45" fillId="6" borderId="10" xfId="0" applyNumberFormat="1" applyFont="1" applyFill="1" applyBorder="1" applyAlignment="1" applyProtection="1">
      <alignment horizontal="center" vertical="center" wrapText="1"/>
    </xf>
    <xf numFmtId="0" fontId="45" fillId="6" borderId="24" xfId="0" applyNumberFormat="1" applyFont="1" applyFill="1" applyBorder="1" applyAlignment="1" applyProtection="1">
      <alignment horizontal="center" vertical="center" wrapText="1"/>
    </xf>
    <xf numFmtId="0" fontId="45" fillId="6" borderId="49" xfId="0" applyNumberFormat="1" applyFont="1" applyFill="1" applyBorder="1" applyAlignment="1" applyProtection="1">
      <alignment horizontal="center" vertical="center" wrapText="1"/>
    </xf>
    <xf numFmtId="0" fontId="48" fillId="6" borderId="0" xfId="0" applyFont="1" applyFill="1" applyProtection="1">
      <alignment vertical="center"/>
      <protection locked="0"/>
    </xf>
    <xf numFmtId="0" fontId="48" fillId="0" borderId="0" xfId="0" applyFont="1" applyProtection="1">
      <alignment vertical="center"/>
      <protection locked="0"/>
    </xf>
    <xf numFmtId="0" fontId="48" fillId="6" borderId="5" xfId="0" applyFont="1" applyFill="1" applyBorder="1" applyAlignment="1" applyProtection="1">
      <alignment vertical="center"/>
    </xf>
    <xf numFmtId="0" fontId="45" fillId="6" borderId="2" xfId="0" applyFont="1" applyFill="1" applyBorder="1" applyAlignment="1" applyProtection="1">
      <alignment horizontal="center" vertical="center"/>
    </xf>
    <xf numFmtId="179" fontId="45" fillId="6" borderId="13" xfId="0" applyNumberFormat="1" applyFont="1" applyFill="1" applyBorder="1" applyAlignment="1" applyProtection="1">
      <alignment horizontal="center" vertical="center"/>
    </xf>
    <xf numFmtId="0" fontId="99" fillId="6" borderId="9" xfId="0" applyFont="1" applyFill="1" applyBorder="1" applyAlignment="1" applyProtection="1">
      <alignment horizontal="center" vertical="center"/>
    </xf>
    <xf numFmtId="0" fontId="99" fillId="6" borderId="10" xfId="0" applyFont="1" applyFill="1" applyBorder="1" applyAlignment="1" applyProtection="1">
      <alignment horizontal="center" vertical="center"/>
    </xf>
    <xf numFmtId="0" fontId="45" fillId="6" borderId="28" xfId="0" applyFont="1" applyFill="1" applyBorder="1" applyAlignment="1" applyProtection="1">
      <alignment horizontal="right" vertical="center"/>
    </xf>
    <xf numFmtId="0" fontId="99" fillId="6" borderId="1"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45" fillId="6" borderId="5" xfId="0" applyFont="1" applyFill="1" applyBorder="1" applyAlignment="1" applyProtection="1">
      <alignment horizontal="right" vertical="center"/>
    </xf>
    <xf numFmtId="0" fontId="45" fillId="6" borderId="33" xfId="0" applyFont="1" applyFill="1" applyBorder="1" applyAlignment="1" applyProtection="1">
      <alignment horizontal="right" vertical="center"/>
    </xf>
    <xf numFmtId="0" fontId="45" fillId="6" borderId="4" xfId="0" applyFont="1" applyFill="1" applyBorder="1" applyAlignment="1" applyProtection="1">
      <alignment horizontal="right" vertical="center"/>
    </xf>
    <xf numFmtId="0" fontId="101" fillId="0" borderId="1" xfId="0" applyFont="1" applyFill="1" applyBorder="1" applyAlignment="1" applyProtection="1">
      <alignment horizontal="center" vertical="center"/>
      <protection locked="0"/>
    </xf>
    <xf numFmtId="0" fontId="101" fillId="0" borderId="24" xfId="0" applyFont="1" applyFill="1" applyBorder="1" applyAlignment="1" applyProtection="1">
      <alignment horizontal="center" vertical="center"/>
      <protection locked="0"/>
    </xf>
    <xf numFmtId="0" fontId="45" fillId="6" borderId="29" xfId="0" applyFont="1" applyFill="1" applyBorder="1" applyAlignment="1" applyProtection="1">
      <alignment horizontal="center" vertical="center"/>
    </xf>
    <xf numFmtId="0" fontId="47" fillId="0" borderId="10" xfId="0" applyFont="1" applyFill="1" applyBorder="1" applyAlignment="1" applyProtection="1">
      <alignment horizontal="center" vertical="center"/>
      <protection locked="0"/>
    </xf>
    <xf numFmtId="0" fontId="48" fillId="6" borderId="1" xfId="0" applyFont="1" applyFill="1" applyBorder="1" applyProtection="1">
      <alignment vertical="center"/>
    </xf>
    <xf numFmtId="0" fontId="47" fillId="0" borderId="24" xfId="0" applyFont="1" applyFill="1" applyBorder="1" applyAlignment="1" applyProtection="1">
      <alignment horizontal="center" vertical="center"/>
      <protection locked="0"/>
    </xf>
    <xf numFmtId="0" fontId="47" fillId="6" borderId="4" xfId="0" applyFont="1" applyFill="1" applyBorder="1" applyAlignment="1" applyProtection="1">
      <alignment horizontal="center"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0" borderId="24" xfId="0" applyFont="1" applyFill="1" applyBorder="1" applyAlignment="1" applyProtection="1">
      <alignment horizontal="center" vertical="center"/>
      <protection locked="0"/>
    </xf>
    <xf numFmtId="0" fontId="48" fillId="0" borderId="25" xfId="0" applyFont="1" applyBorder="1" applyProtection="1">
      <alignment vertical="center"/>
      <protection locked="0"/>
    </xf>
    <xf numFmtId="0" fontId="48" fillId="0" borderId="32" xfId="0" applyFont="1" applyBorder="1" applyProtection="1">
      <alignment vertical="center"/>
      <protection locked="0"/>
    </xf>
    <xf numFmtId="0" fontId="48" fillId="0" borderId="49" xfId="0" applyFont="1" applyBorder="1" applyProtection="1">
      <alignment vertical="center"/>
      <protection locked="0"/>
    </xf>
    <xf numFmtId="0" fontId="48" fillId="6" borderId="13" xfId="0" applyFont="1" applyFill="1" applyBorder="1" applyAlignment="1" applyProtection="1">
      <alignment vertical="center"/>
    </xf>
    <xf numFmtId="0" fontId="48" fillId="6" borderId="36" xfId="0" applyFont="1" applyFill="1" applyBorder="1" applyAlignment="1" applyProtection="1">
      <alignment horizontal="right" vertical="center"/>
    </xf>
    <xf numFmtId="9" fontId="48" fillId="5" borderId="36" xfId="0" applyNumberFormat="1" applyFont="1" applyFill="1" applyBorder="1" applyAlignment="1" applyProtection="1">
      <alignment horizontal="center" vertical="center"/>
      <protection locked="0"/>
    </xf>
    <xf numFmtId="0" fontId="48" fillId="6" borderId="22" xfId="0" applyFont="1" applyFill="1" applyBorder="1" applyProtection="1">
      <alignment vertical="center"/>
    </xf>
    <xf numFmtId="0" fontId="48" fillId="6" borderId="0" xfId="0" applyFont="1" applyFill="1" applyAlignment="1" applyProtection="1">
      <alignment horizontal="center" vertical="center"/>
      <protection locked="0"/>
    </xf>
    <xf numFmtId="0" fontId="53" fillId="6" borderId="18" xfId="0" applyFont="1" applyFill="1" applyBorder="1" applyAlignment="1" applyProtection="1">
      <alignment horizontal="left" vertical="center" wrapText="1"/>
    </xf>
    <xf numFmtId="0" fontId="53" fillId="6" borderId="60" xfId="0" applyFont="1" applyFill="1" applyBorder="1" applyAlignment="1" applyProtection="1">
      <alignment horizontal="left" vertical="center" wrapText="1"/>
    </xf>
    <xf numFmtId="0" fontId="53" fillId="6" borderId="7"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48" fillId="6" borderId="46" xfId="0" applyFont="1" applyFill="1" applyBorder="1" applyAlignment="1" applyProtection="1">
      <alignment vertical="center"/>
    </xf>
    <xf numFmtId="10" fontId="48" fillId="6" borderId="5" xfId="0" applyNumberFormat="1" applyFont="1" applyFill="1" applyBorder="1" applyAlignment="1" applyProtection="1">
      <alignment horizontal="center" vertical="center"/>
    </xf>
    <xf numFmtId="0" fontId="48" fillId="6" borderId="10" xfId="0"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8" fillId="6" borderId="8" xfId="0" applyFont="1" applyFill="1" applyBorder="1" applyAlignment="1" applyProtection="1">
      <alignment horizontal="left" vertical="center" wrapText="1"/>
    </xf>
    <xf numFmtId="49" fontId="48"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48" fillId="6" borderId="24" xfId="0" applyFont="1" applyFill="1" applyBorder="1" applyAlignment="1" applyProtection="1">
      <alignment horizontal="left" vertical="center" wrapText="1"/>
    </xf>
    <xf numFmtId="49" fontId="53"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49" fontId="53" fillId="6" borderId="25"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48" fillId="6" borderId="49" xfId="0" applyFont="1" applyFill="1" applyBorder="1" applyAlignment="1" applyProtection="1">
      <alignment horizontal="left" vertical="center"/>
    </xf>
    <xf numFmtId="0" fontId="48" fillId="6" borderId="28" xfId="0" applyFont="1" applyFill="1" applyBorder="1" applyAlignment="1" applyProtection="1">
      <alignment horizontal="left" vertical="center" wrapText="1"/>
    </xf>
    <xf numFmtId="0" fontId="48" fillId="6" borderId="20" xfId="0" applyFont="1" applyFill="1" applyBorder="1" applyAlignment="1" applyProtection="1">
      <alignment horizontal="left" vertical="center" wrapText="1"/>
    </xf>
    <xf numFmtId="0" fontId="45" fillId="6" borderId="21" xfId="2" applyFont="1" applyFill="1" applyBorder="1" applyAlignment="1" applyProtection="1">
      <alignment horizontal="left" vertical="center" wrapText="1"/>
    </xf>
    <xf numFmtId="0" fontId="45" fillId="6" borderId="48" xfId="2" applyFont="1" applyFill="1" applyBorder="1" applyAlignment="1" applyProtection="1">
      <alignment horizontal="left" vertical="center" wrapText="1"/>
    </xf>
    <xf numFmtId="0" fontId="54" fillId="0" borderId="1" xfId="0" applyFont="1" applyFill="1" applyBorder="1" applyAlignment="1" applyProtection="1">
      <alignment horizontal="center" vertical="center" wrapText="1"/>
      <protection locked="0"/>
    </xf>
    <xf numFmtId="0" fontId="45" fillId="6" borderId="1" xfId="2"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5" fillId="6" borderId="54" xfId="0" applyFont="1" applyFill="1" applyBorder="1" applyAlignment="1" applyProtection="1">
      <alignment horizontal="left" vertical="center"/>
    </xf>
    <xf numFmtId="0" fontId="54" fillId="6" borderId="32" xfId="0" applyFont="1" applyFill="1" applyBorder="1" applyAlignment="1" applyProtection="1">
      <alignment horizontal="center" vertical="center" wrapText="1"/>
    </xf>
    <xf numFmtId="0" fontId="48" fillId="6" borderId="33" xfId="0" applyFont="1" applyFill="1" applyBorder="1" applyAlignment="1" applyProtection="1">
      <alignment horizontal="left" vertical="center"/>
    </xf>
    <xf numFmtId="0" fontId="48" fillId="6" borderId="52" xfId="0" applyFont="1" applyFill="1" applyBorder="1" applyAlignment="1" applyProtection="1">
      <alignment horizontal="left" vertical="center" wrapText="1"/>
    </xf>
    <xf numFmtId="0" fontId="45" fillId="6" borderId="68" xfId="2"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10" fontId="48" fillId="6" borderId="5" xfId="0" applyNumberFormat="1" applyFont="1" applyFill="1" applyBorder="1" applyAlignment="1" applyProtection="1">
      <alignment horizontal="left" vertical="center"/>
    </xf>
    <xf numFmtId="0" fontId="56" fillId="6" borderId="0" xfId="0" applyFont="1" applyFill="1" applyBorder="1" applyAlignment="1" applyProtection="1">
      <alignment horizontal="left" vertical="center"/>
    </xf>
    <xf numFmtId="0" fontId="48" fillId="6" borderId="68" xfId="2" applyFont="1" applyFill="1" applyBorder="1" applyAlignment="1" applyProtection="1">
      <alignment horizontal="left" vertical="center" wrapText="1"/>
    </xf>
    <xf numFmtId="0" fontId="102" fillId="6" borderId="51" xfId="1" applyFont="1" applyFill="1" applyBorder="1" applyAlignment="1" applyProtection="1">
      <alignment vertical="center"/>
    </xf>
    <xf numFmtId="0" fontId="58" fillId="6" borderId="20" xfId="1" applyFont="1" applyFill="1" applyBorder="1" applyAlignment="1" applyProtection="1">
      <alignment vertical="center"/>
    </xf>
    <xf numFmtId="0" fontId="58" fillId="6" borderId="19" xfId="1" applyFont="1" applyFill="1" applyBorder="1" applyAlignment="1" applyProtection="1">
      <alignment vertical="center"/>
    </xf>
    <xf numFmtId="0" fontId="58" fillId="6" borderId="0" xfId="1" applyFont="1" applyFill="1" applyBorder="1" applyAlignment="1" applyProtection="1">
      <alignment vertical="center"/>
    </xf>
    <xf numFmtId="0" fontId="59" fillId="3" borderId="0" xfId="0" applyFont="1" applyFill="1" applyAlignment="1" applyProtection="1">
      <alignment vertical="center"/>
      <protection locked="0"/>
    </xf>
    <xf numFmtId="0" fontId="58" fillId="6" borderId="1" xfId="1" applyFont="1" applyFill="1" applyBorder="1" applyAlignment="1" applyProtection="1">
      <alignment vertical="center"/>
    </xf>
    <xf numFmtId="177" fontId="58" fillId="6" borderId="1" xfId="1" applyNumberFormat="1" applyFont="1" applyFill="1" applyBorder="1" applyAlignment="1" applyProtection="1">
      <alignment horizontal="right" vertical="center"/>
    </xf>
    <xf numFmtId="0" fontId="58" fillId="6" borderId="13" xfId="1" applyFont="1" applyFill="1" applyBorder="1" applyAlignment="1" applyProtection="1">
      <alignment vertical="center"/>
    </xf>
    <xf numFmtId="0" fontId="58" fillId="6" borderId="13" xfId="1" applyFont="1" applyFill="1" applyBorder="1" applyAlignment="1" applyProtection="1">
      <alignment horizontal="right" vertical="center"/>
    </xf>
    <xf numFmtId="49" fontId="58" fillId="6" borderId="51" xfId="1" applyNumberFormat="1" applyFont="1" applyFill="1" applyBorder="1" applyAlignment="1" applyProtection="1"/>
    <xf numFmtId="49" fontId="58" fillId="6" borderId="20" xfId="1" applyNumberFormat="1" applyFont="1" applyFill="1" applyBorder="1" applyAlignment="1" applyProtection="1"/>
    <xf numFmtId="49" fontId="58" fillId="6" borderId="21" xfId="1" applyNumberFormat="1" applyFont="1" applyFill="1" applyBorder="1" applyAlignment="1" applyProtection="1"/>
    <xf numFmtId="0" fontId="58" fillId="3" borderId="0" xfId="0" applyFont="1" applyFill="1" applyAlignment="1" applyProtection="1">
      <alignment vertical="center"/>
      <protection locked="0"/>
    </xf>
    <xf numFmtId="0" fontId="55" fillId="6" borderId="23" xfId="1" applyFont="1" applyFill="1" applyBorder="1" applyAlignment="1" applyProtection="1">
      <alignment horizontal="left"/>
    </xf>
    <xf numFmtId="0" fontId="55" fillId="6" borderId="5" xfId="1" applyFont="1" applyFill="1" applyBorder="1" applyAlignment="1" applyProtection="1"/>
    <xf numFmtId="177"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0" fontId="55" fillId="3" borderId="0" xfId="0" applyFont="1" applyFill="1" applyAlignment="1" applyProtection="1">
      <alignment vertical="center"/>
      <protection locked="0"/>
    </xf>
    <xf numFmtId="0" fontId="54" fillId="6" borderId="5" xfId="1" applyFont="1" applyFill="1" applyBorder="1" applyAlignment="1" applyProtection="1"/>
    <xf numFmtId="177" fontId="54" fillId="0" borderId="1" xfId="1" applyNumberFormat="1" applyFont="1" applyFill="1" applyBorder="1" applyAlignment="1" applyProtection="1">
      <alignment horizontal="center"/>
      <protection locked="0"/>
    </xf>
    <xf numFmtId="179"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177" fontId="54" fillId="6" borderId="1" xfId="1" applyNumberFormat="1" applyFont="1" applyFill="1" applyBorder="1" applyAlignment="1" applyProtection="1">
      <alignment horizontal="center"/>
    </xf>
    <xf numFmtId="10" fontId="54" fillId="6" borderId="1" xfId="1" applyNumberFormat="1" applyFont="1" applyFill="1" applyBorder="1" applyAlignment="1" applyProtection="1">
      <alignment horizontal="center"/>
    </xf>
    <xf numFmtId="177" fontId="54" fillId="6" borderId="1" xfId="1" applyNumberFormat="1" applyFont="1" applyFill="1" applyBorder="1" applyAlignment="1" applyProtection="1"/>
    <xf numFmtId="0" fontId="55" fillId="0" borderId="0" xfId="0" applyFont="1" applyFill="1" applyAlignment="1" applyProtection="1">
      <alignment vertical="center"/>
      <protection locked="0"/>
    </xf>
    <xf numFmtId="0" fontId="60" fillId="6" borderId="5" xfId="1" applyFont="1" applyFill="1" applyBorder="1" applyAlignment="1" applyProtection="1"/>
    <xf numFmtId="177" fontId="60" fillId="6" borderId="1" xfId="1" applyNumberFormat="1" applyFont="1" applyFill="1" applyBorder="1" applyAlignment="1" applyProtection="1">
      <alignment horizontal="center"/>
    </xf>
    <xf numFmtId="0" fontId="54" fillId="6" borderId="24" xfId="1" applyFont="1" applyFill="1" applyBorder="1" applyAlignment="1" applyProtection="1">
      <alignment vertical="center" wrapText="1"/>
    </xf>
    <xf numFmtId="0" fontId="54" fillId="6" borderId="23" xfId="1" applyFont="1" applyFill="1" applyBorder="1" applyAlignment="1" applyProtection="1">
      <alignment horizontal="left"/>
    </xf>
    <xf numFmtId="0" fontId="54" fillId="6" borderId="0" xfId="1" applyFont="1" applyFill="1" applyBorder="1" applyAlignment="1" applyProtection="1">
      <alignment horizontal="center"/>
    </xf>
    <xf numFmtId="0" fontId="54" fillId="6" borderId="1" xfId="0" applyFont="1" applyFill="1" applyBorder="1" applyProtection="1">
      <alignment vertical="center"/>
    </xf>
    <xf numFmtId="179" fontId="55" fillId="6" borderId="1" xfId="1" applyNumberFormat="1" applyFont="1" applyFill="1" applyBorder="1" applyAlignment="1" applyProtection="1">
      <alignment horizontal="center"/>
    </xf>
    <xf numFmtId="9" fontId="55" fillId="6" borderId="5" xfId="1" applyNumberFormat="1" applyFont="1" applyFill="1" applyBorder="1" applyAlignment="1" applyProtection="1">
      <alignment horizontal="center"/>
    </xf>
    <xf numFmtId="0" fontId="55" fillId="6" borderId="1" xfId="0" applyFont="1" applyFill="1" applyBorder="1" applyAlignment="1" applyProtection="1">
      <alignment horizontal="center" vertical="center"/>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xf>
    <xf numFmtId="0" fontId="55" fillId="6" borderId="1" xfId="0" applyFont="1" applyFill="1" applyBorder="1" applyAlignment="1" applyProtection="1">
      <alignment horizontal="right" vertical="center"/>
    </xf>
    <xf numFmtId="0" fontId="55" fillId="6" borderId="1" xfId="0" applyFont="1" applyFill="1" applyBorder="1" applyAlignment="1" applyProtection="1">
      <alignment horizontal="left" vertical="center"/>
    </xf>
    <xf numFmtId="10" fontId="55" fillId="6" borderId="5" xfId="1"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17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xf>
    <xf numFmtId="0" fontId="55" fillId="6" borderId="1" xfId="0" applyFont="1" applyFill="1" applyBorder="1" applyAlignment="1" applyProtection="1">
      <alignment vertical="center"/>
    </xf>
    <xf numFmtId="0" fontId="54" fillId="6" borderId="61" xfId="0" applyFont="1" applyFill="1" applyBorder="1" applyAlignment="1" applyProtection="1">
      <alignment vertical="center" wrapText="1"/>
    </xf>
    <xf numFmtId="0" fontId="54" fillId="6" borderId="8" xfId="0" applyFont="1" applyFill="1" applyBorder="1" applyAlignment="1" applyProtection="1">
      <alignment vertical="center"/>
    </xf>
    <xf numFmtId="0" fontId="55" fillId="6" borderId="5" xfId="1" applyFont="1" applyFill="1" applyBorder="1" applyAlignment="1" applyProtection="1">
      <alignment vertical="center"/>
    </xf>
    <xf numFmtId="177" fontId="55" fillId="6" borderId="1" xfId="1" applyNumberFormat="1" applyFont="1" applyFill="1" applyBorder="1" applyAlignment="1" applyProtection="1">
      <alignment horizontal="center" vertical="center"/>
    </xf>
    <xf numFmtId="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wrapText="1"/>
    </xf>
    <xf numFmtId="0" fontId="54" fillId="6" borderId="5" xfId="1" applyFont="1" applyFill="1" applyBorder="1" applyAlignment="1" applyProtection="1">
      <alignment horizontal="left"/>
    </xf>
    <xf numFmtId="177" fontId="54" fillId="6" borderId="1" xfId="1" applyNumberFormat="1" applyFont="1" applyFill="1" applyBorder="1" applyAlignment="1" applyProtection="1">
      <alignment horizontal="center" vertical="center"/>
    </xf>
    <xf numFmtId="9" fontId="55" fillId="6" borderId="1" xfId="1" applyNumberFormat="1" applyFont="1" applyFill="1" applyBorder="1" applyAlignment="1" applyProtection="1">
      <alignment horizontal="center"/>
    </xf>
    <xf numFmtId="0" fontId="54" fillId="3" borderId="0" xfId="0" applyFont="1" applyFill="1" applyAlignment="1" applyProtection="1">
      <alignment vertical="center"/>
      <protection locked="0"/>
    </xf>
    <xf numFmtId="49" fontId="58" fillId="6" borderId="37" xfId="1" applyNumberFormat="1" applyFont="1" applyFill="1" applyBorder="1" applyAlignment="1" applyProtection="1"/>
    <xf numFmtId="49" fontId="58" fillId="6" borderId="54" xfId="1" applyNumberFormat="1" applyFont="1" applyFill="1" applyBorder="1" applyAlignment="1" applyProtection="1"/>
    <xf numFmtId="49" fontId="58" fillId="6" borderId="48" xfId="1" applyNumberFormat="1" applyFont="1" applyFill="1" applyBorder="1" applyAlignment="1" applyProtection="1"/>
    <xf numFmtId="49" fontId="55" fillId="6" borderId="23" xfId="1" applyNumberFormat="1" applyFont="1" applyFill="1" applyBorder="1" applyAlignment="1" applyProtection="1">
      <alignment horizontal="left"/>
    </xf>
    <xf numFmtId="177" fontId="55" fillId="6" borderId="1" xfId="0" applyNumberFormat="1" applyFont="1" applyFill="1" applyBorder="1" applyAlignment="1" applyProtection="1">
      <alignment horizontal="center" vertical="center"/>
    </xf>
    <xf numFmtId="181" fontId="55" fillId="6" borderId="5" xfId="1" applyNumberFormat="1" applyFont="1" applyFill="1" applyBorder="1" applyAlignment="1" applyProtection="1">
      <alignment horizontal="center"/>
    </xf>
    <xf numFmtId="0" fontId="54" fillId="0" borderId="0" xfId="0" applyFont="1" applyFill="1" applyAlignment="1" applyProtection="1">
      <alignment vertical="center"/>
      <protection locked="0"/>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wrapText="1"/>
    </xf>
    <xf numFmtId="0" fontId="54" fillId="6" borderId="24" xfId="1" applyFont="1" applyFill="1" applyBorder="1" applyAlignment="1" applyProtection="1">
      <alignment horizontal="left" vertical="center"/>
    </xf>
    <xf numFmtId="10" fontId="55" fillId="6" borderId="1" xfId="0" applyNumberFormat="1" applyFont="1" applyFill="1" applyBorder="1" applyAlignment="1" applyProtection="1">
      <alignment horizontal="right" vertical="center"/>
    </xf>
    <xf numFmtId="184" fontId="55" fillId="6" borderId="1" xfId="0" applyNumberFormat="1" applyFont="1" applyFill="1" applyBorder="1" applyAlignment="1" applyProtection="1">
      <alignment horizontal="right" vertical="center"/>
    </xf>
    <xf numFmtId="10" fontId="55" fillId="6" borderId="1" xfId="1" applyNumberFormat="1" applyFont="1" applyFill="1" applyBorder="1" applyAlignment="1" applyProtection="1">
      <alignment horizontal="center" vertical="center"/>
    </xf>
    <xf numFmtId="49" fontId="58" fillId="6" borderId="38" xfId="1" applyNumberFormat="1" applyFont="1" applyFill="1" applyBorder="1" applyAlignment="1" applyProtection="1"/>
    <xf numFmtId="49" fontId="58" fillId="6" borderId="52" xfId="1" applyNumberFormat="1" applyFont="1" applyFill="1" applyBorder="1" applyAlignment="1" applyProtection="1"/>
    <xf numFmtId="177" fontId="55" fillId="6" borderId="32" xfId="0" applyNumberFormat="1" applyFont="1" applyFill="1" applyBorder="1" applyAlignment="1" applyProtection="1">
      <alignment horizontal="center" vertical="center"/>
    </xf>
    <xf numFmtId="49" fontId="58" fillId="6" borderId="68" xfId="1" applyNumberFormat="1" applyFont="1" applyFill="1" applyBorder="1" applyAlignment="1" applyProtection="1"/>
    <xf numFmtId="0" fontId="54" fillId="3" borderId="0" xfId="0" applyFont="1" applyFill="1" applyAlignment="1" applyProtection="1">
      <alignment horizontal="left" vertical="center"/>
      <protection locked="0"/>
    </xf>
    <xf numFmtId="0" fontId="61" fillId="6" borderId="1" xfId="0" applyFont="1" applyFill="1" applyBorder="1" applyAlignment="1" applyProtection="1">
      <alignment horizontal="left"/>
    </xf>
    <xf numFmtId="0" fontId="59" fillId="6" borderId="1" xfId="0" applyFont="1" applyFill="1" applyBorder="1" applyAlignment="1" applyProtection="1">
      <alignment horizontal="center" vertical="center"/>
    </xf>
    <xf numFmtId="0" fontId="54" fillId="3" borderId="0" xfId="0" applyFont="1" applyFill="1" applyAlignment="1" applyProtection="1">
      <alignment horizontal="center" vertical="center"/>
      <protection locked="0"/>
    </xf>
    <xf numFmtId="0" fontId="48" fillId="6" borderId="1" xfId="0" applyFont="1" applyFill="1" applyBorder="1" applyAlignment="1" applyProtection="1"/>
    <xf numFmtId="181" fontId="54" fillId="6" borderId="1" xfId="0" applyNumberFormat="1" applyFont="1" applyFill="1" applyBorder="1" applyAlignment="1" applyProtection="1">
      <alignment horizontal="center"/>
    </xf>
    <xf numFmtId="181" fontId="48" fillId="6" borderId="1" xfId="0" applyNumberFormat="1" applyFont="1" applyFill="1" applyBorder="1" applyAlignment="1" applyProtection="1">
      <alignment horizontal="center"/>
    </xf>
    <xf numFmtId="0" fontId="46" fillId="6" borderId="0" xfId="1" applyFont="1" applyFill="1" applyBorder="1" applyAlignment="1" applyProtection="1">
      <alignment vertical="center"/>
    </xf>
    <xf numFmtId="176" fontId="100" fillId="6" borderId="1" xfId="0" applyNumberFormat="1" applyFont="1" applyFill="1" applyBorder="1" applyAlignment="1" applyProtection="1">
      <alignment horizontal="center" vertical="center"/>
    </xf>
    <xf numFmtId="176" fontId="100" fillId="6" borderId="24" xfId="0" applyNumberFormat="1" applyFont="1" applyFill="1" applyBorder="1" applyAlignment="1" applyProtection="1">
      <alignment horizontal="center" vertical="center"/>
    </xf>
    <xf numFmtId="177" fontId="48"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right" vertical="center"/>
    </xf>
    <xf numFmtId="177" fontId="47" fillId="6" borderId="1" xfId="1" applyNumberFormat="1" applyFont="1" applyFill="1" applyBorder="1" applyAlignment="1" applyProtection="1">
      <alignment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86" fontId="48" fillId="6" borderId="1" xfId="0" applyNumberFormat="1" applyFont="1" applyFill="1" applyBorder="1" applyAlignment="1" applyProtection="1">
      <alignment horizontal="center"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77" fontId="47" fillId="6" borderId="3" xfId="0" applyNumberFormat="1" applyFont="1" applyFill="1" applyBorder="1" applyAlignment="1" applyProtection="1">
      <alignment horizontal="center" vertical="center" wrapText="1"/>
    </xf>
    <xf numFmtId="10" fontId="47"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0" fontId="48"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77" fontId="48" fillId="6" borderId="1" xfId="0" applyNumberFormat="1" applyFont="1" applyFill="1" applyBorder="1" applyAlignment="1" applyProtection="1">
      <alignment horizontal="center" vertical="center" wrapText="1"/>
    </xf>
    <xf numFmtId="0" fontId="64" fillId="0" borderId="0" xfId="0" applyFont="1" applyFill="1" applyAlignment="1" applyProtection="1">
      <alignment vertical="center"/>
      <protection locked="0"/>
    </xf>
    <xf numFmtId="0" fontId="46" fillId="6" borderId="1" xfId="0" applyFont="1" applyFill="1" applyBorder="1" applyAlignment="1" applyProtection="1">
      <alignment horizontal="center" vertical="center"/>
    </xf>
    <xf numFmtId="49" fontId="48" fillId="6" borderId="6" xfId="0" applyNumberFormat="1"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48" fillId="6" borderId="21" xfId="0" applyFont="1" applyFill="1" applyBorder="1" applyAlignment="1" applyProtection="1">
      <alignment horizontal="center" vertical="center"/>
    </xf>
    <xf numFmtId="49" fontId="53" fillId="6" borderId="11" xfId="0" applyNumberFormat="1" applyFont="1" applyFill="1" applyBorder="1" applyAlignment="1" applyProtection="1">
      <alignment vertical="center"/>
    </xf>
    <xf numFmtId="0" fontId="53" fillId="6" borderId="13" xfId="0" applyFont="1" applyFill="1" applyBorder="1" applyAlignment="1" applyProtection="1">
      <alignment vertical="center" wrapText="1"/>
    </xf>
    <xf numFmtId="0" fontId="53" fillId="6" borderId="13" xfId="0"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53" fillId="6" borderId="24" xfId="0" applyFont="1" applyFill="1" applyBorder="1" applyAlignment="1" applyProtection="1">
      <alignment horizontal="center" vertical="center"/>
    </xf>
    <xf numFmtId="49" fontId="53" fillId="6" borderId="14" xfId="0" applyNumberFormat="1" applyFont="1" applyFill="1" applyBorder="1" applyAlignment="1" applyProtection="1">
      <alignment vertical="center"/>
    </xf>
    <xf numFmtId="0" fontId="53" fillId="6" borderId="15" xfId="0" applyFont="1" applyFill="1" applyBorder="1" applyAlignment="1" applyProtection="1">
      <alignment vertical="center" wrapText="1"/>
    </xf>
    <xf numFmtId="0" fontId="53" fillId="6" borderId="15" xfId="0" applyFont="1" applyFill="1" applyBorder="1" applyAlignment="1" applyProtection="1">
      <alignment horizontal="center" vertical="center"/>
    </xf>
    <xf numFmtId="0" fontId="48" fillId="6" borderId="15" xfId="0" applyFont="1" applyFill="1" applyBorder="1" applyAlignment="1" applyProtection="1">
      <alignment vertical="center"/>
    </xf>
    <xf numFmtId="49" fontId="53" fillId="6" borderId="41" xfId="0" applyNumberFormat="1" applyFont="1" applyFill="1" applyBorder="1" applyAlignment="1" applyProtection="1">
      <alignment vertical="center"/>
    </xf>
    <xf numFmtId="0" fontId="53" fillId="6" borderId="2" xfId="0" applyFont="1" applyFill="1" applyBorder="1" applyAlignment="1" applyProtection="1">
      <alignment vertical="center" wrapText="1"/>
    </xf>
    <xf numFmtId="0" fontId="53" fillId="6" borderId="2" xfId="0" applyFont="1" applyFill="1" applyBorder="1" applyAlignment="1" applyProtection="1">
      <alignment horizontal="center" vertical="center"/>
    </xf>
    <xf numFmtId="0" fontId="48" fillId="6" borderId="2" xfId="0" applyFont="1" applyFill="1" applyBorder="1" applyAlignment="1" applyProtection="1">
      <alignment vertical="center"/>
    </xf>
    <xf numFmtId="181" fontId="53" fillId="6" borderId="24" xfId="0" applyNumberFormat="1" applyFont="1" applyFill="1" applyBorder="1" applyAlignment="1" applyProtection="1">
      <alignment horizontal="center" vertical="center"/>
    </xf>
    <xf numFmtId="0" fontId="48" fillId="6" borderId="13" xfId="0" applyFont="1" applyFill="1" applyBorder="1" applyAlignment="1" applyProtection="1">
      <alignment horizontal="left" vertical="center"/>
    </xf>
    <xf numFmtId="181" fontId="53" fillId="6" borderId="61" xfId="0" applyNumberFormat="1" applyFont="1" applyFill="1" applyBorder="1" applyAlignment="1" applyProtection="1">
      <alignment horizontal="center" vertical="center"/>
    </xf>
    <xf numFmtId="49" fontId="53" fillId="6" borderId="23" xfId="0" applyNumberFormat="1" applyFont="1" applyFill="1" applyBorder="1" applyAlignment="1" applyProtection="1">
      <alignment horizontal="left" vertical="center"/>
    </xf>
    <xf numFmtId="0" fontId="53" fillId="6" borderId="1" xfId="0" applyFont="1" applyFill="1" applyBorder="1" applyAlignment="1" applyProtection="1">
      <alignment horizontal="center" vertical="center"/>
    </xf>
    <xf numFmtId="181" fontId="48" fillId="6" borderId="61" xfId="0" applyNumberFormat="1" applyFont="1" applyFill="1" applyBorder="1" applyAlignment="1" applyProtection="1">
      <alignment horizontal="center" vertical="center"/>
    </xf>
    <xf numFmtId="0" fontId="100" fillId="6" borderId="5" xfId="0" applyFont="1" applyFill="1" applyBorder="1" applyAlignment="1" applyProtection="1">
      <alignment horizontal="center" vertical="center"/>
    </xf>
    <xf numFmtId="179" fontId="53" fillId="6" borderId="48" xfId="0" applyNumberFormat="1" applyFont="1" applyFill="1" applyBorder="1" applyAlignment="1" applyProtection="1">
      <alignment horizontal="center" vertical="center"/>
    </xf>
    <xf numFmtId="0" fontId="48" fillId="6" borderId="2" xfId="0" applyFont="1" applyFill="1" applyBorder="1" applyAlignment="1" applyProtection="1">
      <alignment horizontal="left" vertical="center"/>
    </xf>
    <xf numFmtId="181" fontId="48" fillId="6" borderId="8"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vertical="center" wrapText="1"/>
    </xf>
    <xf numFmtId="0" fontId="48" fillId="6" borderId="13" xfId="0" applyFont="1" applyFill="1" applyBorder="1" applyAlignment="1" applyProtection="1">
      <alignment horizontal="left" vertical="center" wrapText="1"/>
    </xf>
    <xf numFmtId="0" fontId="48" fillId="6" borderId="24" xfId="0" applyFont="1" applyFill="1" applyBorder="1" applyAlignment="1" applyProtection="1">
      <alignment horizontal="center" vertical="center"/>
    </xf>
    <xf numFmtId="49" fontId="48" fillId="6" borderId="41" xfId="0" applyNumberFormat="1" applyFont="1" applyFill="1" applyBorder="1" applyAlignment="1" applyProtection="1">
      <alignment vertical="center"/>
    </xf>
    <xf numFmtId="0" fontId="48" fillId="6" borderId="2" xfId="0" applyFont="1" applyFill="1" applyBorder="1" applyAlignment="1" applyProtection="1">
      <alignment horizontal="left" vertical="center" wrapText="1"/>
    </xf>
    <xf numFmtId="10" fontId="53"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vertical="center"/>
    </xf>
    <xf numFmtId="182" fontId="53" fillId="6" borderId="24" xfId="0" applyNumberFormat="1" applyFont="1" applyFill="1" applyBorder="1" applyAlignment="1" applyProtection="1">
      <alignment horizontal="center" vertical="center"/>
    </xf>
    <xf numFmtId="10" fontId="48" fillId="6" borderId="24" xfId="0" applyNumberFormat="1" applyFont="1" applyFill="1" applyBorder="1" applyAlignment="1" applyProtection="1">
      <alignment horizontal="center" vertical="center"/>
    </xf>
    <xf numFmtId="0" fontId="48" fillId="6" borderId="15" xfId="0" applyFont="1" applyFill="1" applyBorder="1" applyAlignment="1" applyProtection="1">
      <alignment horizontal="left" vertical="center" wrapText="1"/>
    </xf>
    <xf numFmtId="179" fontId="53" fillId="6" borderId="24" xfId="0" applyNumberFormat="1" applyFont="1" applyFill="1" applyBorder="1" applyAlignment="1" applyProtection="1">
      <alignment horizontal="center" vertical="center"/>
    </xf>
    <xf numFmtId="49" fontId="53" fillId="6" borderId="25" xfId="0" applyNumberFormat="1" applyFont="1" applyFill="1" applyBorder="1" applyAlignment="1" applyProtection="1">
      <alignment horizontal="left" vertical="center"/>
    </xf>
    <xf numFmtId="0" fontId="53" fillId="6" borderId="32" xfId="0" applyFont="1" applyFill="1" applyBorder="1" applyAlignment="1" applyProtection="1">
      <alignment horizontal="left" vertical="center"/>
    </xf>
    <xf numFmtId="0" fontId="53" fillId="6" borderId="32" xfId="0" applyFont="1" applyFill="1" applyBorder="1" applyAlignment="1" applyProtection="1">
      <alignment horizontal="center" vertical="center"/>
    </xf>
    <xf numFmtId="0" fontId="48" fillId="6" borderId="32" xfId="0" applyFont="1" applyFill="1" applyBorder="1" applyAlignment="1" applyProtection="1">
      <alignment vertical="center"/>
    </xf>
    <xf numFmtId="0" fontId="48" fillId="6" borderId="32" xfId="0" applyFont="1" applyFill="1" applyBorder="1" applyAlignment="1" applyProtection="1">
      <alignment horizontal="left" vertical="center"/>
    </xf>
    <xf numFmtId="179" fontId="53" fillId="6" borderId="49" xfId="0" applyNumberFormat="1" applyFont="1" applyFill="1" applyBorder="1" applyAlignment="1" applyProtection="1">
      <alignment horizontal="center" vertical="center"/>
    </xf>
    <xf numFmtId="0" fontId="54" fillId="6" borderId="1" xfId="0" applyFont="1" applyFill="1" applyBorder="1" applyAlignment="1" applyProtection="1">
      <alignment horizontal="left"/>
    </xf>
    <xf numFmtId="185" fontId="54" fillId="6" borderId="1" xfId="0" applyNumberFormat="1" applyFont="1" applyFill="1" applyBorder="1" applyAlignment="1" applyProtection="1">
      <alignment horizontal="center"/>
    </xf>
    <xf numFmtId="0" fontId="54" fillId="6" borderId="1" xfId="0" applyFont="1" applyFill="1" applyBorder="1" applyAlignment="1" applyProtection="1">
      <alignment vertical="center" wrapText="1"/>
    </xf>
    <xf numFmtId="181" fontId="53" fillId="6" borderId="1" xfId="0" applyNumberFormat="1" applyFont="1" applyFill="1" applyBorder="1" applyAlignment="1" applyProtection="1">
      <alignment horizontal="center" vertical="center"/>
    </xf>
    <xf numFmtId="0" fontId="103" fillId="6" borderId="1" xfId="0" applyFont="1" applyFill="1" applyBorder="1" applyAlignment="1" applyProtection="1">
      <alignment horizontal="left"/>
    </xf>
    <xf numFmtId="0" fontId="103" fillId="6" borderId="1" xfId="0" applyFont="1" applyFill="1" applyBorder="1" applyAlignment="1" applyProtection="1">
      <alignment horizontal="center"/>
    </xf>
    <xf numFmtId="0" fontId="61" fillId="6" borderId="1" xfId="0" applyFont="1" applyFill="1" applyBorder="1" applyAlignment="1" applyProtection="1">
      <alignment horizontal="center"/>
    </xf>
    <xf numFmtId="0" fontId="59" fillId="0" borderId="0" xfId="0" applyFont="1" applyFill="1" applyAlignment="1" applyProtection="1">
      <alignment horizontal="center" vertical="center"/>
      <protection locked="0"/>
    </xf>
    <xf numFmtId="0" fontId="102" fillId="6" borderId="46" xfId="0" applyFont="1" applyFill="1" applyBorder="1" applyAlignment="1" applyProtection="1">
      <alignment vertical="center"/>
    </xf>
    <xf numFmtId="0" fontId="63" fillId="6" borderId="36" xfId="0" applyFont="1" applyFill="1" applyBorder="1" applyAlignment="1" applyProtection="1">
      <alignment horizontal="right" vertical="center"/>
    </xf>
    <xf numFmtId="0" fontId="63" fillId="6" borderId="0" xfId="0" applyFont="1" applyFill="1" applyAlignment="1" applyProtection="1">
      <alignment horizontal="center" vertical="center"/>
    </xf>
    <xf numFmtId="0" fontId="64" fillId="0" borderId="0" xfId="0" applyFont="1" applyFill="1" applyBorder="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58" fillId="6" borderId="13" xfId="0" applyFont="1" applyFill="1" applyBorder="1" applyAlignment="1" applyProtection="1">
      <alignment horizontal="right" vertical="center"/>
    </xf>
    <xf numFmtId="0" fontId="58" fillId="6" borderId="13" xfId="0" applyFont="1" applyFill="1" applyBorder="1" applyAlignment="1" applyProtection="1">
      <alignment horizontal="center" vertical="center"/>
    </xf>
    <xf numFmtId="0" fontId="51" fillId="6" borderId="16" xfId="0" applyFont="1" applyFill="1" applyBorder="1" applyAlignment="1" applyProtection="1">
      <alignment vertical="center" wrapText="1"/>
    </xf>
    <xf numFmtId="0" fontId="51" fillId="6" borderId="19" xfId="0" applyFont="1" applyFill="1" applyBorder="1" applyAlignment="1" applyProtection="1">
      <alignment vertical="center" wrapText="1"/>
    </xf>
    <xf numFmtId="0" fontId="52" fillId="0" borderId="0" xfId="0" applyFont="1" applyFill="1" applyAlignment="1" applyProtection="1">
      <alignment horizontal="center" vertical="center"/>
      <protection locked="0"/>
    </xf>
    <xf numFmtId="0" fontId="51" fillId="6" borderId="18" xfId="0" applyFont="1" applyFill="1" applyBorder="1" applyAlignment="1" applyProtection="1">
      <alignment vertical="center" wrapText="1"/>
    </xf>
    <xf numFmtId="0" fontId="51" fillId="6" borderId="0" xfId="0" applyFont="1" applyFill="1" applyBorder="1" applyAlignment="1" applyProtection="1">
      <alignment vertical="center" wrapText="1"/>
    </xf>
    <xf numFmtId="0" fontId="51" fillId="6" borderId="42" xfId="0" applyFont="1" applyFill="1" applyBorder="1" applyAlignment="1" applyProtection="1">
      <alignment vertical="center" wrapText="1"/>
    </xf>
    <xf numFmtId="0" fontId="51" fillId="6" borderId="47" xfId="0" applyFont="1" applyFill="1" applyBorder="1" applyAlignment="1" applyProtection="1">
      <alignment vertical="center" wrapText="1"/>
    </xf>
    <xf numFmtId="0" fontId="47" fillId="6" borderId="63" xfId="0" applyFont="1" applyFill="1" applyBorder="1" applyAlignment="1" applyProtection="1">
      <alignment vertical="center" wrapText="1"/>
    </xf>
    <xf numFmtId="0" fontId="47" fillId="6" borderId="64" xfId="0" applyFont="1" applyFill="1" applyBorder="1" applyAlignment="1" applyProtection="1">
      <alignment vertical="center" wrapText="1"/>
    </xf>
    <xf numFmtId="183"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183"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49" fontId="45" fillId="2" borderId="26" xfId="0" applyNumberFormat="1" applyFont="1" applyFill="1" applyBorder="1" applyAlignment="1" applyProtection="1">
      <alignment horizontal="center" vertical="center" wrapText="1"/>
      <protection locked="0"/>
    </xf>
    <xf numFmtId="0" fontId="47" fillId="6" borderId="40" xfId="0" applyFont="1" applyFill="1" applyBorder="1" applyAlignment="1" applyProtection="1">
      <alignment vertical="center" wrapText="1"/>
    </xf>
    <xf numFmtId="0" fontId="45" fillId="0" borderId="51" xfId="0" applyNumberFormat="1" applyFont="1" applyFill="1" applyBorder="1" applyAlignment="1" applyProtection="1">
      <alignment horizontal="center" vertical="center" wrapText="1"/>
      <protection locked="0"/>
    </xf>
    <xf numFmtId="49" fontId="45" fillId="2" borderId="30" xfId="0" applyNumberFormat="1" applyFont="1" applyFill="1" applyBorder="1" applyAlignment="1" applyProtection="1">
      <alignment horizontal="center" vertical="center" wrapText="1"/>
      <protection locked="0"/>
    </xf>
    <xf numFmtId="0" fontId="45" fillId="6" borderId="28" xfId="0" applyNumberFormat="1" applyFont="1" applyFill="1" applyBorder="1" applyAlignment="1" applyProtection="1">
      <alignment horizontal="center" vertical="center" wrapText="1"/>
    </xf>
    <xf numFmtId="49" fontId="45" fillId="2" borderId="6" xfId="0" applyNumberFormat="1" applyFont="1" applyFill="1" applyBorder="1" applyAlignment="1" applyProtection="1">
      <alignment horizontal="center" vertical="center" wrapText="1"/>
      <protection locked="0"/>
    </xf>
    <xf numFmtId="0" fontId="67" fillId="6" borderId="14" xfId="0" applyFont="1" applyFill="1" applyBorder="1" applyAlignment="1" applyProtection="1">
      <alignment vertical="center" wrapText="1"/>
    </xf>
    <xf numFmtId="0" fontId="45" fillId="6" borderId="5" xfId="0" applyFont="1" applyFill="1" applyBorder="1" applyAlignment="1" applyProtection="1">
      <alignment horizontal="center" vertical="center" wrapText="1"/>
    </xf>
    <xf numFmtId="0" fontId="45" fillId="6" borderId="5" xfId="0" applyNumberFormat="1" applyFont="1" applyFill="1" applyBorder="1" applyAlignment="1" applyProtection="1">
      <alignment horizontal="center" vertical="center" wrapText="1"/>
    </xf>
    <xf numFmtId="0" fontId="59" fillId="0" borderId="48" xfId="0" applyNumberFormat="1"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protection locked="0"/>
    </xf>
    <xf numFmtId="0" fontId="51" fillId="6" borderId="14" xfId="0"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47" fillId="6" borderId="14" xfId="0" applyFont="1" applyFill="1" applyBorder="1" applyAlignment="1" applyProtection="1">
      <alignment vertical="center" wrapText="1"/>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51" fillId="6" borderId="12" xfId="0" applyFont="1" applyFill="1" applyBorder="1" applyAlignment="1" applyProtection="1">
      <alignment vertical="center" wrapText="1"/>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Font="1" applyFill="1" applyBorder="1" applyAlignment="1" applyProtection="1">
      <alignment vertical="center" wrapText="1"/>
    </xf>
    <xf numFmtId="0" fontId="52" fillId="6" borderId="62" xfId="0" applyNumberFormat="1" applyFont="1" applyFill="1" applyBorder="1" applyAlignment="1" applyProtection="1">
      <alignment horizontal="center" vertical="center" wrapText="1"/>
    </xf>
    <xf numFmtId="49" fontId="52" fillId="0" borderId="39" xfId="0" applyNumberFormat="1" applyFont="1" applyFill="1" applyBorder="1" applyAlignment="1" applyProtection="1">
      <alignment horizontal="center" vertical="center" wrapText="1"/>
      <protection locked="0"/>
    </xf>
    <xf numFmtId="0" fontId="52" fillId="6" borderId="29" xfId="0" applyNumberFormat="1" applyFont="1" applyFill="1" applyBorder="1" applyAlignment="1" applyProtection="1">
      <alignment horizontal="center" vertical="center" wrapText="1"/>
    </xf>
    <xf numFmtId="49" fontId="52" fillId="0" borderId="40"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5" fillId="6" borderId="46" xfId="0" applyFont="1" applyFill="1" applyBorder="1" applyAlignment="1" applyProtection="1">
      <alignment horizontal="center" vertical="center" wrapText="1"/>
    </xf>
    <xf numFmtId="49" fontId="52" fillId="0" borderId="35" xfId="0" applyNumberFormat="1" applyFont="1" applyFill="1" applyBorder="1" applyAlignment="1" applyProtection="1">
      <alignment horizontal="center" vertical="center" wrapText="1"/>
      <protection locked="0"/>
    </xf>
    <xf numFmtId="0" fontId="52" fillId="6" borderId="58" xfId="0" applyNumberFormat="1" applyFont="1" applyFill="1" applyBorder="1" applyAlignment="1" applyProtection="1">
      <alignment horizontal="center" vertical="center" wrapText="1"/>
    </xf>
    <xf numFmtId="49" fontId="52" fillId="0" borderId="14"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Font="1" applyFill="1" applyBorder="1" applyAlignment="1" applyProtection="1">
      <alignment horizontal="center" vertical="center" wrapText="1"/>
    </xf>
    <xf numFmtId="49" fontId="52" fillId="0" borderId="22" xfId="0" applyNumberFormat="1" applyFont="1" applyFill="1" applyBorder="1" applyAlignment="1" applyProtection="1">
      <alignment horizontal="center" vertical="center" wrapText="1"/>
      <protection locked="0"/>
    </xf>
    <xf numFmtId="0" fontId="52" fillId="6" borderId="46" xfId="0" applyNumberFormat="1" applyFont="1" applyFill="1" applyBorder="1" applyAlignment="1" applyProtection="1">
      <alignment horizontal="center" vertical="center" wrapText="1"/>
    </xf>
    <xf numFmtId="49" fontId="52" fillId="0" borderId="11" xfId="0" applyNumberFormat="1" applyFont="1" applyFill="1" applyBorder="1" applyAlignment="1" applyProtection="1">
      <alignment horizontal="center" vertical="center" wrapText="1"/>
      <protection locked="0"/>
    </xf>
    <xf numFmtId="0" fontId="52" fillId="2" borderId="23"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45" fillId="6" borderId="8" xfId="0" applyNumberFormat="1" applyFont="1" applyFill="1" applyBorder="1" applyAlignment="1" applyProtection="1">
      <alignment horizontal="center" vertical="center" wrapText="1"/>
    </xf>
    <xf numFmtId="49" fontId="45" fillId="0" borderId="7" xfId="0" applyNumberFormat="1" applyFont="1" applyFill="1" applyBorder="1" applyAlignment="1" applyProtection="1">
      <alignment horizontal="center" vertical="center" wrapText="1"/>
      <protection locked="0"/>
    </xf>
    <xf numFmtId="0" fontId="45" fillId="6" borderId="4" xfId="0" applyNumberFormat="1" applyFont="1" applyFill="1" applyBorder="1" applyAlignment="1" applyProtection="1">
      <alignment horizontal="center" vertical="center" wrapText="1"/>
    </xf>
    <xf numFmtId="49" fontId="45" fillId="0" borderId="41"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textRotation="255" wrapText="1"/>
    </xf>
    <xf numFmtId="0" fontId="52" fillId="6" borderId="10" xfId="0" applyNumberFormat="1" applyFont="1" applyFill="1" applyBorder="1" applyAlignment="1" applyProtection="1">
      <alignment horizontal="center" vertical="center" wrapText="1"/>
    </xf>
    <xf numFmtId="0" fontId="70" fillId="6" borderId="14" xfId="0"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1" fillId="6" borderId="14" xfId="0" applyFont="1" applyFill="1" applyBorder="1" applyAlignment="1" applyProtection="1">
      <alignment vertical="center" textRotation="255" wrapText="1"/>
    </xf>
    <xf numFmtId="0" fontId="47" fillId="6" borderId="14" xfId="0" applyFont="1" applyFill="1" applyBorder="1" applyAlignment="1" applyProtection="1">
      <alignment vertical="center" textRotation="255" wrapText="1"/>
    </xf>
    <xf numFmtId="9" fontId="45" fillId="0" borderId="37" xfId="0" applyNumberFormat="1" applyFont="1" applyFill="1" applyBorder="1" applyAlignment="1" applyProtection="1">
      <alignment horizontal="center" vertical="center" wrapText="1"/>
      <protection locked="0"/>
    </xf>
    <xf numFmtId="9" fontId="45" fillId="0" borderId="3" xfId="0" applyNumberFormat="1" applyFont="1" applyFill="1" applyBorder="1" applyAlignment="1" applyProtection="1">
      <alignment horizontal="center" vertical="center" wrapText="1"/>
      <protection locked="0"/>
    </xf>
    <xf numFmtId="9" fontId="45" fillId="0" borderId="23" xfId="0" applyNumberFormat="1" applyFont="1" applyFill="1" applyBorder="1" applyAlignment="1" applyProtection="1">
      <alignment horizontal="center" vertical="center" wrapText="1"/>
      <protection locked="0"/>
    </xf>
    <xf numFmtId="0" fontId="52" fillId="0" borderId="3"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textRotation="255" wrapText="1"/>
    </xf>
    <xf numFmtId="49" fontId="51" fillId="6" borderId="51" xfId="0" applyNumberFormat="1" applyFont="1" applyFill="1" applyBorder="1" applyAlignment="1" applyProtection="1">
      <alignment vertical="center"/>
    </xf>
    <xf numFmtId="49" fontId="51" fillId="6" borderId="20" xfId="0" applyNumberFormat="1" applyFont="1" applyFill="1" applyBorder="1" applyAlignment="1" applyProtection="1">
      <alignment vertical="center"/>
    </xf>
    <xf numFmtId="0" fontId="51" fillId="6" borderId="21" xfId="0" applyFont="1" applyFill="1" applyBorder="1" applyAlignment="1" applyProtection="1">
      <alignment vertical="center" wrapText="1"/>
    </xf>
    <xf numFmtId="0" fontId="71" fillId="3" borderId="20" xfId="0" applyFont="1" applyFill="1" applyBorder="1" applyAlignment="1" applyProtection="1">
      <alignment vertical="center" wrapText="1"/>
      <protection locked="0"/>
    </xf>
    <xf numFmtId="0" fontId="71" fillId="6" borderId="20" xfId="0" applyFont="1" applyFill="1" applyBorder="1" applyAlignment="1" applyProtection="1">
      <alignment vertical="center" wrapText="1"/>
    </xf>
    <xf numFmtId="0" fontId="71" fillId="3" borderId="51" xfId="0" applyFont="1" applyFill="1" applyBorder="1" applyAlignment="1" applyProtection="1">
      <alignment vertical="center" wrapText="1"/>
      <protection locked="0"/>
    </xf>
    <xf numFmtId="0" fontId="71" fillId="6" borderId="21" xfId="0" applyFont="1" applyFill="1" applyBorder="1" applyAlignment="1" applyProtection="1">
      <alignment vertical="center" wrapText="1"/>
    </xf>
    <xf numFmtId="49" fontId="51" fillId="6" borderId="38" xfId="0" applyNumberFormat="1" applyFont="1" applyFill="1" applyBorder="1" applyAlignment="1" applyProtection="1">
      <alignment vertical="center"/>
    </xf>
    <xf numFmtId="49" fontId="51" fillId="6" borderId="52" xfId="0" applyNumberFormat="1" applyFont="1" applyFill="1" applyBorder="1" applyAlignment="1" applyProtection="1">
      <alignment vertical="center"/>
    </xf>
    <xf numFmtId="185" fontId="51" fillId="6" borderId="38" xfId="0" applyNumberFormat="1" applyFont="1" applyFill="1" applyBorder="1" applyAlignment="1" applyProtection="1">
      <alignment vertical="center" wrapText="1"/>
    </xf>
    <xf numFmtId="185" fontId="51" fillId="6" borderId="52" xfId="0" applyNumberFormat="1" applyFont="1" applyFill="1" applyBorder="1" applyAlignment="1" applyProtection="1">
      <alignment vertical="center" wrapText="1"/>
    </xf>
    <xf numFmtId="49" fontId="51" fillId="0" borderId="42" xfId="0" applyNumberFormat="1" applyFont="1" applyFill="1" applyBorder="1" applyAlignment="1" applyProtection="1">
      <alignment vertical="center"/>
      <protection locked="0"/>
    </xf>
    <xf numFmtId="49" fontId="51" fillId="0" borderId="43" xfId="0" applyNumberFormat="1" applyFont="1" applyFill="1" applyBorder="1" applyAlignment="1" applyProtection="1">
      <alignment vertical="center"/>
      <protection locked="0"/>
    </xf>
    <xf numFmtId="185" fontId="51" fillId="6" borderId="47" xfId="0" applyNumberFormat="1" applyFont="1" applyFill="1" applyBorder="1" applyAlignment="1" applyProtection="1">
      <alignment vertical="center" wrapText="1"/>
    </xf>
    <xf numFmtId="188" fontId="52" fillId="0" borderId="0" xfId="0" applyNumberFormat="1" applyFont="1" applyFill="1" applyAlignment="1" applyProtection="1">
      <alignment horizontal="center" vertical="center"/>
      <protection locked="0"/>
    </xf>
    <xf numFmtId="181" fontId="52" fillId="0" borderId="0" xfId="0" applyNumberFormat="1" applyFont="1" applyFill="1" applyAlignment="1" applyProtection="1">
      <alignment horizontal="center" vertical="center"/>
      <protection locked="0"/>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181" fontId="52" fillId="6" borderId="5" xfId="0" applyNumberFormat="1" applyFont="1" applyFill="1" applyBorder="1" applyAlignment="1" applyProtection="1">
      <alignment horizontal="center" vertical="center"/>
    </xf>
    <xf numFmtId="181" fontId="52" fillId="6" borderId="3" xfId="0" applyNumberFormat="1" applyFont="1" applyFill="1" applyBorder="1" applyAlignment="1" applyProtection="1">
      <alignment vertical="center"/>
    </xf>
    <xf numFmtId="0" fontId="51" fillId="6" borderId="3" xfId="0" applyFont="1" applyFill="1" applyBorder="1" applyAlignment="1" applyProtection="1">
      <alignment horizontal="center" vertical="center" wrapText="1"/>
    </xf>
    <xf numFmtId="0" fontId="69" fillId="0" borderId="0" xfId="0" applyFont="1" applyFill="1" applyAlignment="1" applyProtection="1">
      <alignment horizontal="center" vertical="center"/>
      <protection locked="0"/>
    </xf>
    <xf numFmtId="0" fontId="52" fillId="0" borderId="0" xfId="0" applyFont="1" applyBorder="1" applyAlignment="1" applyProtection="1">
      <protection locked="0"/>
    </xf>
    <xf numFmtId="9"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49" fontId="45" fillId="0" borderId="0" xfId="0" applyNumberFormat="1" applyFont="1" applyFill="1" applyBorder="1" applyAlignment="1" applyProtection="1">
      <alignment horizontal="center" vertical="center"/>
      <protection locked="0"/>
    </xf>
    <xf numFmtId="49" fontId="45" fillId="0" borderId="0" xfId="0" applyNumberFormat="1" applyFont="1" applyFill="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46" xfId="0" applyNumberFormat="1" applyFont="1" applyFill="1" applyBorder="1" applyAlignment="1" applyProtection="1">
      <alignment horizontal="center" vertical="center" wrapText="1"/>
      <protection locked="0"/>
    </xf>
    <xf numFmtId="0" fontId="45" fillId="0" borderId="61" xfId="0" applyNumberFormat="1" applyFont="1" applyFill="1" applyBorder="1" applyAlignment="1" applyProtection="1">
      <alignment horizontal="center" vertical="center" wrapText="1"/>
      <protection locked="0"/>
    </xf>
    <xf numFmtId="0" fontId="47" fillId="6" borderId="42" xfId="0" applyNumberFormat="1" applyFont="1" applyFill="1" applyBorder="1" applyAlignment="1" applyProtection="1">
      <alignment vertical="center"/>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5" fillId="0" borderId="76"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99" fillId="0" borderId="0" xfId="0" applyFont="1" applyFill="1" applyBorder="1" applyAlignment="1" applyProtection="1">
      <alignment vertical="center"/>
      <protection locked="0"/>
    </xf>
    <xf numFmtId="0" fontId="51" fillId="6" borderId="40" xfId="0" applyNumberFormat="1" applyFont="1" applyFill="1" applyBorder="1" applyAlignment="1" applyProtection="1">
      <alignment vertical="center" wrapText="1"/>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vertical="center" wrapText="1"/>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horizontal="center" vertical="center" wrapText="1"/>
      <protection locked="0"/>
    </xf>
    <xf numFmtId="9"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9"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45"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0" xfId="0"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textRotation="255" wrapText="1"/>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vertical="center" textRotation="255" wrapText="1"/>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45" fillId="6" borderId="1"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185" fontId="58" fillId="6" borderId="13" xfId="0" applyNumberFormat="1" applyFont="1" applyFill="1" applyBorder="1" applyAlignment="1" applyProtection="1">
      <alignment horizontal="right" vertical="center"/>
    </xf>
    <xf numFmtId="188" fontId="45" fillId="6" borderId="3" xfId="0" applyNumberFormat="1" applyFont="1" applyFill="1" applyBorder="1" applyAlignment="1" applyProtection="1">
      <alignment horizontal="center" vertical="center" wrapText="1"/>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9" fillId="6" borderId="41"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17" fontId="50" fillId="0" borderId="37"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188" fontId="52" fillId="3" borderId="3" xfId="0" applyNumberFormat="1" applyFont="1" applyFill="1" applyBorder="1" applyAlignment="1" applyProtection="1">
      <alignment horizontal="center" vertical="center"/>
      <protection locked="0"/>
    </xf>
    <xf numFmtId="188" fontId="52" fillId="3" borderId="1" xfId="0" applyNumberFormat="1" applyFont="1" applyFill="1" applyBorder="1" applyAlignment="1" applyProtection="1">
      <alignment horizontal="center"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45" fillId="0" borderId="12" xfId="0" applyNumberFormat="1" applyFont="1" applyFill="1" applyBorder="1" applyAlignment="1" applyProtection="1">
      <alignment horizontal="center" vertical="center" wrapText="1"/>
      <protection locked="0"/>
    </xf>
    <xf numFmtId="0" fontId="45" fillId="6" borderId="62" xfId="0" applyFont="1" applyFill="1" applyBorder="1" applyAlignment="1" applyProtection="1">
      <alignment horizontal="center" vertical="center" wrapText="1"/>
    </xf>
    <xf numFmtId="0" fontId="52" fillId="6" borderId="56" xfId="0" applyFont="1" applyFill="1" applyBorder="1" applyAlignment="1" applyProtection="1">
      <alignment horizontal="center" vertical="center"/>
    </xf>
    <xf numFmtId="0" fontId="45" fillId="6" borderId="61" xfId="0" applyFont="1" applyFill="1" applyBorder="1" applyAlignment="1" applyProtection="1">
      <alignment horizontal="center" vertical="center" wrapText="1"/>
    </xf>
    <xf numFmtId="0" fontId="45" fillId="6" borderId="8" xfId="0" applyFont="1" applyFill="1" applyBorder="1" applyAlignment="1" applyProtection="1">
      <alignment horizontal="center" vertical="center" wrapText="1"/>
    </xf>
    <xf numFmtId="0" fontId="45" fillId="6" borderId="53" xfId="0"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0" borderId="49" xfId="0" applyFont="1" applyFill="1" applyBorder="1" applyAlignment="1" applyProtection="1">
      <alignment horizontal="center" vertical="center" wrapText="1"/>
      <protection locked="0"/>
    </xf>
    <xf numFmtId="0" fontId="52" fillId="6" borderId="57"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5" fillId="6" borderId="22" xfId="0" applyNumberFormat="1" applyFont="1" applyFill="1" applyBorder="1" applyAlignment="1" applyProtection="1">
      <alignment horizontal="center" vertical="center" wrapText="1"/>
    </xf>
    <xf numFmtId="0" fontId="45" fillId="6" borderId="20" xfId="0" applyFont="1" applyFill="1" applyBorder="1" applyAlignment="1" applyProtection="1">
      <alignment horizontal="center" vertical="center" wrapText="1"/>
    </xf>
    <xf numFmtId="0" fontId="67" fillId="6" borderId="80" xfId="0" applyFont="1" applyFill="1" applyBorder="1" applyAlignment="1" applyProtection="1">
      <alignment vertical="center" wrapText="1"/>
    </xf>
    <xf numFmtId="0" fontId="45" fillId="6" borderId="54" xfId="0" applyFont="1" applyFill="1" applyBorder="1" applyAlignment="1" applyProtection="1">
      <alignment horizontal="center" vertical="center" wrapText="1"/>
    </xf>
    <xf numFmtId="0" fontId="51" fillId="6" borderId="80" xfId="0" applyFont="1" applyFill="1" applyBorder="1" applyAlignment="1" applyProtection="1">
      <alignment vertical="center" wrapText="1"/>
    </xf>
    <xf numFmtId="0" fontId="45" fillId="0" borderId="36" xfId="0" applyFont="1" applyFill="1" applyBorder="1" applyAlignment="1" applyProtection="1">
      <alignment horizontal="center" vertical="center" wrapText="1"/>
      <protection locked="0"/>
    </xf>
    <xf numFmtId="0" fontId="47" fillId="6" borderId="80" xfId="0" applyFont="1" applyFill="1" applyBorder="1" applyAlignment="1" applyProtection="1">
      <alignment vertical="center" wrapText="1"/>
    </xf>
    <xf numFmtId="0" fontId="51" fillId="6" borderId="81" xfId="0" applyFont="1" applyFill="1" applyBorder="1" applyAlignment="1" applyProtection="1">
      <alignment vertical="center" wrapText="1"/>
    </xf>
    <xf numFmtId="0" fontId="52" fillId="6" borderId="53" xfId="0" applyFont="1" applyFill="1" applyBorder="1" applyAlignment="1" applyProtection="1">
      <alignment horizontal="center" vertical="center"/>
    </xf>
    <xf numFmtId="0" fontId="45" fillId="0" borderId="61" xfId="0" applyFont="1" applyFill="1" applyBorder="1" applyAlignment="1" applyProtection="1">
      <alignment horizontal="center" vertical="center" wrapText="1"/>
      <protection locked="0"/>
    </xf>
    <xf numFmtId="0" fontId="47" fillId="6" borderId="18" xfId="0" applyFont="1" applyFill="1" applyBorder="1" applyAlignment="1" applyProtection="1">
      <alignment vertical="center" wrapText="1"/>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Font="1" applyFill="1" applyBorder="1" applyAlignment="1" applyProtection="1">
      <alignment vertical="center" textRotation="255" wrapText="1"/>
    </xf>
    <xf numFmtId="0" fontId="70" fillId="6" borderId="18" xfId="0" applyFont="1" applyFill="1" applyBorder="1" applyAlignment="1" applyProtection="1">
      <alignment vertical="center" textRotation="255" wrapText="1"/>
    </xf>
    <xf numFmtId="0" fontId="45" fillId="6" borderId="24" xfId="0" applyFont="1" applyFill="1" applyBorder="1" applyAlignment="1" applyProtection="1">
      <alignment horizontal="center" vertical="center" wrapText="1"/>
    </xf>
    <xf numFmtId="49" fontId="45" fillId="0"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Font="1" applyFill="1" applyBorder="1" applyAlignment="1" applyProtection="1">
      <alignment vertical="center" textRotation="255" wrapText="1"/>
    </xf>
    <xf numFmtId="0" fontId="51" fillId="6" borderId="42" xfId="0" applyFont="1" applyFill="1" applyBorder="1" applyAlignment="1" applyProtection="1">
      <alignment vertical="center" textRotation="255" wrapText="1"/>
    </xf>
    <xf numFmtId="0" fontId="52" fillId="6" borderId="15" xfId="0" applyNumberFormat="1" applyFont="1" applyFill="1" applyBorder="1" applyAlignment="1" applyProtection="1">
      <alignment horizontal="center" vertical="center" wrapText="1"/>
    </xf>
    <xf numFmtId="49" fontId="52" fillId="0" borderId="9" xfId="0" applyNumberFormat="1" applyFont="1" applyFill="1" applyBorder="1" applyAlignment="1" applyProtection="1">
      <alignment horizontal="center" vertical="center" wrapText="1"/>
      <protection locked="0"/>
    </xf>
    <xf numFmtId="49" fontId="69" fillId="0" borderId="9" xfId="0" applyNumberFormat="1" applyFont="1" applyFill="1" applyBorder="1" applyAlignment="1" applyProtection="1">
      <alignment horizontal="center" vertical="center" wrapText="1"/>
      <protection locked="0"/>
    </xf>
    <xf numFmtId="49" fontId="69" fillId="0" borderId="9" xfId="0" applyNumberFormat="1" applyFont="1" applyFill="1" applyBorder="1" applyAlignment="1" applyProtection="1">
      <alignment horizontal="left" vertical="center" wrapText="1"/>
      <protection locked="0"/>
    </xf>
    <xf numFmtId="49" fontId="69" fillId="0" borderId="10" xfId="0" applyNumberFormat="1" applyFont="1" applyFill="1" applyBorder="1" applyAlignment="1" applyProtection="1">
      <alignment horizontal="center" vertical="center" wrapText="1"/>
      <protection locked="0"/>
    </xf>
    <xf numFmtId="0" fontId="45" fillId="6" borderId="53" xfId="0" applyNumberFormat="1" applyFont="1" applyFill="1" applyBorder="1" applyAlignment="1" applyProtection="1">
      <alignment horizontal="center" vertical="center" wrapText="1"/>
    </xf>
    <xf numFmtId="0" fontId="45" fillId="6" borderId="58"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177" fontId="58" fillId="6" borderId="1" xfId="0" applyNumberFormat="1" applyFont="1" applyFill="1" applyBorder="1" applyAlignment="1" applyProtection="1">
      <alignment horizontal="right" vertical="center"/>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horizontal="center" vertical="center"/>
    </xf>
    <xf numFmtId="0" fontId="70" fillId="6" borderId="42" xfId="0" applyFont="1" applyFill="1" applyBorder="1" applyAlignment="1" applyProtection="1">
      <alignment vertical="center" textRotation="255" wrapText="1"/>
    </xf>
    <xf numFmtId="0" fontId="52" fillId="0" borderId="13" xfId="0" applyNumberFormat="1" applyFont="1" applyFill="1" applyBorder="1" applyAlignment="1" applyProtection="1">
      <alignment horizontal="center" vertical="center" wrapText="1"/>
      <protection locked="0"/>
    </xf>
    <xf numFmtId="0" fontId="52" fillId="0" borderId="25"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6" borderId="20" xfId="0" applyFont="1" applyFill="1" applyBorder="1" applyAlignment="1" applyProtection="1">
      <alignment horizontal="right" vertical="center" wrapText="1"/>
    </xf>
    <xf numFmtId="49" fontId="51" fillId="6" borderId="68" xfId="0" applyNumberFormat="1" applyFont="1" applyFill="1" applyBorder="1" applyAlignment="1" applyProtection="1">
      <alignment vertical="center"/>
    </xf>
    <xf numFmtId="14" fontId="52" fillId="6" borderId="6" xfId="0" applyNumberFormat="1" applyFont="1" applyFill="1" applyBorder="1" applyAlignment="1" applyProtection="1">
      <alignment horizontal="left" vertical="center"/>
    </xf>
    <xf numFmtId="176" fontId="52" fillId="6" borderId="9"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4" fillId="6" borderId="23" xfId="0" applyFont="1" applyFill="1" applyBorder="1" applyAlignment="1" applyProtection="1"/>
    <xf numFmtId="185" fontId="54" fillId="6" borderId="1" xfId="1" applyNumberFormat="1" applyFont="1" applyFill="1" applyBorder="1" applyAlignment="1" applyProtection="1">
      <alignment horizontal="center"/>
    </xf>
    <xf numFmtId="0" fontId="54" fillId="6" borderId="1" xfId="0" applyFont="1" applyFill="1" applyBorder="1" applyAlignment="1" applyProtection="1">
      <alignment horizontal="center"/>
    </xf>
    <xf numFmtId="177" fontId="54" fillId="6" borderId="24" xfId="1" applyNumberFormat="1" applyFont="1" applyFill="1" applyBorder="1" applyAlignment="1" applyProtection="1">
      <alignment horizontal="center"/>
    </xf>
    <xf numFmtId="0" fontId="73" fillId="0" borderId="0" xfId="0" applyFont="1" applyFill="1" applyAlignment="1" applyProtection="1">
      <alignment horizontal="center" vertical="center"/>
      <protection locked="0"/>
    </xf>
    <xf numFmtId="0" fontId="54" fillId="6" borderId="23" xfId="1" applyFont="1" applyFill="1" applyBorder="1" applyAlignment="1" applyProtection="1"/>
    <xf numFmtId="179" fontId="54" fillId="0" borderId="1" xfId="1" applyNumberFormat="1" applyFont="1" applyFill="1" applyBorder="1" applyAlignment="1" applyProtection="1">
      <alignment horizontal="center"/>
      <protection locked="0"/>
    </xf>
    <xf numFmtId="0" fontId="55" fillId="6" borderId="25" xfId="1" applyFont="1" applyFill="1" applyBorder="1" applyAlignment="1" applyProtection="1"/>
    <xf numFmtId="0" fontId="54" fillId="6" borderId="32" xfId="0" applyFont="1" applyFill="1" applyBorder="1" applyAlignment="1" applyProtection="1">
      <alignment horizontal="center"/>
    </xf>
    <xf numFmtId="177" fontId="55" fillId="6" borderId="49" xfId="0" applyNumberFormat="1" applyFont="1" applyFill="1" applyBorder="1" applyAlignment="1" applyProtection="1">
      <alignment horizontal="center"/>
    </xf>
    <xf numFmtId="0" fontId="45" fillId="6" borderId="44" xfId="0" applyNumberFormat="1" applyFont="1" applyFill="1" applyBorder="1" applyAlignment="1" applyProtection="1">
      <alignment horizontal="left" vertical="center" wrapText="1"/>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48" fillId="0" borderId="0" xfId="0" applyNumberFormat="1" applyFont="1" applyAlignment="1" applyProtection="1">
      <alignment horizontal="center" vertical="center"/>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0" borderId="0" xfId="0" applyFont="1" applyFill="1" applyAlignment="1" applyProtection="1">
      <alignment horizontal="center" vertical="center"/>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0" fontId="48"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protection locked="0"/>
    </xf>
    <xf numFmtId="0" fontId="61" fillId="6" borderId="1" xfId="0" applyFont="1" applyFill="1" applyBorder="1" applyAlignment="1" applyProtection="1">
      <alignment horizontal="center" vertical="center"/>
    </xf>
    <xf numFmtId="0" fontId="61" fillId="2" borderId="1" xfId="0"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0" borderId="0" xfId="0" applyFont="1" applyProtection="1">
      <alignment vertical="center"/>
      <protection locked="0"/>
    </xf>
    <xf numFmtId="0" fontId="45" fillId="6" borderId="23" xfId="0" applyFont="1" applyFill="1" applyBorder="1" applyAlignment="1" applyProtection="1">
      <alignment vertical="center"/>
    </xf>
    <xf numFmtId="0" fontId="54" fillId="0" borderId="8" xfId="1" applyNumberFormat="1" applyFont="1" applyFill="1" applyBorder="1" applyAlignment="1" applyProtection="1">
      <alignment horizontal="center" vertical="center"/>
      <protection locked="0"/>
    </xf>
    <xf numFmtId="0"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0" fontId="47" fillId="0" borderId="32" xfId="0" applyFont="1" applyFill="1" applyBorder="1" applyAlignment="1" applyProtection="1">
      <alignment horizontal="center" vertical="center"/>
      <protection locked="0"/>
    </xf>
    <xf numFmtId="0" fontId="99" fillId="0" borderId="0" xfId="0" applyFont="1" applyProtection="1">
      <alignment vertical="center"/>
    </xf>
    <xf numFmtId="179" fontId="47" fillId="6" borderId="66" xfId="0" applyNumberFormat="1" applyFont="1" applyFill="1" applyBorder="1" applyAlignment="1" applyProtection="1">
      <alignment vertical="center"/>
    </xf>
    <xf numFmtId="179" fontId="47" fillId="6" borderId="32" xfId="0" applyNumberFormat="1" applyFont="1" applyFill="1" applyBorder="1" applyAlignment="1" applyProtection="1">
      <alignment vertical="center"/>
    </xf>
    <xf numFmtId="179" fontId="47" fillId="6" borderId="49" xfId="0" applyNumberFormat="1" applyFont="1" applyFill="1" applyBorder="1" applyAlignment="1" applyProtection="1">
      <alignment vertical="center"/>
    </xf>
    <xf numFmtId="0" fontId="48" fillId="6" borderId="0" xfId="0" applyFont="1" applyFill="1" applyAlignment="1" applyProtection="1">
      <alignment vertical="center"/>
    </xf>
    <xf numFmtId="0" fontId="99" fillId="6" borderId="0" xfId="0" applyFont="1" applyFill="1" applyAlignment="1" applyProtection="1">
      <alignment vertical="center"/>
    </xf>
    <xf numFmtId="0" fontId="99" fillId="6" borderId="0" xfId="0" applyFont="1" applyFill="1" applyAlignment="1" applyProtection="1">
      <alignment horizontal="left" vertical="center"/>
    </xf>
    <xf numFmtId="0" fontId="99" fillId="6" borderId="0" xfId="2" applyFont="1" applyFill="1" applyAlignment="1" applyProtection="1">
      <alignment horizontal="left"/>
    </xf>
    <xf numFmtId="49" fontId="58" fillId="6" borderId="0" xfId="0" applyNumberFormat="1" applyFont="1" applyFill="1" applyBorder="1" applyAlignment="1" applyProtection="1">
      <alignment horizontal="center"/>
    </xf>
    <xf numFmtId="0" fontId="48" fillId="6" borderId="0" xfId="0" applyFont="1" applyFill="1" applyBorder="1" applyAlignment="1" applyProtection="1">
      <alignment vertical="center"/>
    </xf>
    <xf numFmtId="0" fontId="66" fillId="6" borderId="36" xfId="0" applyFont="1" applyFill="1" applyBorder="1" applyAlignment="1" applyProtection="1">
      <alignment vertical="center"/>
    </xf>
    <xf numFmtId="0" fontId="63" fillId="6" borderId="36" xfId="0" applyFont="1" applyFill="1" applyBorder="1" applyAlignment="1" applyProtection="1">
      <alignment vertical="center"/>
    </xf>
    <xf numFmtId="188" fontId="63" fillId="6" borderId="36" xfId="0" applyNumberFormat="1" applyFont="1" applyFill="1" applyBorder="1" applyAlignment="1" applyProtection="1">
      <alignment horizontal="center" vertical="center"/>
    </xf>
    <xf numFmtId="181" fontId="63" fillId="6" borderId="36" xfId="0" applyNumberFormat="1" applyFont="1" applyFill="1" applyBorder="1" applyAlignment="1" applyProtection="1">
      <alignment vertical="center"/>
    </xf>
    <xf numFmtId="0" fontId="63" fillId="6" borderId="36" xfId="0" applyFont="1" applyFill="1" applyBorder="1" applyAlignment="1" applyProtection="1">
      <alignment horizontal="center" vertical="center"/>
    </xf>
    <xf numFmtId="0" fontId="52" fillId="6" borderId="0" xfId="0" applyFont="1" applyFill="1" applyAlignment="1" applyProtection="1">
      <alignment horizontal="center" vertical="center"/>
    </xf>
    <xf numFmtId="0" fontId="69" fillId="6" borderId="0" xfId="0" applyFont="1" applyFill="1" applyAlignment="1" applyProtection="1">
      <alignment horizontal="center" vertical="center"/>
    </xf>
    <xf numFmtId="14" fontId="52" fillId="6" borderId="0" xfId="0" applyNumberFormat="1" applyFont="1" applyFill="1" applyAlignment="1" applyProtection="1">
      <alignment horizontal="center" vertical="center"/>
    </xf>
    <xf numFmtId="176" fontId="52" fillId="6" borderId="0" xfId="0" applyNumberFormat="1" applyFont="1" applyFill="1" applyAlignment="1" applyProtection="1">
      <alignment horizontal="center" vertical="center"/>
    </xf>
    <xf numFmtId="0" fontId="57" fillId="6" borderId="0" xfId="0" applyFont="1" applyFill="1" applyBorder="1" applyAlignment="1" applyProtection="1"/>
    <xf numFmtId="0" fontId="52" fillId="6" borderId="0" xfId="0" applyFont="1" applyFill="1" applyBorder="1" applyAlignment="1" applyProtection="1"/>
    <xf numFmtId="0" fontId="52" fillId="6" borderId="0" xfId="0" applyFont="1" applyFill="1" applyBorder="1" applyAlignment="1" applyProtection="1">
      <alignment horizontal="center"/>
    </xf>
    <xf numFmtId="188" fontId="52" fillId="6" borderId="0" xfId="0" applyNumberFormat="1" applyFont="1" applyFill="1" applyBorder="1" applyAlignment="1" applyProtection="1">
      <alignment horizontal="center"/>
    </xf>
    <xf numFmtId="181" fontId="52" fillId="6" borderId="0" xfId="0" applyNumberFormat="1" applyFont="1" applyFill="1" applyBorder="1" applyAlignment="1" applyProtection="1"/>
    <xf numFmtId="0" fontId="63" fillId="6" borderId="0" xfId="0" applyFont="1" applyFill="1" applyBorder="1" applyAlignment="1" applyProtection="1">
      <alignment horizontal="center" vertical="center"/>
    </xf>
    <xf numFmtId="0" fontId="64" fillId="6" borderId="0" xfId="0" applyFont="1" applyFill="1" applyBorder="1" applyAlignment="1" applyProtection="1">
      <alignment horizontal="center" vertical="center"/>
    </xf>
    <xf numFmtId="187" fontId="45" fillId="6" borderId="5" xfId="0" applyNumberFormat="1" applyFont="1" applyFill="1" applyBorder="1" applyAlignment="1" applyProtection="1">
      <alignment horizontal="center" vertical="center"/>
    </xf>
    <xf numFmtId="49" fontId="45" fillId="6" borderId="3" xfId="0" applyNumberFormat="1" applyFont="1" applyFill="1" applyBorder="1" applyAlignment="1" applyProtection="1">
      <alignment horizontal="center" vertical="center"/>
    </xf>
    <xf numFmtId="0" fontId="45" fillId="6" borderId="15" xfId="0"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187"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wrapText="1"/>
    </xf>
    <xf numFmtId="187" fontId="50" fillId="6" borderId="5" xfId="0" applyNumberFormat="1" applyFont="1" applyFill="1" applyBorder="1" applyAlignment="1" applyProtection="1">
      <alignment horizontal="center" vertical="center"/>
    </xf>
    <xf numFmtId="49" fontId="50" fillId="6" borderId="3" xfId="0" applyNumberFormat="1" applyFont="1" applyFill="1" applyBorder="1" applyAlignment="1" applyProtection="1">
      <alignment horizontal="center" vertical="center"/>
    </xf>
    <xf numFmtId="0" fontId="50" fillId="6" borderId="15"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2" fillId="6" borderId="2" xfId="0" applyFont="1" applyFill="1" applyBorder="1" applyAlignment="1" applyProtection="1">
      <alignment vertical="center" textRotation="255" wrapText="1"/>
    </xf>
    <xf numFmtId="0" fontId="64" fillId="6" borderId="0" xfId="0" applyFont="1" applyFill="1" applyAlignment="1" applyProtection="1">
      <alignment horizontal="center" vertical="center"/>
    </xf>
    <xf numFmtId="188" fontId="52" fillId="6" borderId="3" xfId="0" applyNumberFormat="1" applyFont="1" applyFill="1" applyBorder="1" applyAlignment="1" applyProtection="1">
      <alignment horizontal="center" vertical="center"/>
    </xf>
    <xf numFmtId="188" fontId="52" fillId="6" borderId="1" xfId="0" applyNumberFormat="1" applyFont="1" applyFill="1" applyBorder="1" applyAlignment="1" applyProtection="1">
      <alignment horizontal="center" vertical="center" wrapText="1"/>
    </xf>
    <xf numFmtId="0" fontId="63" fillId="6" borderId="60" xfId="0" applyFont="1" applyFill="1" applyBorder="1" applyAlignment="1" applyProtection="1">
      <alignment horizontal="center" vertical="center"/>
    </xf>
    <xf numFmtId="0" fontId="54" fillId="6" borderId="0" xfId="0" applyFont="1" applyFill="1" applyAlignment="1" applyProtection="1"/>
    <xf numFmtId="0" fontId="48" fillId="6" borderId="0" xfId="0" applyNumberFormat="1" applyFont="1" applyFill="1" applyAlignment="1" applyProtection="1">
      <alignment horizontal="center" vertical="center"/>
      <protection locked="0"/>
    </xf>
    <xf numFmtId="0" fontId="45" fillId="6" borderId="32" xfId="0" applyFont="1" applyFill="1" applyBorder="1" applyAlignment="1" applyProtection="1">
      <alignment horizontal="center" vertical="center"/>
    </xf>
    <xf numFmtId="0" fontId="45" fillId="6" borderId="49" xfId="0" applyFont="1" applyFill="1" applyBorder="1" applyAlignment="1" applyProtection="1">
      <alignment horizontal="center" vertical="center"/>
    </xf>
    <xf numFmtId="181" fontId="106" fillId="6" borderId="65" xfId="0" applyNumberFormat="1" applyFont="1" applyFill="1" applyBorder="1" applyAlignment="1" applyProtection="1">
      <alignment horizontal="center" vertical="center"/>
    </xf>
    <xf numFmtId="179" fontId="54" fillId="7" borderId="0" xfId="0" applyNumberFormat="1" applyFont="1" applyFill="1" applyBorder="1" applyAlignment="1" applyProtection="1">
      <alignment horizontal="center" vertical="center"/>
      <protection locked="0"/>
    </xf>
    <xf numFmtId="49" fontId="55" fillId="7" borderId="0" xfId="0" applyNumberFormat="1" applyFont="1" applyFill="1" applyBorder="1" applyAlignment="1" applyProtection="1">
      <alignment horizontal="left" vertical="center"/>
      <protection locked="0"/>
    </xf>
    <xf numFmtId="0" fontId="64" fillId="7" borderId="0" xfId="0" applyFont="1" applyFill="1" applyAlignment="1" applyProtection="1">
      <alignment vertical="center"/>
      <protection locked="0"/>
    </xf>
    <xf numFmtId="0" fontId="48" fillId="7" borderId="0" xfId="0" applyFont="1" applyFill="1" applyProtection="1">
      <alignment vertical="center"/>
      <protection locked="0"/>
    </xf>
    <xf numFmtId="0" fontId="54"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wrapText="1"/>
      <protection locked="0"/>
    </xf>
    <xf numFmtId="0" fontId="61" fillId="7" borderId="0" xfId="0" applyFont="1" applyFill="1" applyProtection="1">
      <alignment vertical="center"/>
      <protection locked="0"/>
    </xf>
    <xf numFmtId="10" fontId="48" fillId="0" borderId="1" xfId="1" applyNumberFormat="1" applyFont="1" applyFill="1" applyBorder="1" applyAlignment="1" applyProtection="1">
      <alignment horizontal="center" vertical="center"/>
      <protection locked="0"/>
    </xf>
    <xf numFmtId="181" fontId="100"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1" fontId="48" fillId="0" borderId="1"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0" fontId="62" fillId="6" borderId="3" xfId="0" applyNumberFormat="1" applyFont="1" applyFill="1" applyBorder="1" applyAlignment="1" applyProtection="1">
      <alignment horizontal="center" vertical="center" wrapText="1"/>
      <protection locked="0"/>
    </xf>
    <xf numFmtId="0" fontId="110" fillId="6" borderId="20" xfId="0" applyFont="1" applyFill="1" applyBorder="1" applyAlignment="1" applyProtection="1">
      <alignment vertical="center"/>
    </xf>
    <xf numFmtId="0" fontId="110" fillId="6" borderId="21" xfId="0" applyFont="1" applyFill="1" applyBorder="1" applyAlignment="1" applyProtection="1">
      <alignment horizontal="center" vertical="center"/>
    </xf>
    <xf numFmtId="0" fontId="54" fillId="6" borderId="24" xfId="0" applyFont="1" applyFill="1" applyBorder="1" applyAlignment="1" applyProtection="1">
      <alignment horizontal="center" vertical="center" wrapText="1"/>
    </xf>
    <xf numFmtId="10" fontId="54" fillId="6" borderId="61" xfId="0" applyNumberFormat="1" applyFont="1" applyFill="1" applyBorder="1" applyAlignment="1" applyProtection="1">
      <alignment horizontal="center" vertical="center" wrapText="1"/>
    </xf>
    <xf numFmtId="10" fontId="54" fillId="6" borderId="53" xfId="0" applyNumberFormat="1" applyFont="1" applyFill="1" applyBorder="1" applyAlignment="1" applyProtection="1">
      <alignment vertical="center" wrapText="1"/>
    </xf>
    <xf numFmtId="10" fontId="54" fillId="6" borderId="76" xfId="0" applyNumberFormat="1" applyFont="1" applyFill="1" applyBorder="1" applyAlignment="1" applyProtection="1">
      <alignment vertical="center" wrapText="1"/>
    </xf>
    <xf numFmtId="10" fontId="54" fillId="6" borderId="53" xfId="0" applyNumberFormat="1" applyFont="1" applyFill="1" applyBorder="1" applyAlignment="1" applyProtection="1">
      <alignment horizontal="center" vertical="center" wrapText="1"/>
    </xf>
    <xf numFmtId="10" fontId="54" fillId="6" borderId="76" xfId="0" applyNumberFormat="1" applyFont="1" applyFill="1" applyBorder="1" applyAlignment="1" applyProtection="1">
      <alignment horizontal="center" vertical="center" wrapText="1"/>
    </xf>
    <xf numFmtId="0" fontId="79"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2" fillId="6" borderId="1"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5" fillId="6" borderId="34" xfId="0" applyFont="1" applyFill="1" applyBorder="1" applyAlignment="1" applyProtection="1">
      <alignment horizontal="center" vertical="center"/>
    </xf>
    <xf numFmtId="0" fontId="55" fillId="6" borderId="28" xfId="0" applyNumberFormat="1" applyFont="1" applyFill="1" applyBorder="1" applyAlignment="1" applyProtection="1">
      <alignment horizontal="center" vertical="center" wrapText="1"/>
    </xf>
    <xf numFmtId="0" fontId="54" fillId="6" borderId="2"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9" fontId="54" fillId="6" borderId="1" xfId="0" applyNumberFormat="1"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186" fontId="51" fillId="6" borderId="84" xfId="0" applyNumberFormat="1" applyFont="1" applyFill="1" applyBorder="1" applyAlignment="1" applyProtection="1">
      <alignment horizontal="center" vertical="center" wrapText="1"/>
    </xf>
    <xf numFmtId="14" fontId="52" fillId="6" borderId="84" xfId="0" applyNumberFormat="1" applyFont="1" applyFill="1" applyBorder="1" applyAlignment="1" applyProtection="1">
      <alignment horizontal="center" vertical="center" wrapText="1"/>
    </xf>
    <xf numFmtId="14" fontId="52" fillId="6" borderId="64" xfId="0" applyNumberFormat="1" applyFont="1" applyFill="1" applyBorder="1" applyAlignment="1" applyProtection="1">
      <alignment horizontal="center" vertical="center" wrapText="1"/>
    </xf>
    <xf numFmtId="0" fontId="100" fillId="6" borderId="67" xfId="0" applyFont="1" applyFill="1" applyBorder="1" applyAlignment="1" applyProtection="1">
      <alignment horizontal="center" vertical="center" wrapText="1"/>
    </xf>
    <xf numFmtId="186" fontId="51" fillId="6" borderId="17"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181" fontId="100" fillId="6" borderId="17" xfId="0" applyNumberFormat="1"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wrapText="1"/>
    </xf>
    <xf numFmtId="0" fontId="52" fillId="6" borderId="9" xfId="0" applyFont="1" applyFill="1" applyBorder="1" applyAlignment="1" applyProtection="1">
      <alignment horizontal="center" vertical="center" wrapText="1"/>
    </xf>
    <xf numFmtId="0" fontId="52" fillId="6" borderId="24" xfId="0" applyFont="1" applyFill="1" applyBorder="1" applyAlignment="1" applyProtection="1">
      <alignment horizontal="center" vertical="center" wrapText="1"/>
    </xf>
    <xf numFmtId="0" fontId="100" fillId="6" borderId="1" xfId="0" applyFont="1" applyFill="1" applyBorder="1" applyAlignment="1" applyProtection="1">
      <alignment horizontal="center" vertical="center"/>
    </xf>
    <xf numFmtId="0" fontId="100" fillId="0" borderId="1" xfId="0" applyFont="1" applyFill="1" applyBorder="1" applyAlignment="1" applyProtection="1">
      <alignment horizontal="center" vertical="center"/>
      <protection locked="0"/>
    </xf>
    <xf numFmtId="177" fontId="52" fillId="0" borderId="1" xfId="0" applyNumberFormat="1" applyFont="1" applyFill="1" applyBorder="1" applyAlignment="1" applyProtection="1">
      <alignment horizontal="center" vertical="center" wrapText="1"/>
      <protection locked="0"/>
    </xf>
    <xf numFmtId="0" fontId="54" fillId="0" borderId="9" xfId="0" applyFont="1" applyFill="1" applyBorder="1" applyAlignment="1" applyProtection="1">
      <alignment horizontal="center" vertical="center" wrapText="1"/>
      <protection locked="0"/>
    </xf>
    <xf numFmtId="49" fontId="81" fillId="6" borderId="23" xfId="1" applyNumberFormat="1" applyFont="1" applyFill="1" applyBorder="1" applyAlignment="1" applyProtection="1">
      <alignment horizontal="left"/>
    </xf>
    <xf numFmtId="49" fontId="54" fillId="6" borderId="23" xfId="1" applyNumberFormat="1" applyFont="1" applyFill="1" applyBorder="1" applyAlignment="1" applyProtection="1">
      <alignment horizontal="center"/>
    </xf>
    <xf numFmtId="0" fontId="60" fillId="6" borderId="23" xfId="1" applyFont="1" applyFill="1" applyBorder="1" applyAlignment="1" applyProtection="1">
      <alignment horizontal="right"/>
    </xf>
    <xf numFmtId="0" fontId="54" fillId="6" borderId="23" xfId="0" applyFont="1" applyFill="1" applyBorder="1" applyAlignment="1" applyProtection="1">
      <alignment horizontal="center" vertical="center"/>
    </xf>
    <xf numFmtId="0" fontId="48" fillId="3" borderId="0" xfId="0" applyFont="1" applyFill="1" applyAlignment="1" applyProtection="1">
      <alignment vertical="center"/>
      <protection locked="0"/>
    </xf>
    <xf numFmtId="0" fontId="46" fillId="6" borderId="51" xfId="0" applyFont="1" applyFill="1" applyBorder="1" applyAlignment="1" applyProtection="1">
      <alignment vertical="center"/>
    </xf>
    <xf numFmtId="0" fontId="46" fillId="6" borderId="20" xfId="0" applyFont="1" applyFill="1" applyBorder="1" applyAlignment="1" applyProtection="1">
      <alignment vertical="center"/>
    </xf>
    <xf numFmtId="0" fontId="46" fillId="6" borderId="21" xfId="0" applyFont="1" applyFill="1" applyBorder="1" applyAlignment="1" applyProtection="1">
      <alignment vertical="center"/>
    </xf>
    <xf numFmtId="0" fontId="62" fillId="7" borderId="0" xfId="0" applyFont="1" applyFill="1" applyAlignment="1" applyProtection="1">
      <alignment vertical="center"/>
      <protection locked="0"/>
    </xf>
    <xf numFmtId="0" fontId="47" fillId="6" borderId="23" xfId="0" applyFont="1" applyFill="1" applyBorder="1" applyAlignment="1" applyProtection="1">
      <alignment horizontal="center" vertical="center"/>
    </xf>
    <xf numFmtId="0" fontId="47" fillId="6" borderId="46" xfId="0" applyFont="1" applyFill="1" applyBorder="1" applyAlignment="1" applyProtection="1">
      <alignment vertical="center"/>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49" fontId="48" fillId="6" borderId="23" xfId="0" applyNumberFormat="1" applyFont="1" applyFill="1" applyBorder="1" applyAlignment="1" applyProtection="1">
      <alignment horizontal="center" vertical="center"/>
    </xf>
    <xf numFmtId="185" fontId="48" fillId="0" borderId="1" xfId="0" applyNumberFormat="1" applyFont="1" applyFill="1" applyBorder="1" applyAlignment="1" applyProtection="1">
      <alignment horizontal="center" vertical="center"/>
      <protection locked="0"/>
    </xf>
    <xf numFmtId="185" fontId="48" fillId="0" borderId="24" xfId="0" applyNumberFormat="1" applyFont="1" applyFill="1" applyBorder="1" applyAlignment="1" applyProtection="1">
      <alignment horizontal="center" vertical="center"/>
      <protection locked="0"/>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185"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5" fillId="7" borderId="0" xfId="0" applyFont="1" applyFill="1" applyAlignment="1" applyProtection="1">
      <alignment vertical="center"/>
      <protection locked="0"/>
    </xf>
    <xf numFmtId="0" fontId="48" fillId="6" borderId="23" xfId="1" applyFont="1" applyFill="1" applyBorder="1" applyAlignment="1" applyProtection="1">
      <alignment horizontal="right" vertical="center"/>
    </xf>
    <xf numFmtId="0" fontId="48" fillId="6" borderId="5" xfId="1" applyFont="1" applyFill="1" applyBorder="1" applyAlignment="1" applyProtection="1">
      <alignment vertical="center"/>
    </xf>
    <xf numFmtId="179" fontId="48" fillId="6" borderId="1" xfId="1" applyNumberFormat="1" applyFont="1" applyFill="1" applyBorder="1" applyAlignment="1" applyProtection="1">
      <alignment horizontal="center" vertical="center"/>
    </xf>
    <xf numFmtId="0" fontId="50" fillId="7" borderId="0" xfId="0" applyFont="1" applyFill="1" applyAlignment="1" applyProtection="1">
      <alignment vertical="center"/>
      <protection locked="0"/>
    </xf>
    <xf numFmtId="9" fontId="48" fillId="6" borderId="1" xfId="1" applyNumberFormat="1" applyFont="1" applyFill="1" applyBorder="1" applyAlignment="1" applyProtection="1">
      <alignment horizontal="center" vertical="center"/>
    </xf>
    <xf numFmtId="0" fontId="50" fillId="0" borderId="0" xfId="0" applyFont="1" applyFill="1" applyAlignment="1" applyProtection="1">
      <alignment vertical="center"/>
      <protection locked="0"/>
    </xf>
    <xf numFmtId="177" fontId="48" fillId="6" borderId="1" xfId="1" applyNumberFormat="1"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8" fillId="6" borderId="54" xfId="0" applyFont="1" applyFill="1" applyBorder="1" applyAlignment="1" applyProtection="1">
      <alignment horizontal="left" vertical="center"/>
    </xf>
    <xf numFmtId="0" fontId="48" fillId="6" borderId="48" xfId="0" applyFont="1" applyFill="1" applyBorder="1" applyAlignment="1" applyProtection="1">
      <alignment horizontal="left"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0" fontId="47" fillId="6" borderId="5" xfId="1" applyFont="1" applyFill="1" applyBorder="1" applyAlignment="1" applyProtection="1">
      <alignment vertical="center"/>
    </xf>
    <xf numFmtId="177" fontId="47" fillId="6" borderId="1" xfId="1" applyNumberFormat="1" applyFont="1" applyFill="1" applyBorder="1" applyAlignment="1" applyProtection="1">
      <alignment horizontal="center" vertical="center"/>
    </xf>
    <xf numFmtId="0" fontId="47" fillId="6" borderId="1" xfId="1" applyFont="1" applyFill="1" applyBorder="1" applyAlignment="1" applyProtection="1">
      <alignment vertical="center"/>
    </xf>
    <xf numFmtId="10" fontId="47" fillId="6" borderId="1" xfId="1" applyNumberFormat="1" applyFont="1" applyFill="1" applyBorder="1" applyAlignment="1" applyProtection="1">
      <alignment horizontal="center" vertical="center"/>
    </xf>
    <xf numFmtId="0" fontId="45" fillId="6" borderId="5" xfId="0" applyFont="1" applyFill="1" applyBorder="1" applyAlignment="1" applyProtection="1">
      <alignment vertical="center"/>
    </xf>
    <xf numFmtId="0" fontId="45" fillId="6" borderId="54" xfId="0" applyFont="1" applyFill="1" applyBorder="1" applyAlignment="1" applyProtection="1">
      <alignment vertical="center"/>
    </xf>
    <xf numFmtId="0" fontId="45" fillId="6" borderId="48" xfId="0" applyFont="1" applyFill="1" applyBorder="1" applyAlignment="1" applyProtection="1">
      <alignment vertical="center"/>
    </xf>
    <xf numFmtId="0" fontId="48" fillId="6" borderId="1" xfId="1" applyFont="1" applyFill="1" applyBorder="1" applyAlignment="1" applyProtection="1">
      <alignment horizontal="left" vertical="center"/>
    </xf>
    <xf numFmtId="0" fontId="49" fillId="3" borderId="0" xfId="0" applyFont="1" applyFill="1" applyAlignment="1" applyProtection="1">
      <alignment vertical="center"/>
      <protection locked="0"/>
    </xf>
    <xf numFmtId="0" fontId="48" fillId="6" borderId="5" xfId="1" applyFont="1" applyFill="1" applyBorder="1" applyAlignment="1" applyProtection="1">
      <alignment horizontal="left" vertical="center"/>
    </xf>
    <xf numFmtId="185" fontId="48" fillId="3" borderId="0" xfId="0" applyNumberFormat="1" applyFont="1" applyFill="1" applyAlignment="1" applyProtection="1">
      <alignment horizontal="center" vertical="center"/>
      <protection locked="0"/>
    </xf>
    <xf numFmtId="185" fontId="47" fillId="6" borderId="28" xfId="0" applyNumberFormat="1" applyFont="1" applyFill="1" applyBorder="1" applyAlignment="1" applyProtection="1">
      <alignment horizontal="center" vertical="center"/>
    </xf>
    <xf numFmtId="185" fontId="100" fillId="0" borderId="13" xfId="0" applyNumberFormat="1" applyFont="1" applyFill="1" applyBorder="1" applyAlignment="1" applyProtection="1">
      <alignment horizontal="center" vertical="center"/>
      <protection locked="0"/>
    </xf>
    <xf numFmtId="185" fontId="48" fillId="0" borderId="13" xfId="0" applyNumberFormat="1" applyFont="1" applyFill="1" applyBorder="1" applyAlignment="1" applyProtection="1">
      <alignment horizontal="center" vertical="center"/>
      <protection locked="0"/>
    </xf>
    <xf numFmtId="185" fontId="48" fillId="0" borderId="61" xfId="0" applyNumberFormat="1" applyFont="1" applyFill="1" applyBorder="1" applyAlignment="1" applyProtection="1">
      <alignment horizontal="center" vertical="center"/>
      <protection locked="0"/>
    </xf>
    <xf numFmtId="0" fontId="47" fillId="6" borderId="42" xfId="0" applyFont="1" applyFill="1" applyBorder="1" applyAlignment="1" applyProtection="1">
      <alignment vertical="center"/>
    </xf>
    <xf numFmtId="0" fontId="47" fillId="6" borderId="47" xfId="0" applyFont="1" applyFill="1" applyBorder="1" applyAlignment="1" applyProtection="1">
      <alignment vertical="center"/>
    </xf>
    <xf numFmtId="185" fontId="46" fillId="6" borderId="74" xfId="0" applyNumberFormat="1" applyFont="1" applyFill="1" applyBorder="1" applyAlignment="1" applyProtection="1">
      <alignment horizontal="center" vertical="center"/>
    </xf>
    <xf numFmtId="0" fontId="46" fillId="6" borderId="75" xfId="0" applyFont="1" applyFill="1" applyBorder="1" applyAlignment="1" applyProtection="1">
      <alignment vertical="center"/>
    </xf>
    <xf numFmtId="0" fontId="47" fillId="6" borderId="43" xfId="0" applyFont="1" applyFill="1" applyBorder="1" applyAlignment="1" applyProtection="1">
      <alignment vertical="center"/>
    </xf>
    <xf numFmtId="0" fontId="47" fillId="6" borderId="33" xfId="1" applyFont="1" applyFill="1" applyBorder="1" applyAlignment="1" applyProtection="1">
      <alignment vertical="center"/>
    </xf>
    <xf numFmtId="177" fontId="47" fillId="6" borderId="32" xfId="0" applyNumberFormat="1" applyFont="1" applyFill="1" applyBorder="1" applyAlignment="1" applyProtection="1">
      <alignment horizontal="center" vertical="center"/>
    </xf>
    <xf numFmtId="0" fontId="47" fillId="6" borderId="32" xfId="0" applyFont="1" applyFill="1" applyBorder="1" applyAlignment="1" applyProtection="1">
      <alignment vertical="center"/>
    </xf>
    <xf numFmtId="177" fontId="47" fillId="6" borderId="32" xfId="0" applyNumberFormat="1" applyFont="1" applyFill="1" applyBorder="1" applyAlignment="1" applyProtection="1">
      <alignment vertical="center"/>
    </xf>
    <xf numFmtId="10" fontId="47" fillId="6" borderId="32" xfId="0" applyNumberFormat="1" applyFont="1" applyFill="1" applyBorder="1" applyAlignment="1" applyProtection="1">
      <alignment horizontal="center" vertical="center"/>
    </xf>
    <xf numFmtId="177" fontId="47" fillId="6" borderId="33" xfId="0" applyNumberFormat="1" applyFont="1" applyFill="1" applyBorder="1" applyAlignment="1" applyProtection="1">
      <alignment vertical="center"/>
    </xf>
    <xf numFmtId="177" fontId="47" fillId="6" borderId="52" xfId="0" applyNumberFormat="1" applyFont="1" applyFill="1" applyBorder="1" applyAlignment="1" applyProtection="1">
      <alignment vertical="center"/>
    </xf>
    <xf numFmtId="177" fontId="47" fillId="6" borderId="68" xfId="0" applyNumberFormat="1" applyFont="1" applyFill="1" applyBorder="1" applyAlignment="1" applyProtection="1">
      <alignment vertical="center"/>
    </xf>
    <xf numFmtId="0" fontId="51" fillId="6" borderId="15" xfId="0" applyFont="1" applyFill="1" applyBorder="1" applyAlignment="1" applyProtection="1">
      <alignment horizontal="center" vertical="center" wrapText="1"/>
    </xf>
    <xf numFmtId="0" fontId="116" fillId="0" borderId="0" xfId="5" applyFont="1">
      <alignment vertical="center"/>
    </xf>
    <xf numFmtId="0" fontId="96" fillId="0" borderId="0" xfId="5">
      <alignment vertical="center"/>
    </xf>
    <xf numFmtId="0" fontId="116" fillId="0" borderId="0" xfId="5" applyFont="1" applyAlignment="1">
      <alignment vertical="top" wrapText="1"/>
    </xf>
    <xf numFmtId="0" fontId="60" fillId="6" borderId="1" xfId="1" applyNumberFormat="1" applyFont="1" applyFill="1" applyBorder="1" applyAlignment="1" applyProtection="1"/>
    <xf numFmtId="0" fontId="48" fillId="6" borderId="1" xfId="1" applyNumberFormat="1" applyFont="1" applyFill="1" applyBorder="1" applyAlignment="1" applyProtection="1">
      <alignment horizontal="center" vertical="center"/>
    </xf>
    <xf numFmtId="0" fontId="54" fillId="6" borderId="1"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1" xfId="1" applyNumberFormat="1" applyFont="1" applyFill="1" applyBorder="1" applyAlignment="1" applyProtection="1">
      <alignment horizontal="center"/>
    </xf>
    <xf numFmtId="0" fontId="46" fillId="0" borderId="2" xfId="7" applyFont="1" applyFill="1" applyBorder="1" applyAlignment="1" applyProtection="1">
      <alignment horizontal="center" vertical="center" wrapText="1"/>
    </xf>
    <xf numFmtId="0" fontId="46" fillId="0" borderId="1" xfId="7" applyFont="1" applyFill="1" applyBorder="1" applyAlignment="1" applyProtection="1">
      <alignment horizontal="center" vertical="center" wrapText="1"/>
    </xf>
    <xf numFmtId="0" fontId="62" fillId="0" borderId="1" xfId="7" applyFont="1" applyFill="1" applyBorder="1" applyAlignment="1" applyProtection="1">
      <alignment horizontal="center" vertical="center" wrapText="1"/>
    </xf>
    <xf numFmtId="0" fontId="46" fillId="0" borderId="3" xfId="7"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wrapText="1"/>
    </xf>
    <xf numFmtId="0" fontId="45" fillId="6" borderId="24" xfId="0" applyFont="1" applyFill="1" applyBorder="1" applyAlignment="1" applyProtection="1">
      <alignment horizontal="center" vertical="center"/>
    </xf>
    <xf numFmtId="183" fontId="48" fillId="0" borderId="1" xfId="0" applyNumberFormat="1" applyFont="1" applyFill="1" applyBorder="1" applyAlignment="1" applyProtection="1">
      <alignment horizontal="center" vertical="center" shrinkToFit="1"/>
      <protection locked="0"/>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0" fontId="62" fillId="0" borderId="3" xfId="7" applyFont="1" applyFill="1" applyBorder="1" applyAlignment="1" applyProtection="1">
      <alignment horizontal="center" vertical="center" wrapText="1"/>
    </xf>
    <xf numFmtId="0" fontId="62" fillId="0" borderId="78" xfId="7" applyFont="1" applyFill="1" applyBorder="1" applyAlignment="1" applyProtection="1">
      <alignment horizontal="center" vertical="center" wrapText="1"/>
    </xf>
    <xf numFmtId="181" fontId="45" fillId="6" borderId="8" xfId="0" applyNumberFormat="1" applyFont="1" applyFill="1" applyBorder="1" applyProtection="1">
      <alignment vertical="center"/>
    </xf>
    <xf numFmtId="181" fontId="53" fillId="6" borderId="59" xfId="0" applyNumberFormat="1" applyFont="1" applyFill="1" applyBorder="1" applyAlignment="1" applyProtection="1">
      <alignment horizontal="center" vertical="center"/>
    </xf>
    <xf numFmtId="0" fontId="99" fillId="6" borderId="28" xfId="0" applyNumberFormat="1" applyFont="1" applyFill="1" applyBorder="1" applyProtection="1">
      <alignment vertical="center"/>
    </xf>
    <xf numFmtId="0" fontId="99" fillId="6" borderId="5" xfId="0" applyNumberFormat="1" applyFont="1" applyFill="1" applyBorder="1" applyProtection="1">
      <alignment vertical="center"/>
    </xf>
    <xf numFmtId="0" fontId="99" fillId="6" borderId="33" xfId="0" applyNumberFormat="1" applyFont="1" applyFill="1" applyBorder="1" applyProtection="1">
      <alignment vertical="center"/>
    </xf>
    <xf numFmtId="10" fontId="54" fillId="6" borderId="1" xfId="0" applyNumberFormat="1" applyFont="1" applyFill="1" applyBorder="1" applyAlignment="1" applyProtection="1">
      <alignment vertical="center" wrapText="1"/>
    </xf>
    <xf numFmtId="0" fontId="59" fillId="6" borderId="41" xfId="0" applyFont="1" applyFill="1" applyBorder="1" applyAlignment="1" applyProtection="1">
      <alignment horizontal="center" vertical="center"/>
    </xf>
    <xf numFmtId="0" fontId="59" fillId="0" borderId="2" xfId="0" applyFont="1" applyBorder="1" applyAlignment="1" applyProtection="1">
      <alignment horizontal="center" vertical="center"/>
      <protection locked="0"/>
    </xf>
    <xf numFmtId="0" fontId="59" fillId="0" borderId="4" xfId="0" applyFont="1" applyBorder="1" applyAlignment="1" applyProtection="1">
      <alignment horizontal="center" vertical="center"/>
      <protection locked="0"/>
    </xf>
    <xf numFmtId="0" fontId="59" fillId="0" borderId="93" xfId="0" applyFont="1" applyFill="1" applyBorder="1" applyAlignment="1" applyProtection="1">
      <alignment horizontal="center" vertical="center"/>
      <protection locked="0"/>
    </xf>
    <xf numFmtId="0" fontId="59" fillId="0" borderId="8" xfId="0" applyFont="1" applyBorder="1" applyAlignment="1" applyProtection="1">
      <alignment horizontal="center" vertical="center"/>
      <protection locked="0"/>
    </xf>
    <xf numFmtId="186" fontId="59" fillId="6" borderId="8" xfId="0" applyNumberFormat="1" applyFont="1" applyFill="1" applyBorder="1" applyAlignment="1" applyProtection="1">
      <alignment horizontal="center" vertical="center"/>
    </xf>
    <xf numFmtId="0" fontId="59" fillId="6" borderId="23" xfId="0" applyFont="1" applyFill="1" applyBorder="1" applyAlignment="1" applyProtection="1">
      <alignment horizontal="center" vertical="center"/>
    </xf>
    <xf numFmtId="0" fontId="59" fillId="0" borderId="1" xfId="0" applyFont="1" applyBorder="1" applyAlignment="1" applyProtection="1">
      <alignment horizontal="center" vertical="center"/>
      <protection locked="0"/>
    </xf>
    <xf numFmtId="0" fontId="59" fillId="0" borderId="5" xfId="0" applyFont="1" applyBorder="1" applyAlignment="1" applyProtection="1">
      <alignment horizontal="center" vertical="center"/>
      <protection locked="0"/>
    </xf>
    <xf numFmtId="0" fontId="59" fillId="0" borderId="92" xfId="0" applyFont="1" applyFill="1" applyBorder="1" applyAlignment="1" applyProtection="1">
      <alignment horizontal="center" vertical="center"/>
      <protection locked="0"/>
    </xf>
    <xf numFmtId="0" fontId="59" fillId="0" borderId="24" xfId="0" applyFont="1" applyBorder="1" applyAlignment="1" applyProtection="1">
      <alignment horizontal="center" vertical="center"/>
      <protection locked="0"/>
    </xf>
    <xf numFmtId="0" fontId="59" fillId="6" borderId="24" xfId="0" applyFont="1" applyFill="1" applyBorder="1" applyAlignment="1" applyProtection="1">
      <alignment horizontal="center" vertical="center"/>
    </xf>
    <xf numFmtId="178" fontId="59" fillId="6" borderId="24" xfId="0" applyNumberFormat="1" applyFont="1" applyFill="1" applyBorder="1" applyAlignment="1" applyProtection="1">
      <alignment horizontal="center" vertical="center"/>
    </xf>
    <xf numFmtId="178" fontId="59" fillId="0" borderId="24" xfId="0" applyNumberFormat="1" applyFont="1" applyBorder="1" applyAlignment="1" applyProtection="1">
      <alignment horizontal="center" vertical="center"/>
      <protection locked="0"/>
    </xf>
    <xf numFmtId="0" fontId="99" fillId="0" borderId="92" xfId="0" applyFont="1" applyFill="1" applyBorder="1" applyAlignment="1" applyProtection="1">
      <alignment horizontal="center" vertical="center"/>
      <protection locked="0"/>
    </xf>
    <xf numFmtId="0" fontId="59" fillId="6" borderId="32" xfId="0" applyFont="1" applyFill="1" applyBorder="1" applyAlignment="1" applyProtection="1">
      <alignment horizontal="center" vertical="center"/>
    </xf>
    <xf numFmtId="0" fontId="59" fillId="6" borderId="47" xfId="0" applyFont="1" applyFill="1" applyBorder="1" applyAlignment="1" applyProtection="1">
      <alignment horizontal="center" vertical="center"/>
    </xf>
    <xf numFmtId="0" fontId="59" fillId="0" borderId="32" xfId="0" applyFont="1" applyBorder="1" applyAlignment="1" applyProtection="1">
      <alignment horizontal="center" vertical="center"/>
      <protection locked="0"/>
    </xf>
    <xf numFmtId="178" fontId="59" fillId="6" borderId="49" xfId="0" applyNumberFormat="1" applyFont="1" applyFill="1" applyBorder="1" applyAlignment="1" applyProtection="1">
      <alignment horizontal="center" vertical="center"/>
    </xf>
    <xf numFmtId="177" fontId="54" fillId="6" borderId="5" xfId="1" applyNumberFormat="1" applyFont="1" applyFill="1" applyBorder="1" applyAlignment="1" applyProtection="1">
      <alignment horizontal="center"/>
    </xf>
    <xf numFmtId="0" fontId="73" fillId="6" borderId="1" xfId="0" applyFont="1" applyFill="1" applyBorder="1" applyAlignment="1" applyProtection="1">
      <alignment horizontal="center" vertical="center"/>
    </xf>
    <xf numFmtId="188" fontId="52" fillId="6" borderId="0" xfId="0" applyNumberFormat="1" applyFont="1" applyFill="1" applyAlignment="1" applyProtection="1">
      <alignment horizontal="center" vertical="center"/>
      <protection locked="0"/>
    </xf>
    <xf numFmtId="181" fontId="52" fillId="6" borderId="0" xfId="0" applyNumberFormat="1" applyFont="1" applyFill="1" applyAlignment="1" applyProtection="1">
      <alignment horizontal="center" vertical="center"/>
      <protection locked="0"/>
    </xf>
    <xf numFmtId="0" fontId="52" fillId="6" borderId="28" xfId="0" applyFont="1" applyFill="1" applyBorder="1" applyAlignment="1" applyProtection="1">
      <alignment horizontal="center" vertical="center"/>
    </xf>
    <xf numFmtId="0" fontId="100" fillId="6" borderId="24" xfId="0" applyFont="1" applyFill="1" applyBorder="1" applyAlignment="1" applyProtection="1">
      <alignment horizontal="center" vertical="center"/>
    </xf>
    <xf numFmtId="0" fontId="73" fillId="5" borderId="23" xfId="0" applyFont="1" applyFill="1" applyBorder="1" applyAlignment="1" applyProtection="1">
      <alignment horizontal="center" vertical="center"/>
      <protection locked="0"/>
    </xf>
    <xf numFmtId="0" fontId="100" fillId="6" borderId="49" xfId="0" applyFont="1" applyFill="1" applyBorder="1" applyAlignment="1" applyProtection="1">
      <alignment horizontal="center" vertical="center"/>
    </xf>
    <xf numFmtId="0" fontId="100" fillId="6" borderId="86" xfId="0" applyFont="1" applyFill="1" applyBorder="1" applyAlignment="1" applyProtection="1">
      <alignment horizontal="center" vertical="center"/>
    </xf>
    <xf numFmtId="0" fontId="100" fillId="0" borderId="86" xfId="0" applyFont="1" applyFill="1" applyBorder="1" applyAlignment="1" applyProtection="1">
      <alignment horizontal="center" vertical="center"/>
      <protection locked="0"/>
    </xf>
    <xf numFmtId="0" fontId="100" fillId="0" borderId="96" xfId="0" applyFont="1" applyFill="1" applyBorder="1" applyAlignment="1" applyProtection="1">
      <alignment horizontal="center" vertical="center"/>
      <protection locked="0"/>
    </xf>
    <xf numFmtId="0" fontId="73" fillId="6" borderId="32" xfId="0" applyFont="1" applyFill="1" applyBorder="1" applyAlignment="1" applyProtection="1">
      <alignment horizontal="center" vertical="center"/>
    </xf>
    <xf numFmtId="0" fontId="48" fillId="0" borderId="2" xfId="0" applyNumberFormat="1" applyFont="1" applyFill="1" applyBorder="1" applyAlignment="1" applyProtection="1">
      <alignment horizontal="center" vertical="center" wrapText="1"/>
      <protection locked="0"/>
    </xf>
    <xf numFmtId="0" fontId="48" fillId="6" borderId="97" xfId="0" applyNumberFormat="1" applyFont="1" applyFill="1" applyBorder="1" applyAlignment="1" applyProtection="1">
      <alignment horizontal="center" vertical="center" wrapText="1"/>
    </xf>
    <xf numFmtId="0" fontId="54" fillId="0" borderId="98" xfId="0" applyNumberFormat="1" applyFont="1" applyFill="1" applyBorder="1" applyAlignment="1" applyProtection="1">
      <alignment horizontal="center" vertical="center" wrapText="1"/>
      <protection locked="0"/>
    </xf>
    <xf numFmtId="0" fontId="54" fillId="6" borderId="99"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6" borderId="100" xfId="0" applyNumberFormat="1" applyFont="1" applyFill="1" applyBorder="1" applyAlignment="1" applyProtection="1">
      <alignment horizontal="center" vertical="center" wrapText="1"/>
    </xf>
    <xf numFmtId="0" fontId="52" fillId="0" borderId="58" xfId="0" applyFont="1" applyFill="1" applyBorder="1" applyAlignment="1" applyProtection="1">
      <alignment horizontal="center" vertical="center"/>
      <protection locked="0"/>
    </xf>
    <xf numFmtId="0" fontId="58" fillId="6" borderId="0" xfId="0" applyFont="1" applyFill="1" applyBorder="1" applyAlignment="1" applyProtection="1">
      <alignment vertical="center"/>
      <protection locked="0"/>
    </xf>
    <xf numFmtId="0" fontId="63"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188" fontId="63" fillId="6" borderId="0" xfId="0" applyNumberFormat="1" applyFont="1" applyFill="1" applyBorder="1" applyAlignment="1" applyProtection="1">
      <alignment horizontal="center" vertical="center"/>
      <protection locked="0"/>
    </xf>
    <xf numFmtId="181" fontId="63" fillId="6" borderId="0" xfId="0" applyNumberFormat="1" applyFont="1" applyFill="1" applyBorder="1" applyAlignment="1" applyProtection="1">
      <alignment vertical="center"/>
      <protection locked="0"/>
    </xf>
    <xf numFmtId="0" fontId="63" fillId="6" borderId="0" xfId="0" applyFont="1" applyFill="1" applyBorder="1" applyAlignment="1" applyProtection="1">
      <alignment horizontal="center" vertical="center"/>
      <protection locked="0"/>
    </xf>
    <xf numFmtId="181" fontId="45" fillId="6" borderId="0" xfId="0" applyNumberFormat="1" applyFont="1" applyFill="1" applyBorder="1" applyAlignment="1" applyProtection="1">
      <alignment vertical="center" wrapText="1"/>
      <protection locked="0"/>
    </xf>
    <xf numFmtId="0" fontId="52" fillId="6" borderId="0" xfId="0" applyFont="1" applyFill="1" applyBorder="1" applyAlignment="1" applyProtection="1">
      <alignment horizontal="center" vertical="center"/>
      <protection locked="0"/>
    </xf>
    <xf numFmtId="181" fontId="45" fillId="6" borderId="0" xfId="0" applyNumberFormat="1" applyFont="1" applyFill="1" applyBorder="1" applyAlignment="1" applyProtection="1">
      <alignment horizontal="center" vertical="center" wrapText="1"/>
      <protection locked="0"/>
    </xf>
    <xf numFmtId="0" fontId="45" fillId="6" borderId="0" xfId="0" applyFont="1" applyFill="1" applyBorder="1" applyAlignment="1" applyProtection="1">
      <alignment horizontal="center" vertical="center"/>
      <protection locked="0"/>
    </xf>
    <xf numFmtId="0" fontId="45"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68" fillId="6" borderId="0" xfId="0" applyFont="1" applyFill="1" applyBorder="1" applyAlignment="1" applyProtection="1">
      <alignment horizontal="center" vertical="center"/>
      <protection locked="0"/>
    </xf>
    <xf numFmtId="0" fontId="68" fillId="6" borderId="35" xfId="0" applyFont="1" applyFill="1" applyBorder="1" applyAlignment="1" applyProtection="1">
      <alignment horizontal="center" vertical="center"/>
      <protection locked="0"/>
    </xf>
    <xf numFmtId="181" fontId="50" fillId="6" borderId="0" xfId="0" applyNumberFormat="1" applyFont="1" applyFill="1" applyBorder="1" applyAlignment="1" applyProtection="1">
      <alignment horizontal="center" vertical="center" wrapText="1"/>
      <protection locked="0"/>
    </xf>
    <xf numFmtId="0" fontId="52"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protection locked="0"/>
    </xf>
    <xf numFmtId="0" fontId="5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vertical="center" wrapText="1"/>
      <protection locked="0"/>
    </xf>
    <xf numFmtId="0" fontId="52" fillId="6" borderId="0" xfId="0" applyFont="1" applyFill="1" applyAlignment="1" applyProtection="1">
      <alignment horizontal="center" vertical="center"/>
      <protection locked="0"/>
    </xf>
    <xf numFmtId="0" fontId="69" fillId="6" borderId="0" xfId="0" applyFont="1" applyFill="1" applyAlignment="1" applyProtection="1">
      <alignment horizontal="center" vertical="center"/>
      <protection locked="0"/>
    </xf>
    <xf numFmtId="14" fontId="52" fillId="6" borderId="0" xfId="0" applyNumberFormat="1" applyFont="1" applyFill="1" applyAlignment="1" applyProtection="1">
      <alignment horizontal="center" vertical="center"/>
      <protection locked="0"/>
    </xf>
    <xf numFmtId="181" fontId="69" fillId="6" borderId="0" xfId="0" applyNumberFormat="1" applyFont="1" applyFill="1" applyAlignment="1" applyProtection="1">
      <alignment horizontal="center" vertical="center"/>
      <protection locked="0"/>
    </xf>
    <xf numFmtId="176" fontId="52" fillId="6" borderId="0" xfId="0" applyNumberFormat="1" applyFont="1" applyFill="1" applyAlignment="1" applyProtection="1">
      <alignment horizontal="center" vertical="center"/>
      <protection locked="0"/>
    </xf>
    <xf numFmtId="0" fontId="45" fillId="6" borderId="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xf>
    <xf numFmtId="188" fontId="52" fillId="0" borderId="0" xfId="0" applyNumberFormat="1" applyFont="1" applyFill="1" applyAlignment="1" applyProtection="1">
      <alignment horizontal="center" vertical="center"/>
    </xf>
    <xf numFmtId="181" fontId="52" fillId="0" borderId="0" xfId="0" applyNumberFormat="1" applyFont="1" applyFill="1" applyAlignment="1" applyProtection="1">
      <alignment horizontal="center" vertical="center"/>
    </xf>
    <xf numFmtId="0" fontId="54" fillId="6" borderId="0" xfId="0" applyFont="1" applyFill="1" applyAlignment="1" applyProtection="1">
      <protection locked="0"/>
    </xf>
    <xf numFmtId="0" fontId="52" fillId="6" borderId="0" xfId="0" applyFont="1" applyFill="1" applyBorder="1" applyAlignment="1" applyProtection="1">
      <protection locked="0"/>
    </xf>
    <xf numFmtId="188" fontId="52" fillId="6" borderId="0" xfId="0" applyNumberFormat="1" applyFont="1" applyFill="1" applyBorder="1" applyAlignment="1" applyProtection="1">
      <alignment horizontal="center"/>
      <protection locked="0"/>
    </xf>
    <xf numFmtId="181" fontId="52" fillId="6" borderId="0" xfId="0" applyNumberFormat="1" applyFont="1" applyFill="1" applyBorder="1" applyAlignment="1" applyProtection="1">
      <protection locked="0"/>
    </xf>
    <xf numFmtId="0" fontId="45" fillId="0" borderId="43" xfId="0" applyNumberFormat="1" applyFont="1" applyFill="1" applyBorder="1" applyAlignment="1" applyProtection="1">
      <alignment horizontal="center" vertical="center" wrapText="1"/>
      <protection locked="0"/>
    </xf>
    <xf numFmtId="0" fontId="73" fillId="6" borderId="1" xfId="0" applyFont="1" applyFill="1" applyBorder="1" applyAlignment="1" applyProtection="1">
      <alignment horizontal="center" vertical="center"/>
      <protection locked="0"/>
    </xf>
    <xf numFmtId="9" fontId="73" fillId="5" borderId="1" xfId="0" applyNumberFormat="1" applyFont="1" applyFill="1" applyBorder="1" applyAlignment="1" applyProtection="1">
      <alignment horizontal="center" vertical="center"/>
      <protection locked="0"/>
    </xf>
    <xf numFmtId="49" fontId="48" fillId="6" borderId="6" xfId="0" applyNumberFormat="1" applyFont="1" applyFill="1" applyBorder="1" applyAlignment="1" applyProtection="1">
      <alignment horizontal="center" vertical="center"/>
      <protection locked="0"/>
    </xf>
    <xf numFmtId="49" fontId="53" fillId="6" borderId="11" xfId="0" applyNumberFormat="1" applyFont="1" applyFill="1" applyBorder="1" applyAlignment="1" applyProtection="1">
      <alignment vertical="center"/>
      <protection locked="0"/>
    </xf>
    <xf numFmtId="0" fontId="53" fillId="6" borderId="13" xfId="0" applyFont="1" applyFill="1" applyBorder="1" applyAlignment="1" applyProtection="1">
      <alignment vertical="center" wrapText="1"/>
      <protection locked="0"/>
    </xf>
    <xf numFmtId="0" fontId="48" fillId="6" borderId="13" xfId="0" applyFont="1" applyFill="1" applyBorder="1" applyAlignment="1" applyProtection="1">
      <alignment vertical="center"/>
      <protection locked="0"/>
    </xf>
    <xf numFmtId="0" fontId="48" fillId="6" borderId="1" xfId="0" applyFont="1" applyFill="1" applyBorder="1" applyAlignment="1" applyProtection="1">
      <alignment horizontal="left" vertical="center"/>
      <protection locked="0"/>
    </xf>
    <xf numFmtId="49" fontId="53" fillId="6" borderId="14" xfId="0" applyNumberFormat="1" applyFont="1" applyFill="1" applyBorder="1" applyAlignment="1" applyProtection="1">
      <alignment vertical="center"/>
      <protection locked="0"/>
    </xf>
    <xf numFmtId="0" fontId="53" fillId="6" borderId="15" xfId="0" applyFont="1" applyFill="1" applyBorder="1" applyAlignment="1" applyProtection="1">
      <alignment vertical="center" wrapText="1"/>
      <protection locked="0"/>
    </xf>
    <xf numFmtId="0" fontId="48" fillId="6" borderId="15" xfId="0" applyFont="1" applyFill="1" applyBorder="1" applyAlignment="1" applyProtection="1">
      <alignment vertical="center"/>
      <protection locked="0"/>
    </xf>
    <xf numFmtId="49" fontId="53" fillId="6" borderId="41" xfId="0" applyNumberFormat="1" applyFont="1" applyFill="1" applyBorder="1" applyAlignment="1" applyProtection="1">
      <alignment vertical="center"/>
      <protection locked="0"/>
    </xf>
    <xf numFmtId="0" fontId="53" fillId="6" borderId="2" xfId="0" applyFont="1" applyFill="1" applyBorder="1" applyAlignment="1" applyProtection="1">
      <alignment vertical="center" wrapText="1"/>
      <protection locked="0"/>
    </xf>
    <xf numFmtId="0" fontId="48" fillId="6" borderId="2" xfId="0" applyFont="1" applyFill="1" applyBorder="1" applyAlignment="1" applyProtection="1">
      <alignment vertical="center"/>
      <protection locked="0"/>
    </xf>
    <xf numFmtId="49" fontId="53" fillId="6" borderId="23" xfId="0" applyNumberFormat="1" applyFont="1" applyFill="1" applyBorder="1" applyAlignment="1" applyProtection="1">
      <alignment horizontal="left" vertical="center"/>
      <protection locked="0"/>
    </xf>
    <xf numFmtId="0" fontId="53" fillId="6" borderId="1" xfId="0" applyFont="1" applyFill="1" applyBorder="1" applyAlignment="1" applyProtection="1">
      <alignment horizontal="left" vertical="center"/>
      <protection locked="0"/>
    </xf>
    <xf numFmtId="0" fontId="53" fillId="6" borderId="1"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protection locked="0"/>
    </xf>
    <xf numFmtId="0" fontId="48" fillId="6" borderId="54" xfId="0" applyFont="1" applyFill="1" applyBorder="1" applyAlignment="1" applyProtection="1">
      <alignment horizontal="center" vertical="center"/>
      <protection locked="0"/>
    </xf>
    <xf numFmtId="0" fontId="48" fillId="6" borderId="48" xfId="0" applyFont="1" applyFill="1" applyBorder="1" applyAlignment="1" applyProtection="1">
      <alignment horizontal="center" vertical="center"/>
      <protection locked="0"/>
    </xf>
    <xf numFmtId="0" fontId="48" fillId="6" borderId="5"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protection locked="0"/>
    </xf>
    <xf numFmtId="0" fontId="48" fillId="6" borderId="13" xfId="0" applyFont="1" applyFill="1" applyBorder="1" applyAlignment="1" applyProtection="1">
      <alignment horizontal="left" vertical="center" wrapText="1"/>
      <protection locked="0"/>
    </xf>
    <xf numFmtId="0" fontId="48" fillId="6" borderId="2" xfId="0" applyFont="1" applyFill="1" applyBorder="1" applyAlignment="1" applyProtection="1">
      <alignment horizontal="left" vertical="center" wrapText="1"/>
      <protection locked="0"/>
    </xf>
    <xf numFmtId="0" fontId="53" fillId="6" borderId="1" xfId="0" applyFont="1" applyFill="1" applyBorder="1" applyAlignment="1" applyProtection="1">
      <alignment horizontal="left" vertical="center" wrapText="1"/>
      <protection locked="0"/>
    </xf>
    <xf numFmtId="0" fontId="48" fillId="6" borderId="54" xfId="0" applyFont="1" applyFill="1" applyBorder="1" applyAlignment="1" applyProtection="1">
      <alignment horizontal="center" vertical="center" wrapText="1"/>
      <protection locked="0"/>
    </xf>
    <xf numFmtId="0" fontId="48" fillId="6" borderId="48" xfId="0" applyFont="1" applyFill="1" applyBorder="1" applyAlignment="1" applyProtection="1">
      <alignment horizontal="center" vertical="center" wrapText="1"/>
      <protection locked="0"/>
    </xf>
    <xf numFmtId="0" fontId="48" fillId="6" borderId="15" xfId="0" applyFont="1" applyFill="1" applyBorder="1" applyAlignment="1" applyProtection="1">
      <alignment horizontal="left" vertical="center" wrapText="1"/>
      <protection locked="0"/>
    </xf>
    <xf numFmtId="49" fontId="53" fillId="6" borderId="25" xfId="0" applyNumberFormat="1" applyFont="1" applyFill="1" applyBorder="1" applyAlignment="1" applyProtection="1">
      <alignment horizontal="left" vertical="center"/>
      <protection locked="0"/>
    </xf>
    <xf numFmtId="0" fontId="53" fillId="6" borderId="32" xfId="0" applyFont="1" applyFill="1" applyBorder="1" applyAlignment="1" applyProtection="1">
      <alignment horizontal="left" vertical="center"/>
      <protection locked="0"/>
    </xf>
    <xf numFmtId="0" fontId="48" fillId="6" borderId="32" xfId="0" applyFont="1" applyFill="1" applyBorder="1" applyAlignment="1" applyProtection="1">
      <alignment vertical="center"/>
      <protection locked="0"/>
    </xf>
    <xf numFmtId="0" fontId="48" fillId="6" borderId="32" xfId="0" applyFont="1" applyFill="1" applyBorder="1" applyAlignment="1" applyProtection="1">
      <alignment horizontal="left" vertical="center"/>
      <protection locked="0"/>
    </xf>
    <xf numFmtId="49" fontId="53" fillId="6" borderId="55" xfId="0" applyNumberFormat="1" applyFont="1" applyFill="1" applyBorder="1" applyAlignment="1" applyProtection="1">
      <alignment horizontal="left" vertical="center"/>
      <protection locked="0"/>
    </xf>
    <xf numFmtId="49" fontId="53" fillId="6" borderId="18" xfId="0" applyNumberFormat="1"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protection locked="0"/>
    </xf>
    <xf numFmtId="0" fontId="48" fillId="6" borderId="17" xfId="0" applyFont="1" applyFill="1" applyBorder="1" applyAlignment="1" applyProtection="1">
      <alignment horizontal="center" vertical="center"/>
      <protection locked="0"/>
    </xf>
    <xf numFmtId="0" fontId="53" fillId="6" borderId="58" xfId="0" applyFont="1" applyFill="1" applyBorder="1" applyAlignment="1" applyProtection="1">
      <alignment vertical="center" wrapText="1"/>
      <protection locked="0"/>
    </xf>
    <xf numFmtId="0" fontId="53" fillId="6" borderId="58" xfId="0" applyFont="1" applyFill="1" applyBorder="1" applyAlignment="1" applyProtection="1">
      <alignment horizontal="center" vertical="center"/>
      <protection locked="0"/>
    </xf>
    <xf numFmtId="0" fontId="48" fillId="6" borderId="3" xfId="0" applyFont="1" applyFill="1" applyBorder="1" applyAlignment="1" applyProtection="1">
      <alignment horizontal="left" vertical="center"/>
      <protection locked="0"/>
    </xf>
    <xf numFmtId="49" fontId="48" fillId="6" borderId="23" xfId="0" applyNumberFormat="1" applyFont="1" applyFill="1" applyBorder="1" applyAlignment="1" applyProtection="1">
      <alignment horizontal="left" vertical="center"/>
    </xf>
    <xf numFmtId="0" fontId="48" fillId="6" borderId="32" xfId="0" applyFont="1" applyFill="1" applyBorder="1" applyAlignment="1" applyProtection="1">
      <alignment horizontal="center" vertical="center"/>
    </xf>
    <xf numFmtId="0" fontId="55" fillId="6" borderId="46" xfId="0" applyNumberFormat="1" applyFont="1" applyFill="1" applyBorder="1" applyAlignment="1" applyProtection="1">
      <alignment vertical="center" wrapText="1"/>
      <protection locked="0"/>
    </xf>
    <xf numFmtId="0" fontId="48" fillId="6" borderId="21" xfId="0" applyNumberFormat="1" applyFont="1" applyFill="1" applyBorder="1" applyAlignment="1" applyProtection="1">
      <alignment horizontal="center" vertical="center" wrapText="1"/>
    </xf>
    <xf numFmtId="0" fontId="61" fillId="6" borderId="58" xfId="0" applyNumberFormat="1" applyFont="1" applyFill="1" applyBorder="1" applyAlignment="1" applyProtection="1">
      <alignment vertical="center" textRotation="255" wrapText="1"/>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48" fillId="0" borderId="111"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48" fillId="0" borderId="116" xfId="0"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Font="1" applyFill="1" applyBorder="1" applyAlignment="1" applyProtection="1">
      <alignment horizontal="center" vertical="center" wrapText="1"/>
      <protection locked="0"/>
    </xf>
    <xf numFmtId="9" fontId="48" fillId="0" borderId="117" xfId="0" applyNumberFormat="1" applyFont="1" applyFill="1" applyBorder="1" applyAlignment="1" applyProtection="1">
      <alignment horizontal="center" vertical="center" wrapText="1"/>
      <protection locked="0"/>
    </xf>
    <xf numFmtId="0" fontId="48" fillId="0" borderId="117" xfId="0" applyFont="1" applyFill="1" applyBorder="1" applyAlignment="1" applyProtection="1">
      <alignment horizontal="center" vertical="center"/>
      <protection locked="0"/>
    </xf>
    <xf numFmtId="0" fontId="48" fillId="0" borderId="113" xfId="0"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wrapText="1"/>
      <protection locked="0"/>
    </xf>
    <xf numFmtId="9" fontId="48" fillId="10" borderId="17" xfId="0" applyNumberFormat="1" applyFont="1" applyFill="1" applyBorder="1" applyAlignment="1" applyProtection="1">
      <alignment horizontal="center" vertical="center" wrapText="1"/>
      <protection locked="0"/>
    </xf>
    <xf numFmtId="0" fontId="48" fillId="10" borderId="17" xfId="0" applyFont="1" applyFill="1" applyBorder="1" applyAlignment="1" applyProtection="1">
      <alignment horizontal="center" vertical="center"/>
      <protection locked="0"/>
    </xf>
    <xf numFmtId="0" fontId="48" fillId="10" borderId="31" xfId="0"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176" fontId="45" fillId="6" borderId="1" xfId="0" applyNumberFormat="1" applyFont="1" applyFill="1" applyBorder="1" applyProtection="1">
      <alignment vertical="center"/>
    </xf>
    <xf numFmtId="0"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0"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0"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0" fontId="45" fillId="6" borderId="6" xfId="0" applyFont="1" applyFill="1" applyBorder="1" applyAlignment="1" applyProtection="1">
      <alignment horizontal="center" vertical="center" wrapText="1"/>
    </xf>
    <xf numFmtId="0" fontId="45" fillId="6" borderId="9" xfId="0"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0" fontId="100" fillId="6" borderId="1" xfId="0" applyFont="1" applyFill="1" applyBorder="1" applyAlignment="1" applyProtection="1">
      <alignment horizontal="left" vertical="center" wrapText="1"/>
      <protection locked="0"/>
    </xf>
    <xf numFmtId="0" fontId="48" fillId="3" borderId="5" xfId="0" applyFont="1" applyFill="1" applyBorder="1" applyAlignment="1" applyProtection="1">
      <alignment horizontal="center" vertical="center" wrapText="1"/>
      <protection locked="0"/>
    </xf>
    <xf numFmtId="0"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79" fontId="45" fillId="6" borderId="2" xfId="0" applyNumberFormat="1" applyFont="1" applyFill="1" applyBorder="1" applyProtection="1">
      <alignment vertical="center"/>
    </xf>
    <xf numFmtId="181" fontId="53" fillId="0" borderId="24" xfId="0" applyNumberFormat="1" applyFont="1" applyFill="1" applyBorder="1" applyAlignment="1" applyProtection="1">
      <alignment horizontal="center" vertical="center"/>
      <protection locked="0"/>
    </xf>
    <xf numFmtId="0" fontId="48" fillId="6" borderId="46" xfId="0" applyFont="1" applyFill="1" applyBorder="1" applyAlignment="1" applyProtection="1">
      <alignment vertical="center"/>
      <protection locked="0"/>
    </xf>
    <xf numFmtId="0" fontId="48" fillId="6" borderId="7" xfId="0" applyFont="1" applyFill="1" applyBorder="1" applyAlignment="1" applyProtection="1">
      <alignment horizontal="left" vertical="center"/>
      <protection locked="0"/>
    </xf>
    <xf numFmtId="0" fontId="53" fillId="6" borderId="8" xfId="0" applyFont="1" applyFill="1" applyBorder="1" applyAlignment="1" applyProtection="1">
      <alignment horizontal="center" vertical="center"/>
    </xf>
    <xf numFmtId="0" fontId="48" fillId="6" borderId="29" xfId="0" applyFont="1" applyFill="1" applyBorder="1" applyAlignment="1" applyProtection="1">
      <alignment horizontal="right" vertical="center"/>
      <protection locked="0"/>
    </xf>
    <xf numFmtId="0" fontId="48" fillId="6" borderId="31" xfId="0" applyFont="1" applyFill="1" applyBorder="1" applyAlignment="1" applyProtection="1">
      <alignment horizontal="center" vertical="center"/>
      <protection locked="0"/>
    </xf>
    <xf numFmtId="0" fontId="55" fillId="7" borderId="24" xfId="0" applyFont="1" applyFill="1" applyBorder="1" applyAlignment="1" applyProtection="1">
      <alignment horizontal="center" vertical="center"/>
      <protection locked="0"/>
    </xf>
    <xf numFmtId="0" fontId="59" fillId="6" borderId="0" xfId="0" applyFont="1" applyFill="1" applyAlignment="1" applyProtection="1">
      <alignment horizontal="center" vertical="center"/>
    </xf>
    <xf numFmtId="0" fontId="59" fillId="6" borderId="0" xfId="0" applyNumberFormat="1" applyFont="1" applyFill="1" applyBorder="1" applyAlignment="1" applyProtection="1">
      <alignment horizontal="center"/>
    </xf>
    <xf numFmtId="10" fontId="99" fillId="0" borderId="1" xfId="0" applyNumberFormat="1" applyFont="1" applyBorder="1" applyAlignment="1" applyProtection="1">
      <alignment horizontal="center" vertical="center"/>
      <protection locked="0"/>
    </xf>
    <xf numFmtId="10" fontId="52" fillId="6" borderId="1" xfId="0" applyNumberFormat="1" applyFont="1" applyFill="1" applyBorder="1" applyAlignment="1" applyProtection="1">
      <alignment horizontal="center" vertical="center" wrapText="1"/>
    </xf>
    <xf numFmtId="10" fontId="100"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3" fillId="6" borderId="4" xfId="0" applyFont="1" applyFill="1" applyBorder="1" applyAlignment="1" applyProtection="1">
      <alignment horizontal="center" vertical="center"/>
    </xf>
    <xf numFmtId="49" fontId="48" fillId="6" borderId="11" xfId="0" applyNumberFormat="1" applyFont="1" applyFill="1" applyBorder="1" applyAlignment="1" applyProtection="1">
      <alignment horizontal="left" vertical="center"/>
    </xf>
    <xf numFmtId="0" fontId="48" fillId="6" borderId="15" xfId="0" applyFont="1" applyFill="1" applyBorder="1" applyAlignment="1" applyProtection="1">
      <alignment horizontal="center" vertical="center"/>
    </xf>
    <xf numFmtId="0" fontId="48" fillId="6" borderId="4" xfId="0" applyFont="1" applyFill="1" applyBorder="1" applyAlignment="1" applyProtection="1">
      <alignment horizontal="right" vertical="center"/>
    </xf>
    <xf numFmtId="0" fontId="48" fillId="6" borderId="71" xfId="0" applyFont="1" applyFill="1" applyBorder="1" applyAlignment="1" applyProtection="1">
      <alignment horizontal="center" vertical="center"/>
    </xf>
    <xf numFmtId="49" fontId="48" fillId="6" borderId="35" xfId="0" applyNumberFormat="1" applyFont="1" applyFill="1" applyBorder="1" applyAlignment="1" applyProtection="1">
      <alignment horizontal="left" vertical="center"/>
    </xf>
    <xf numFmtId="0" fontId="53" fillId="6" borderId="22" xfId="0" applyFont="1" applyFill="1" applyBorder="1" applyAlignment="1" applyProtection="1">
      <alignment horizontal="center" vertical="center"/>
    </xf>
    <xf numFmtId="0" fontId="53" fillId="6" borderId="0" xfId="0" applyFont="1" applyFill="1" applyBorder="1" applyAlignment="1" applyProtection="1">
      <alignment horizontal="center" vertical="center"/>
    </xf>
    <xf numFmtId="0" fontId="48" fillId="6" borderId="3" xfId="0" applyFont="1" applyFill="1" applyBorder="1" applyAlignment="1" applyProtection="1">
      <alignment horizontal="left" vertical="center"/>
    </xf>
    <xf numFmtId="49" fontId="53" fillId="6" borderId="69" xfId="0" applyNumberFormat="1" applyFont="1" applyFill="1" applyBorder="1" applyAlignment="1" applyProtection="1">
      <alignment vertical="center"/>
    </xf>
    <xf numFmtId="10" fontId="48" fillId="6" borderId="61" xfId="0" applyNumberFormat="1" applyFont="1" applyFill="1" applyBorder="1" applyAlignment="1" applyProtection="1">
      <alignment horizontal="center" vertical="center"/>
    </xf>
    <xf numFmtId="49" fontId="53" fillId="6" borderId="41" xfId="0" applyNumberFormat="1" applyFont="1" applyFill="1" applyBorder="1" applyAlignment="1" applyProtection="1">
      <alignment horizontal="left" vertical="center"/>
    </xf>
    <xf numFmtId="0" fontId="53" fillId="6" borderId="2" xfId="0" applyFont="1" applyFill="1" applyBorder="1" applyAlignment="1" applyProtection="1">
      <alignment horizontal="left" vertical="center"/>
    </xf>
    <xf numFmtId="0" fontId="48" fillId="6" borderId="15" xfId="0" applyFont="1" applyFill="1" applyBorder="1" applyAlignment="1" applyProtection="1">
      <alignment horizontal="left" vertical="center"/>
    </xf>
    <xf numFmtId="181" fontId="48" fillId="6" borderId="53" xfId="0" applyNumberFormat="1" applyFont="1" applyFill="1" applyBorder="1" applyAlignment="1" applyProtection="1">
      <alignment horizontal="center" vertical="center"/>
    </xf>
    <xf numFmtId="49" fontId="48" fillId="6" borderId="91" xfId="0" applyNumberFormat="1" applyFont="1" applyFill="1" applyBorder="1" applyAlignment="1" applyProtection="1">
      <alignment vertical="center"/>
    </xf>
    <xf numFmtId="0" fontId="53" fillId="0" borderId="78" xfId="0" applyFont="1" applyFill="1" applyBorder="1" applyAlignment="1" applyProtection="1">
      <alignment horizontal="center" vertical="center"/>
      <protection locked="0"/>
    </xf>
    <xf numFmtId="0" fontId="48" fillId="6" borderId="78" xfId="0" applyFont="1" applyFill="1" applyBorder="1" applyAlignment="1" applyProtection="1">
      <alignment vertical="center"/>
    </xf>
    <xf numFmtId="181" fontId="53" fillId="6" borderId="79" xfId="0" applyNumberFormat="1" applyFont="1" applyFill="1" applyBorder="1" applyAlignment="1" applyProtection="1">
      <alignment horizontal="center" vertical="center"/>
    </xf>
    <xf numFmtId="0" fontId="48" fillId="6" borderId="4" xfId="0" applyFont="1" applyFill="1" applyBorder="1" applyAlignment="1" applyProtection="1">
      <alignment horizontal="left" vertical="center"/>
    </xf>
    <xf numFmtId="0" fontId="48" fillId="6" borderId="60" xfId="0" applyFont="1" applyFill="1" applyBorder="1" applyAlignment="1" applyProtection="1">
      <alignment horizontal="center" vertical="center"/>
    </xf>
    <xf numFmtId="49" fontId="48" fillId="6" borderId="91" xfId="0" applyNumberFormat="1" applyFont="1" applyFill="1" applyBorder="1" applyAlignment="1" applyProtection="1">
      <alignment horizontal="left" vertical="center"/>
    </xf>
    <xf numFmtId="0" fontId="48" fillId="6" borderId="78" xfId="0" applyFont="1" applyFill="1" applyBorder="1" applyAlignment="1" applyProtection="1">
      <alignment horizontal="left" vertical="center"/>
    </xf>
    <xf numFmtId="0" fontId="48" fillId="6" borderId="78" xfId="0" applyFont="1" applyFill="1" applyBorder="1" applyAlignment="1" applyProtection="1">
      <alignment horizontal="center" vertical="center"/>
    </xf>
    <xf numFmtId="0" fontId="48" fillId="6" borderId="78" xfId="0" applyFont="1" applyFill="1" applyBorder="1" applyAlignment="1" applyProtection="1">
      <alignment horizontal="left" vertical="center" wrapText="1"/>
    </xf>
    <xf numFmtId="181" fontId="48" fillId="6" borderId="79" xfId="0" applyNumberFormat="1" applyFont="1" applyFill="1" applyBorder="1" applyAlignment="1" applyProtection="1">
      <alignment horizontal="center" vertical="center"/>
    </xf>
    <xf numFmtId="0" fontId="53" fillId="6" borderId="2" xfId="0" applyFont="1" applyFill="1" applyBorder="1" applyAlignment="1" applyProtection="1">
      <alignment horizontal="left" vertical="center" wrapText="1"/>
    </xf>
    <xf numFmtId="0" fontId="48" fillId="6" borderId="4" xfId="0" applyFont="1" applyFill="1" applyBorder="1" applyAlignment="1" applyProtection="1">
      <alignment horizontal="left" vertical="center" wrapText="1"/>
    </xf>
    <xf numFmtId="0" fontId="48" fillId="6" borderId="60" xfId="0" applyFont="1" applyFill="1" applyBorder="1" applyAlignment="1" applyProtection="1">
      <alignment horizontal="center" vertical="center" wrapText="1"/>
    </xf>
    <xf numFmtId="0" fontId="48" fillId="6" borderId="71" xfId="0" applyFont="1" applyFill="1" applyBorder="1" applyAlignment="1" applyProtection="1">
      <alignment horizontal="center" vertical="center" wrapText="1"/>
    </xf>
    <xf numFmtId="0" fontId="48" fillId="6" borderId="85" xfId="0" applyFont="1" applyFill="1" applyBorder="1" applyAlignment="1" applyProtection="1">
      <alignment vertical="center"/>
    </xf>
    <xf numFmtId="181" fontId="53" fillId="6" borderId="78" xfId="0" applyNumberFormat="1" applyFont="1" applyFill="1" applyBorder="1" applyAlignment="1" applyProtection="1">
      <alignment horizontal="center" vertical="center"/>
    </xf>
    <xf numFmtId="0" fontId="48" fillId="6" borderId="85" xfId="0" applyFont="1" applyFill="1" applyBorder="1" applyAlignment="1" applyProtection="1">
      <alignment horizontal="left" vertical="center"/>
    </xf>
    <xf numFmtId="0" fontId="48" fillId="6" borderId="7" xfId="0" applyFont="1" applyFill="1" applyBorder="1" applyAlignment="1" applyProtection="1">
      <alignment vertical="center"/>
    </xf>
    <xf numFmtId="49" fontId="48" fillId="6" borderId="41" xfId="0" applyNumberFormat="1" applyFont="1" applyFill="1" applyBorder="1" applyAlignment="1" applyProtection="1">
      <alignment horizontal="left" vertical="center"/>
    </xf>
    <xf numFmtId="49" fontId="48" fillId="6" borderId="7" xfId="0" applyNumberFormat="1" applyFont="1" applyFill="1" applyBorder="1" applyAlignment="1" applyProtection="1">
      <alignment vertical="center"/>
    </xf>
    <xf numFmtId="178" fontId="55" fillId="6" borderId="1" xfId="0" applyNumberFormat="1" applyFont="1" applyFill="1" applyBorder="1" applyAlignment="1" applyProtection="1">
      <alignment horizontal="center" vertical="center"/>
    </xf>
    <xf numFmtId="178" fontId="54" fillId="6" borderId="1"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186" fontId="48" fillId="6" borderId="3"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0" fontId="47" fillId="6" borderId="39" xfId="0" applyNumberFormat="1" applyFont="1" applyFill="1" applyBorder="1" applyAlignment="1" applyProtection="1">
      <alignment vertical="center"/>
    </xf>
    <xf numFmtId="49" fontId="48" fillId="6" borderId="18" xfId="0" applyNumberFormat="1" applyFont="1" applyFill="1" applyBorder="1" applyAlignment="1" applyProtection="1">
      <alignment horizontal="center" vertical="center"/>
      <protection locked="0"/>
    </xf>
    <xf numFmtId="49" fontId="53" fillId="6" borderId="37" xfId="0" applyNumberFormat="1" applyFont="1" applyFill="1" applyBorder="1" applyAlignment="1" applyProtection="1">
      <alignment horizontal="left" vertical="center"/>
      <protection locked="0"/>
    </xf>
    <xf numFmtId="0" fontId="48" fillId="6" borderId="5" xfId="0" applyFont="1" applyFill="1" applyBorder="1" applyAlignment="1" applyProtection="1">
      <alignment horizontal="center" vertical="center"/>
      <protection locked="0"/>
    </xf>
    <xf numFmtId="0" fontId="48" fillId="6" borderId="5" xfId="0" applyFont="1" applyFill="1" applyBorder="1" applyAlignment="1" applyProtection="1">
      <alignment horizontal="right" vertical="center"/>
      <protection locked="0"/>
    </xf>
    <xf numFmtId="0" fontId="53" fillId="6" borderId="46" xfId="0" applyFont="1" applyFill="1" applyBorder="1" applyAlignment="1" applyProtection="1">
      <alignment horizontal="center" vertical="center"/>
    </xf>
    <xf numFmtId="0" fontId="58" fillId="6" borderId="0" xfId="0" applyFont="1" applyFill="1" applyBorder="1" applyAlignment="1" applyProtection="1">
      <alignment vertical="center"/>
    </xf>
    <xf numFmtId="181" fontId="53" fillId="5" borderId="61" xfId="0" applyNumberFormat="1" applyFont="1" applyFill="1" applyBorder="1" applyAlignment="1" applyProtection="1">
      <alignment horizontal="center" vertical="center"/>
      <protection locked="0"/>
    </xf>
    <xf numFmtId="0" fontId="48" fillId="6" borderId="17"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4" fillId="7" borderId="0" xfId="0" applyFont="1" applyFill="1" applyAlignment="1" applyProtection="1">
      <alignment vertical="center" wrapText="1"/>
      <protection locked="0"/>
    </xf>
    <xf numFmtId="0" fontId="54" fillId="7" borderId="0" xfId="0" applyFont="1" applyFill="1" applyAlignment="1" applyProtection="1">
      <alignment horizontal="center" vertical="center" wrapText="1"/>
      <protection locked="0"/>
    </xf>
    <xf numFmtId="0" fontId="54" fillId="7" borderId="0" xfId="0" applyFont="1" applyFill="1" applyAlignment="1" applyProtection="1">
      <alignment horizontal="center" vertical="center" wrapText="1"/>
    </xf>
    <xf numFmtId="0" fontId="54" fillId="7" borderId="0" xfId="0" applyNumberFormat="1" applyFont="1" applyFill="1" applyAlignment="1" applyProtection="1">
      <alignment horizontal="center" vertical="center" wrapText="1"/>
      <protection locked="0"/>
    </xf>
    <xf numFmtId="14" fontId="54" fillId="7" borderId="0" xfId="0" applyNumberFormat="1" applyFont="1" applyFill="1" applyAlignment="1" applyProtection="1">
      <alignment horizontal="center" vertical="center" wrapText="1"/>
      <protection locked="0"/>
    </xf>
    <xf numFmtId="10" fontId="54" fillId="7" borderId="0" xfId="0" applyNumberFormat="1" applyFont="1" applyFill="1" applyAlignment="1" applyProtection="1">
      <alignment horizontal="center" vertical="center" wrapText="1"/>
      <protection locked="0"/>
    </xf>
    <xf numFmtId="0" fontId="52" fillId="7" borderId="0" xfId="0" applyFont="1" applyFill="1" applyAlignment="1" applyProtection="1">
      <alignment vertical="center" wrapText="1"/>
      <protection locked="0"/>
    </xf>
    <xf numFmtId="49" fontId="58" fillId="6" borderId="0" xfId="1"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2" fillId="6" borderId="45"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45" fillId="6" borderId="58" xfId="0" applyFont="1" applyFill="1" applyBorder="1" applyAlignment="1" applyProtection="1">
      <alignment horizontal="center" vertical="center" wrapText="1"/>
    </xf>
    <xf numFmtId="0" fontId="50" fillId="6" borderId="53" xfId="0" applyNumberFormat="1" applyFont="1" applyFill="1" applyBorder="1" applyAlignment="1" applyProtection="1">
      <alignment horizontal="center" vertical="center" wrapText="1"/>
    </xf>
    <xf numFmtId="0" fontId="45" fillId="0" borderId="5" xfId="0" applyFont="1" applyFill="1" applyBorder="1" applyAlignment="1" applyProtection="1">
      <alignment horizontal="center" vertical="center" wrapText="1"/>
      <protection locked="0"/>
    </xf>
    <xf numFmtId="0" fontId="52" fillId="0" borderId="5" xfId="0" applyFont="1" applyFill="1" applyBorder="1" applyAlignment="1" applyProtection="1">
      <alignment horizontal="center" vertical="center"/>
      <protection locked="0"/>
    </xf>
    <xf numFmtId="0" fontId="50" fillId="0" borderId="33" xfId="0" applyFont="1" applyFill="1" applyBorder="1" applyAlignment="1" applyProtection="1">
      <alignment horizontal="center" vertical="center"/>
      <protection locked="0"/>
    </xf>
    <xf numFmtId="0" fontId="52" fillId="6" borderId="37" xfId="0" applyNumberFormat="1" applyFont="1" applyFill="1" applyBorder="1" applyAlignment="1" applyProtection="1">
      <alignment horizontal="center" vertical="center" wrapText="1"/>
    </xf>
    <xf numFmtId="0" fontId="140" fillId="3" borderId="3" xfId="0" applyFont="1" applyFill="1" applyBorder="1" applyAlignment="1" applyProtection="1">
      <alignment vertical="center"/>
      <protection locked="0"/>
    </xf>
    <xf numFmtId="0" fontId="45" fillId="6" borderId="23" xfId="0" applyFont="1" applyFill="1" applyBorder="1" applyProtection="1">
      <alignment vertical="center"/>
    </xf>
    <xf numFmtId="0" fontId="45" fillId="6" borderId="0" xfId="0" applyFont="1" applyFill="1" applyProtection="1">
      <alignment vertical="center"/>
      <protection locked="0"/>
    </xf>
    <xf numFmtId="176" fontId="47" fillId="6" borderId="1" xfId="0" applyNumberFormat="1" applyFont="1" applyFill="1" applyBorder="1" applyAlignment="1" applyProtection="1">
      <alignment vertical="center"/>
    </xf>
    <xf numFmtId="176" fontId="47" fillId="6" borderId="1" xfId="0" applyNumberFormat="1" applyFont="1" applyFill="1" applyBorder="1" applyAlignment="1" applyProtection="1">
      <alignment horizontal="center" vertical="center"/>
    </xf>
    <xf numFmtId="176" fontId="47" fillId="6" borderId="24" xfId="0" applyNumberFormat="1" applyFont="1" applyFill="1" applyBorder="1" applyAlignment="1" applyProtection="1">
      <alignment vertical="center"/>
    </xf>
    <xf numFmtId="176" fontId="47" fillId="6" borderId="25" xfId="0" applyNumberFormat="1" applyFont="1" applyFill="1" applyBorder="1" applyAlignment="1" applyProtection="1">
      <alignment vertical="center"/>
    </xf>
    <xf numFmtId="176" fontId="47" fillId="6" borderId="76" xfId="0" applyNumberFormat="1" applyFont="1" applyFill="1" applyBorder="1" applyAlignment="1" applyProtection="1">
      <alignment vertical="center"/>
    </xf>
    <xf numFmtId="0" fontId="45" fillId="6" borderId="11" xfId="0" applyFont="1" applyFill="1" applyBorder="1" applyProtection="1">
      <alignment vertical="center"/>
    </xf>
    <xf numFmtId="0" fontId="45" fillId="6" borderId="13" xfId="0" applyFont="1" applyFill="1" applyBorder="1" applyProtection="1">
      <alignment vertical="center"/>
    </xf>
    <xf numFmtId="0" fontId="47" fillId="6" borderId="25" xfId="0" applyFont="1" applyFill="1" applyBorder="1" applyProtection="1">
      <alignment vertical="center"/>
    </xf>
    <xf numFmtId="0" fontId="47" fillId="6" borderId="32" xfId="0" applyFont="1" applyFill="1" applyBorder="1" applyProtection="1">
      <alignment vertical="center"/>
    </xf>
    <xf numFmtId="0" fontId="45" fillId="6" borderId="49" xfId="0" applyFont="1" applyFill="1" applyBorder="1" applyProtection="1">
      <alignment vertical="center"/>
    </xf>
    <xf numFmtId="0" fontId="45" fillId="6" borderId="24" xfId="0" applyFont="1" applyFill="1" applyBorder="1" applyProtection="1">
      <alignment vertical="center"/>
    </xf>
    <xf numFmtId="0" fontId="47" fillId="6" borderId="49" xfId="0" applyFont="1" applyFill="1" applyBorder="1" applyProtection="1">
      <alignment vertical="center"/>
    </xf>
    <xf numFmtId="49" fontId="53" fillId="6" borderId="22" xfId="0" applyNumberFormat="1" applyFont="1" applyFill="1" applyBorder="1" applyAlignment="1" applyProtection="1">
      <alignment horizontal="left" vertical="center"/>
      <protection locked="0"/>
    </xf>
    <xf numFmtId="49" fontId="53" fillId="6" borderId="41" xfId="0" applyNumberFormat="1" applyFont="1" applyFill="1" applyBorder="1" applyAlignment="1" applyProtection="1">
      <alignment horizontal="left" vertical="center"/>
      <protection locked="0"/>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1" fillId="6" borderId="38" xfId="0" applyNumberFormat="1" applyFont="1" applyFill="1" applyBorder="1" applyAlignment="1" applyProtection="1">
      <alignment vertical="center" wrapText="1"/>
    </xf>
    <xf numFmtId="0" fontId="51" fillId="6" borderId="5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protection locked="0"/>
    </xf>
    <xf numFmtId="0" fontId="51" fillId="6" borderId="47" xfId="0" applyNumberFormat="1" applyFont="1" applyFill="1" applyBorder="1" applyAlignment="1" applyProtection="1">
      <alignment vertical="center" wrapText="1"/>
    </xf>
    <xf numFmtId="0" fontId="58" fillId="6" borderId="2" xfId="0" applyFont="1" applyFill="1" applyBorder="1" applyAlignment="1" applyProtection="1">
      <alignment horizontal="right" vertical="center"/>
    </xf>
    <xf numFmtId="0" fontId="63" fillId="6" borderId="58" xfId="0" applyFont="1" applyFill="1" applyBorder="1" applyAlignment="1" applyProtection="1">
      <alignment horizontal="center" vertical="center"/>
    </xf>
    <xf numFmtId="0" fontId="57" fillId="6" borderId="0" xfId="0" applyFont="1" applyFill="1" applyBorder="1" applyAlignment="1" applyProtection="1">
      <protection locked="0"/>
    </xf>
    <xf numFmtId="0" fontId="52" fillId="6" borderId="0" xfId="0" applyFont="1" applyFill="1" applyBorder="1" applyAlignment="1" applyProtection="1">
      <alignment horizontal="center"/>
      <protection locked="0"/>
    </xf>
    <xf numFmtId="0" fontId="45" fillId="6" borderId="0" xfId="0" applyFont="1" applyFill="1" applyAlignment="1" applyProtection="1">
      <alignment horizontal="center" vertical="center"/>
      <protection locked="0"/>
    </xf>
    <xf numFmtId="0" fontId="58" fillId="6" borderId="5" xfId="1" applyFont="1" applyFill="1" applyBorder="1" applyAlignment="1" applyProtection="1">
      <alignment horizontal="right" vertical="center"/>
    </xf>
    <xf numFmtId="0" fontId="47" fillId="6" borderId="33" xfId="0" applyFont="1" applyFill="1" applyBorder="1" applyAlignment="1" applyProtection="1">
      <alignment horizontal="center" vertical="center"/>
    </xf>
    <xf numFmtId="181" fontId="45" fillId="6" borderId="49" xfId="0" applyNumberFormat="1" applyFont="1" applyFill="1" applyBorder="1" applyProtection="1">
      <alignment vertical="center"/>
    </xf>
    <xf numFmtId="0" fontId="45" fillId="6" borderId="24" xfId="1" applyNumberFormat="1" applyFont="1" applyFill="1" applyBorder="1" applyAlignment="1" applyProtection="1">
      <alignment horizontal="center" vertical="center"/>
    </xf>
    <xf numFmtId="10" fontId="52" fillId="0" borderId="3" xfId="8" applyNumberFormat="1" applyFont="1" applyFill="1" applyBorder="1" applyAlignment="1" applyProtection="1">
      <alignment horizontal="center" vertical="center" wrapText="1"/>
      <protection locked="0"/>
    </xf>
    <xf numFmtId="10" fontId="54" fillId="6" borderId="24" xfId="8" applyNumberFormat="1" applyFont="1" applyFill="1" applyBorder="1" applyAlignment="1" applyProtection="1">
      <alignment horizontal="center" vertical="center" wrapText="1"/>
    </xf>
    <xf numFmtId="10" fontId="52" fillId="0" borderId="66" xfId="8" applyNumberFormat="1" applyFont="1" applyFill="1" applyBorder="1" applyAlignment="1" applyProtection="1">
      <alignment horizontal="center" vertical="center" wrapText="1"/>
      <protection locked="0"/>
    </xf>
    <xf numFmtId="10" fontId="54" fillId="6" borderId="49" xfId="8" applyNumberFormat="1" applyFont="1" applyFill="1" applyBorder="1" applyAlignment="1" applyProtection="1">
      <alignment horizontal="center" vertical="center" wrapText="1"/>
    </xf>
    <xf numFmtId="0" fontId="45" fillId="6" borderId="22"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49" fontId="45" fillId="0" borderId="18" xfId="0" applyNumberFormat="1" applyFont="1" applyFill="1" applyBorder="1" applyAlignment="1" applyProtection="1">
      <alignment horizontal="center" vertical="center"/>
      <protection locked="0"/>
    </xf>
    <xf numFmtId="0" fontId="45" fillId="6" borderId="30"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protection locked="0"/>
    </xf>
    <xf numFmtId="189" fontId="45" fillId="6" borderId="30" xfId="0" applyNumberFormat="1" applyFont="1" applyFill="1" applyBorder="1" applyAlignment="1" applyProtection="1">
      <alignment horizontal="center" vertical="center" wrapText="1"/>
    </xf>
    <xf numFmtId="189" fontId="45" fillId="6" borderId="9" xfId="0" applyNumberFormat="1" applyFont="1" applyFill="1" applyBorder="1" applyAlignment="1" applyProtection="1">
      <alignment horizontal="center" vertical="center" wrapText="1"/>
    </xf>
    <xf numFmtId="189" fontId="45" fillId="6" borderId="39" xfId="0" applyNumberFormat="1" applyFont="1" applyFill="1" applyBorder="1" applyAlignment="1" applyProtection="1">
      <alignment horizontal="center" vertical="center" wrapText="1"/>
    </xf>
    <xf numFmtId="0" fontId="48" fillId="0" borderId="54" xfId="0" applyFont="1" applyFill="1" applyBorder="1" applyAlignment="1" applyProtection="1">
      <alignment vertical="center"/>
      <protection locked="0"/>
    </xf>
    <xf numFmtId="0" fontId="48" fillId="6" borderId="36" xfId="0" applyFont="1" applyFill="1" applyBorder="1" applyAlignment="1" applyProtection="1">
      <alignment vertical="center"/>
    </xf>
    <xf numFmtId="0" fontId="48" fillId="6" borderId="60" xfId="0" applyFont="1" applyFill="1" applyBorder="1" applyAlignment="1" applyProtection="1">
      <alignment horizontal="left" vertical="center"/>
    </xf>
    <xf numFmtId="0" fontId="46" fillId="5" borderId="3" xfId="1" applyFont="1" applyFill="1" applyBorder="1" applyAlignment="1" applyProtection="1">
      <alignment vertical="center"/>
    </xf>
    <xf numFmtId="0" fontId="48" fillId="6" borderId="0" xfId="0" applyFont="1" applyFill="1" applyAlignment="1" applyProtection="1">
      <alignment vertical="center"/>
      <protection locked="0"/>
    </xf>
    <xf numFmtId="0" fontId="46" fillId="5" borderId="5" xfId="1" applyFont="1" applyFill="1" applyBorder="1" applyAlignment="1" applyProtection="1">
      <alignment horizontal="left" vertical="center"/>
      <protection locked="0"/>
    </xf>
    <xf numFmtId="0" fontId="63" fillId="0" borderId="32" xfId="0" applyFont="1" applyFill="1" applyBorder="1" applyAlignment="1" applyProtection="1">
      <alignment vertical="center"/>
      <protection locked="0"/>
    </xf>
    <xf numFmtId="0" fontId="148" fillId="0" borderId="0" xfId="11" applyFont="1" applyBorder="1" applyAlignment="1" applyProtection="1">
      <alignment vertical="center" wrapText="1"/>
    </xf>
    <xf numFmtId="0" fontId="125" fillId="0" borderId="78" xfId="0" applyFont="1" applyBorder="1" applyAlignment="1" applyProtection="1">
      <alignment horizontal="left" vertical="center"/>
    </xf>
    <xf numFmtId="0" fontId="148" fillId="0" borderId="78" xfId="11" applyFont="1" applyBorder="1" applyAlignment="1" applyProtection="1">
      <alignment horizontal="left" vertical="center" wrapText="1"/>
    </xf>
    <xf numFmtId="0" fontId="148" fillId="0" borderId="87" xfId="0" applyFont="1" applyBorder="1" applyProtection="1">
      <alignment vertical="center"/>
    </xf>
    <xf numFmtId="0" fontId="148" fillId="0" borderId="44" xfId="11" applyFont="1" applyBorder="1" applyAlignment="1" applyProtection="1">
      <alignment vertical="center" wrapText="1"/>
    </xf>
    <xf numFmtId="0" fontId="148" fillId="0" borderId="44" xfId="0" applyFont="1" applyBorder="1" applyAlignment="1" applyProtection="1">
      <alignment horizontal="left" vertical="center"/>
    </xf>
    <xf numFmtId="0" fontId="148" fillId="0" borderId="83" xfId="0" applyFont="1" applyBorder="1" applyProtection="1">
      <alignment vertical="center"/>
    </xf>
    <xf numFmtId="0" fontId="148" fillId="0" borderId="1" xfId="11" applyFont="1" applyBorder="1" applyAlignment="1" applyProtection="1">
      <alignment vertical="center" wrapText="1"/>
    </xf>
    <xf numFmtId="0" fontId="148" fillId="0" borderId="1" xfId="0" applyFont="1" applyBorder="1" applyAlignment="1" applyProtection="1">
      <alignment horizontal="left" vertical="center"/>
    </xf>
    <xf numFmtId="0" fontId="148" fillId="0" borderId="0" xfId="0" applyFont="1" applyBorder="1" applyProtection="1">
      <alignment vertical="center"/>
    </xf>
    <xf numFmtId="0" fontId="148" fillId="0" borderId="78" xfId="11" applyFont="1" applyBorder="1" applyAlignment="1" applyProtection="1">
      <alignment vertical="center" wrapText="1"/>
    </xf>
    <xf numFmtId="0" fontId="148" fillId="0" borderId="78" xfId="0" applyFont="1" applyBorder="1" applyAlignment="1" applyProtection="1">
      <alignment horizontal="left" vertical="center"/>
    </xf>
    <xf numFmtId="192" fontId="148" fillId="0" borderId="78" xfId="0" applyNumberFormat="1" applyFont="1" applyBorder="1" applyAlignment="1" applyProtection="1">
      <alignment horizontal="left" vertical="center"/>
    </xf>
    <xf numFmtId="0" fontId="148" fillId="0" borderId="2" xfId="11" applyFont="1" applyBorder="1" applyAlignment="1" applyProtection="1">
      <alignment vertical="center" wrapText="1"/>
    </xf>
    <xf numFmtId="14" fontId="148" fillId="0" borderId="2" xfId="0" applyNumberFormat="1" applyFont="1" applyBorder="1" applyAlignment="1" applyProtection="1">
      <alignment horizontal="left" vertical="center"/>
    </xf>
    <xf numFmtId="0" fontId="148" fillId="0" borderId="0" xfId="0" applyFont="1" applyProtection="1">
      <alignment vertical="center"/>
    </xf>
    <xf numFmtId="14" fontId="148" fillId="0" borderId="1" xfId="0" applyNumberFormat="1" applyFont="1" applyBorder="1" applyAlignment="1" applyProtection="1">
      <alignment horizontal="left" vertical="center"/>
    </xf>
    <xf numFmtId="0" fontId="148" fillId="0" borderId="0" xfId="0" applyFont="1" applyAlignment="1" applyProtection="1">
      <alignment horizontal="left" vertical="center"/>
    </xf>
    <xf numFmtId="0" fontId="59" fillId="6" borderId="1" xfId="8" applyFont="1" applyFill="1" applyBorder="1" applyAlignment="1" applyProtection="1">
      <alignment horizontal="center" vertical="center" wrapText="1"/>
    </xf>
    <xf numFmtId="0" fontId="59" fillId="0" borderId="1" xfId="8" applyFont="1" applyFill="1" applyBorder="1" applyAlignment="1" applyProtection="1">
      <alignment horizontal="center" vertical="center" wrapText="1"/>
      <protection locked="0"/>
    </xf>
    <xf numFmtId="0" fontId="54" fillId="6" borderId="1" xfId="8" applyFont="1" applyFill="1" applyBorder="1" applyAlignment="1" applyProtection="1">
      <alignment horizontal="center" vertical="center" wrapText="1"/>
      <protection locked="0"/>
    </xf>
    <xf numFmtId="179" fontId="54" fillId="6" borderId="1" xfId="8" applyNumberFormat="1" applyFont="1" applyFill="1" applyBorder="1" applyAlignment="1" applyProtection="1">
      <alignment horizontal="center" vertical="center" wrapText="1"/>
      <protection locked="0"/>
    </xf>
    <xf numFmtId="0" fontId="54" fillId="6" borderId="0" xfId="8" applyFont="1" applyFill="1" applyAlignment="1" applyProtection="1">
      <alignment vertical="center" wrapText="1"/>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100" fillId="6" borderId="1" xfId="8" applyFont="1" applyFill="1" applyBorder="1" applyAlignment="1" applyProtection="1">
      <alignment horizontal="center" vertical="center"/>
    </xf>
    <xf numFmtId="0" fontId="58" fillId="6" borderId="2" xfId="1" applyFont="1" applyFill="1" applyBorder="1" applyAlignment="1" applyProtection="1">
      <alignment vertical="center"/>
    </xf>
    <xf numFmtId="0" fontId="102" fillId="6" borderId="85" xfId="0" applyFont="1" applyFill="1" applyBorder="1" applyAlignment="1" applyProtection="1">
      <alignment vertical="center"/>
    </xf>
    <xf numFmtId="0" fontId="63" fillId="2" borderId="88" xfId="0" applyFont="1" applyFill="1" applyBorder="1" applyAlignment="1" applyProtection="1">
      <alignment horizontal="right" vertical="center"/>
      <protection locked="0"/>
    </xf>
    <xf numFmtId="0" fontId="63" fillId="6" borderId="87" xfId="0" applyFont="1" applyFill="1" applyBorder="1" applyAlignment="1" applyProtection="1">
      <alignment horizontal="center" vertical="center"/>
    </xf>
    <xf numFmtId="0" fontId="63" fillId="2" borderId="88" xfId="0" applyFont="1" applyFill="1" applyBorder="1" applyAlignment="1" applyProtection="1">
      <alignment vertical="center"/>
      <protection locked="0"/>
    </xf>
    <xf numFmtId="0" fontId="63" fillId="6"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188" fontId="63" fillId="6" borderId="88" xfId="0" applyNumberFormat="1" applyFont="1" applyFill="1" applyBorder="1" applyAlignment="1" applyProtection="1">
      <alignment horizontal="center" vertical="center"/>
      <protection locked="0"/>
    </xf>
    <xf numFmtId="181" fontId="63" fillId="6" borderId="88" xfId="0" applyNumberFormat="1" applyFont="1" applyFill="1" applyBorder="1" applyAlignment="1" applyProtection="1">
      <alignment vertical="center"/>
      <protection locked="0"/>
    </xf>
    <xf numFmtId="0" fontId="63" fillId="6" borderId="88" xfId="0" applyFont="1" applyFill="1" applyBorder="1" applyAlignment="1" applyProtection="1">
      <alignment horizontal="center" vertical="center"/>
      <protection locked="0"/>
    </xf>
    <xf numFmtId="0" fontId="63" fillId="6" borderId="103" xfId="0" applyFont="1" applyFill="1" applyBorder="1" applyAlignment="1" applyProtection="1">
      <alignment horizontal="center" vertical="center"/>
    </xf>
    <xf numFmtId="0" fontId="64" fillId="6" borderId="87" xfId="0" applyFont="1" applyFill="1" applyBorder="1" applyAlignment="1" applyProtection="1">
      <alignment horizontal="center" vertical="center"/>
    </xf>
    <xf numFmtId="0" fontId="64" fillId="0" borderId="87" xfId="0" applyFont="1" applyFill="1" applyBorder="1" applyAlignment="1" applyProtection="1">
      <alignment horizontal="center" vertical="center"/>
      <protection locked="0"/>
    </xf>
    <xf numFmtId="0" fontId="63" fillId="6" borderId="88" xfId="0" applyFont="1" applyFill="1" applyBorder="1" applyAlignment="1" applyProtection="1">
      <alignment vertical="center"/>
    </xf>
    <xf numFmtId="0" fontId="66" fillId="6" borderId="88" xfId="0" applyFont="1" applyFill="1" applyBorder="1" applyAlignment="1" applyProtection="1">
      <alignment vertical="center"/>
    </xf>
    <xf numFmtId="188" fontId="63" fillId="6" borderId="88" xfId="0" applyNumberFormat="1" applyFont="1" applyFill="1" applyBorder="1" applyAlignment="1" applyProtection="1">
      <alignment horizontal="center" vertical="center"/>
    </xf>
    <xf numFmtId="181" fontId="63" fillId="6" borderId="88" xfId="0" applyNumberFormat="1" applyFont="1" applyFill="1" applyBorder="1" applyAlignment="1" applyProtection="1">
      <alignment vertical="center"/>
    </xf>
    <xf numFmtId="0" fontId="63" fillId="6" borderId="88" xfId="0" applyFont="1" applyFill="1" applyBorder="1" applyAlignment="1" applyProtection="1">
      <alignment horizontal="center" vertical="center"/>
    </xf>
    <xf numFmtId="0" fontId="0" fillId="0" borderId="0" xfId="0" applyAlignment="1"/>
    <xf numFmtId="0" fontId="97" fillId="6" borderId="0" xfId="0" applyFont="1" applyFill="1" applyAlignment="1"/>
    <xf numFmtId="0" fontId="81" fillId="6" borderId="0" xfId="2" applyFont="1" applyFill="1"/>
    <xf numFmtId="0" fontId="20" fillId="6" borderId="0" xfId="2" applyFont="1" applyFill="1"/>
    <xf numFmtId="0" fontId="20" fillId="6" borderId="6" xfId="2" applyFont="1" applyFill="1" applyBorder="1"/>
    <xf numFmtId="0" fontId="123"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3"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3"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3"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3"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3"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3" fillId="6" borderId="0" xfId="2" applyNumberFormat="1" applyFont="1" applyFill="1" applyAlignment="1">
      <alignment horizontal="center"/>
    </xf>
    <xf numFmtId="0" fontId="154" fillId="6" borderId="0" xfId="2" applyFont="1" applyFill="1" applyAlignment="1">
      <alignment horizontal="left"/>
    </xf>
    <xf numFmtId="14" fontId="153" fillId="6" borderId="0" xfId="2" applyNumberFormat="1" applyFont="1" applyFill="1" applyAlignment="1">
      <alignment horizontal="center"/>
    </xf>
    <xf numFmtId="0" fontId="153" fillId="6" borderId="0" xfId="2" applyFont="1" applyFill="1"/>
    <xf numFmtId="0" fontId="153" fillId="0" borderId="0" xfId="2" applyFont="1"/>
    <xf numFmtId="0" fontId="153" fillId="0" borderId="0" xfId="0" applyFont="1" applyAlignment="1"/>
    <xf numFmtId="0" fontId="155" fillId="6" borderId="0" xfId="2" applyFont="1" applyFill="1"/>
    <xf numFmtId="0" fontId="156" fillId="6" borderId="0" xfId="2" applyFont="1" applyFill="1"/>
    <xf numFmtId="0" fontId="155" fillId="0" borderId="0" xfId="2" applyFont="1"/>
    <xf numFmtId="0" fontId="123" fillId="6" borderId="0" xfId="2" applyFont="1" applyFill="1" applyAlignment="1"/>
    <xf numFmtId="0" fontId="137" fillId="6" borderId="13" xfId="2" applyFont="1" applyFill="1" applyBorder="1" applyAlignment="1">
      <alignment horizontal="center" vertical="center"/>
    </xf>
    <xf numFmtId="0" fontId="137" fillId="6" borderId="13" xfId="2" applyFont="1" applyFill="1" applyBorder="1" applyAlignment="1">
      <alignment vertical="center"/>
    </xf>
    <xf numFmtId="0" fontId="137" fillId="6" borderId="5" xfId="2" applyFont="1" applyFill="1" applyBorder="1" applyAlignment="1">
      <alignment vertical="center"/>
    </xf>
    <xf numFmtId="0" fontId="137" fillId="6" borderId="3" xfId="2" applyFont="1" applyFill="1" applyBorder="1" applyAlignment="1">
      <alignment vertical="center"/>
    </xf>
    <xf numFmtId="0" fontId="137" fillId="6" borderId="54" xfId="2" applyFont="1" applyFill="1" applyBorder="1" applyAlignment="1">
      <alignment vertical="center"/>
    </xf>
    <xf numFmtId="0" fontId="123" fillId="0" borderId="0" xfId="2" applyFont="1" applyAlignment="1"/>
    <xf numFmtId="0" fontId="123" fillId="6" borderId="0" xfId="2" applyFont="1" applyFill="1"/>
    <xf numFmtId="0" fontId="137" fillId="6" borderId="2" xfId="2" applyFont="1" applyFill="1" applyBorder="1" applyAlignment="1">
      <alignment horizontal="center" vertical="center" wrapText="1"/>
    </xf>
    <xf numFmtId="0" fontId="137" fillId="6" borderId="2" xfId="2" applyFont="1" applyFill="1" applyBorder="1" applyAlignment="1">
      <alignment vertical="center" wrapText="1"/>
    </xf>
    <xf numFmtId="0" fontId="20" fillId="6" borderId="1" xfId="2" applyFont="1" applyFill="1" applyBorder="1"/>
    <xf numFmtId="0" fontId="137" fillId="6" borderId="1" xfId="2" applyFont="1" applyFill="1" applyBorder="1" applyAlignment="1">
      <alignment horizontal="center" vertical="center" wrapText="1"/>
    </xf>
    <xf numFmtId="0" fontId="123" fillId="0" borderId="0" xfId="2" applyFont="1"/>
    <xf numFmtId="0" fontId="158" fillId="6" borderId="0" xfId="2" applyFont="1" applyFill="1" applyAlignment="1">
      <alignment vertical="center"/>
    </xf>
    <xf numFmtId="0" fontId="158" fillId="6" borderId="1" xfId="2" applyFont="1" applyFill="1" applyBorder="1" applyAlignment="1">
      <alignment horizontal="left" vertical="center" wrapText="1"/>
    </xf>
    <xf numFmtId="0" fontId="158" fillId="6" borderId="1" xfId="2" applyFont="1" applyFill="1" applyBorder="1" applyAlignment="1">
      <alignment horizontal="center" vertical="center" wrapText="1"/>
    </xf>
    <xf numFmtId="14" fontId="158" fillId="6" borderId="1" xfId="2" applyNumberFormat="1" applyFont="1" applyFill="1" applyBorder="1" applyAlignment="1">
      <alignment horizontal="center" vertical="center" wrapText="1"/>
    </xf>
    <xf numFmtId="0" fontId="158" fillId="5" borderId="0" xfId="2" applyFont="1" applyFill="1" applyAlignment="1">
      <alignment vertical="center"/>
    </xf>
    <xf numFmtId="0" fontId="15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39" fillId="6" borderId="87" xfId="2" applyFont="1" applyFill="1" applyBorder="1"/>
    <xf numFmtId="14" fontId="139" fillId="6" borderId="78" xfId="2" applyNumberFormat="1" applyFont="1" applyFill="1" applyBorder="1" applyAlignment="1" applyProtection="1">
      <alignment horizontal="center"/>
    </xf>
    <xf numFmtId="0" fontId="139" fillId="6" borderId="78" xfId="2" applyFont="1" applyFill="1" applyBorder="1" applyAlignment="1" applyProtection="1">
      <alignment horizontal="center"/>
    </xf>
    <xf numFmtId="10" fontId="139" fillId="6" borderId="78" xfId="2" applyNumberFormat="1" applyFont="1" applyFill="1" applyBorder="1" applyAlignment="1">
      <alignment horizontal="center"/>
    </xf>
    <xf numFmtId="0" fontId="139" fillId="0" borderId="87" xfId="2" applyFont="1" applyBorder="1"/>
    <xf numFmtId="0" fontId="109" fillId="0" borderId="87" xfId="0" applyFont="1" applyBorder="1" applyAlignment="1"/>
    <xf numFmtId="0" fontId="109" fillId="0" borderId="0" xfId="0" applyFont="1" applyAlignment="1"/>
    <xf numFmtId="0" fontId="137" fillId="6" borderId="78" xfId="2" applyFont="1" applyFill="1" applyBorder="1" applyAlignment="1">
      <alignment horizontal="center"/>
    </xf>
    <xf numFmtId="177" fontId="137" fillId="6" borderId="87" xfId="2" applyNumberFormat="1" applyFont="1" applyFill="1" applyBorder="1" applyAlignment="1">
      <alignment horizontal="center"/>
    </xf>
    <xf numFmtId="0" fontId="119" fillId="0" borderId="1" xfId="5" applyFont="1" applyFill="1" applyBorder="1" applyAlignment="1">
      <alignment horizontal="left" vertical="center"/>
    </xf>
    <xf numFmtId="0" fontId="100" fillId="0" borderId="1" xfId="0" applyNumberFormat="1" applyFont="1" applyFill="1" applyBorder="1" applyAlignment="1" applyProtection="1">
      <alignment horizontal="center" vertical="center" wrapText="1"/>
      <protection locked="0"/>
    </xf>
    <xf numFmtId="0" fontId="100" fillId="0" borderId="1" xfId="0" applyNumberFormat="1" applyFont="1" applyFill="1" applyBorder="1" applyAlignment="1" applyProtection="1">
      <alignment horizontal="left" vertical="center" wrapText="1"/>
      <protection locked="0"/>
    </xf>
    <xf numFmtId="0" fontId="100" fillId="0" borderId="5" xfId="0" applyNumberFormat="1" applyFont="1" applyFill="1" applyBorder="1" applyAlignment="1" applyProtection="1">
      <alignment horizontal="center" vertical="center" wrapText="1"/>
      <protection locked="0"/>
    </xf>
    <xf numFmtId="0" fontId="100" fillId="0" borderId="48" xfId="0" applyNumberFormat="1" applyFont="1" applyFill="1" applyBorder="1" applyAlignment="1" applyProtection="1">
      <alignment horizontal="center" vertical="center" wrapText="1"/>
      <protection locked="0"/>
    </xf>
    <xf numFmtId="0" fontId="100" fillId="0" borderId="13" xfId="0" applyNumberFormat="1" applyFont="1" applyFill="1" applyBorder="1" applyAlignment="1" applyProtection="1">
      <alignment horizontal="center" vertical="center" wrapText="1"/>
      <protection locked="0"/>
    </xf>
    <xf numFmtId="0" fontId="100" fillId="0" borderId="46" xfId="0" applyNumberFormat="1" applyFont="1" applyFill="1" applyBorder="1" applyAlignment="1" applyProtection="1">
      <alignment horizontal="center" vertical="center" wrapText="1"/>
      <protection locked="0"/>
    </xf>
    <xf numFmtId="0" fontId="100" fillId="0" borderId="59" xfId="0" applyNumberFormat="1" applyFont="1" applyFill="1" applyBorder="1" applyAlignment="1" applyProtection="1">
      <alignment horizontal="center" vertical="center" wrapText="1"/>
      <protection locked="0"/>
    </xf>
    <xf numFmtId="0" fontId="100" fillId="0" borderId="110" xfId="0" applyNumberFormat="1" applyFont="1" applyFill="1" applyBorder="1" applyAlignment="1" applyProtection="1">
      <alignment horizontal="center" vertical="center" wrapText="1"/>
      <protection locked="0"/>
    </xf>
    <xf numFmtId="0" fontId="100" fillId="0" borderId="110" xfId="0" applyNumberFormat="1" applyFont="1" applyFill="1" applyBorder="1" applyAlignment="1" applyProtection="1">
      <alignment horizontal="left" vertical="center" wrapText="1"/>
      <protection locked="0"/>
    </xf>
    <xf numFmtId="0" fontId="100" fillId="0" borderId="111" xfId="0" applyNumberFormat="1" applyFont="1" applyFill="1" applyBorder="1" applyAlignment="1" applyProtection="1">
      <alignment horizontal="center" vertical="center" wrapText="1"/>
      <protection locked="0"/>
    </xf>
    <xf numFmtId="0" fontId="100" fillId="0" borderId="112" xfId="0" applyNumberFormat="1" applyFont="1" applyFill="1" applyBorder="1" applyAlignment="1" applyProtection="1">
      <alignment horizontal="center" vertical="center" wrapText="1"/>
      <protection locked="0"/>
    </xf>
    <xf numFmtId="0" fontId="100" fillId="6" borderId="98" xfId="0" applyNumberFormat="1" applyFont="1" applyFill="1" applyBorder="1" applyAlignment="1" applyProtection="1">
      <alignment horizontal="center" vertical="center" wrapText="1"/>
    </xf>
    <xf numFmtId="0" fontId="100" fillId="0" borderId="2" xfId="0" applyNumberFormat="1" applyFont="1" applyFill="1" applyBorder="1" applyAlignment="1" applyProtection="1">
      <alignment horizontal="center" vertical="center" wrapText="1"/>
      <protection locked="0"/>
    </xf>
    <xf numFmtId="0" fontId="100" fillId="0" borderId="4" xfId="0" applyNumberFormat="1" applyFont="1" applyFill="1" applyBorder="1" applyAlignment="1" applyProtection="1">
      <alignment horizontal="center" vertical="center" wrapText="1"/>
      <protection locked="0"/>
    </xf>
    <xf numFmtId="0" fontId="100" fillId="0" borderId="58" xfId="0" applyFont="1" applyFill="1" applyBorder="1" applyAlignment="1" applyProtection="1">
      <alignment horizontal="center" vertical="center"/>
      <protection locked="0"/>
    </xf>
    <xf numFmtId="0" fontId="100" fillId="0" borderId="15" xfId="0" applyNumberFormat="1" applyFont="1" applyFill="1" applyBorder="1" applyAlignment="1" applyProtection="1">
      <alignment horizontal="center" vertical="center" wrapText="1"/>
      <protection locked="0"/>
    </xf>
    <xf numFmtId="0" fontId="100" fillId="0" borderId="15" xfId="0" applyFont="1" applyFill="1" applyBorder="1" applyAlignment="1" applyProtection="1">
      <alignment horizontal="center" vertical="center" wrapText="1"/>
      <protection locked="0"/>
    </xf>
    <xf numFmtId="9" fontId="100" fillId="0" borderId="15" xfId="0" applyNumberFormat="1" applyFont="1" applyFill="1" applyBorder="1" applyAlignment="1" applyProtection="1">
      <alignment horizontal="center" vertical="center" wrapText="1"/>
      <protection locked="0"/>
    </xf>
    <xf numFmtId="0" fontId="100" fillId="0" borderId="15" xfId="0" applyFont="1" applyFill="1" applyBorder="1" applyAlignment="1" applyProtection="1">
      <alignment horizontal="center" vertical="center"/>
      <protection locked="0"/>
    </xf>
    <xf numFmtId="0" fontId="100" fillId="0" borderId="56" xfId="0" applyFont="1" applyFill="1" applyBorder="1" applyAlignment="1" applyProtection="1">
      <alignment horizontal="center" vertical="center"/>
      <protection locked="0"/>
    </xf>
    <xf numFmtId="0" fontId="100" fillId="0" borderId="2" xfId="0" applyNumberFormat="1" applyFont="1" applyFill="1" applyBorder="1" applyAlignment="1" applyProtection="1">
      <alignment horizontal="left" vertical="center" wrapText="1"/>
      <protection locked="0"/>
    </xf>
    <xf numFmtId="0" fontId="100" fillId="6" borderId="13" xfId="0" applyNumberFormat="1" applyFont="1" applyFill="1" applyBorder="1" applyAlignment="1" applyProtection="1">
      <alignment horizontal="center" vertical="center" wrapText="1"/>
    </xf>
    <xf numFmtId="0" fontId="55" fillId="6" borderId="1" xfId="0" applyNumberFormat="1" applyFont="1" applyFill="1" applyBorder="1" applyAlignment="1" applyProtection="1">
      <alignment horizontal="right" vertical="center"/>
    </xf>
    <xf numFmtId="0" fontId="59" fillId="6" borderId="10" xfId="0" applyFont="1" applyFill="1" applyBorder="1" applyAlignment="1" applyProtection="1">
      <alignment horizontal="center" vertical="center" wrapText="1"/>
    </xf>
    <xf numFmtId="0" fontId="59" fillId="6" borderId="49" xfId="0" applyFont="1" applyFill="1" applyBorder="1" applyAlignment="1" applyProtection="1">
      <alignment horizontal="center" vertical="center" wrapText="1"/>
    </xf>
    <xf numFmtId="0" fontId="48" fillId="0" borderId="24" xfId="0" applyFont="1" applyBorder="1" applyProtection="1">
      <alignment vertical="center"/>
      <protection locked="0"/>
    </xf>
    <xf numFmtId="0" fontId="161" fillId="0" borderId="1" xfId="12" applyFont="1" applyBorder="1" applyAlignment="1" applyProtection="1">
      <alignment horizontal="left" vertical="center" wrapText="1"/>
      <protection locked="0"/>
    </xf>
    <xf numFmtId="0" fontId="165" fillId="6" borderId="1" xfId="0" applyFont="1" applyFill="1" applyBorder="1" applyAlignment="1">
      <alignment horizontal="left" vertical="center" wrapText="1"/>
    </xf>
    <xf numFmtId="0" fontId="99" fillId="6" borderId="9" xfId="0" applyNumberFormat="1" applyFont="1" applyFill="1" applyBorder="1" applyAlignment="1" applyProtection="1">
      <alignment horizontal="center" vertical="center" wrapText="1"/>
    </xf>
    <xf numFmtId="0" fontId="99" fillId="6" borderId="10" xfId="0" applyNumberFormat="1" applyFont="1" applyFill="1" applyBorder="1" applyAlignment="1" applyProtection="1">
      <alignment horizontal="center" vertical="center" wrapText="1"/>
    </xf>
    <xf numFmtId="10" fontId="54" fillId="6" borderId="17" xfId="0" applyNumberFormat="1" applyFont="1" applyFill="1" applyBorder="1" applyAlignment="1" applyProtection="1">
      <alignment horizontal="center" vertical="center" wrapText="1"/>
    </xf>
    <xf numFmtId="0" fontId="169" fillId="0" borderId="108" xfId="0" applyNumberFormat="1" applyFont="1" applyFill="1" applyBorder="1" applyAlignment="1" applyProtection="1">
      <alignment horizontal="center" vertical="center" wrapText="1"/>
      <protection locked="0"/>
    </xf>
    <xf numFmtId="0" fontId="169" fillId="0" borderId="18" xfId="0" applyNumberFormat="1" applyFont="1" applyFill="1" applyBorder="1" applyAlignment="1" applyProtection="1">
      <alignment horizontal="center" vertical="center" wrapText="1"/>
      <protection locked="0"/>
    </xf>
    <xf numFmtId="0" fontId="114" fillId="6" borderId="24" xfId="0" applyFont="1" applyFill="1" applyBorder="1" applyAlignment="1" applyProtection="1">
      <alignment horizontal="left" vertical="center"/>
    </xf>
    <xf numFmtId="0" fontId="170" fillId="6" borderId="32" xfId="0" applyFont="1" applyFill="1" applyBorder="1" applyAlignment="1" applyProtection="1">
      <alignment horizontal="center" vertical="center"/>
    </xf>
    <xf numFmtId="0" fontId="48" fillId="6" borderId="19" xfId="0" applyFont="1" applyFill="1" applyBorder="1" applyAlignment="1" applyProtection="1">
      <alignment horizontal="center" vertical="center"/>
      <protection locked="0"/>
    </xf>
    <xf numFmtId="0" fontId="48" fillId="5" borderId="66" xfId="0" applyFont="1" applyFill="1" applyBorder="1" applyAlignment="1" applyProtection="1">
      <alignment horizontal="center" vertical="center"/>
      <protection locked="0"/>
    </xf>
    <xf numFmtId="0" fontId="48" fillId="6" borderId="54" xfId="0" applyFont="1" applyFill="1" applyBorder="1" applyAlignment="1" applyProtection="1">
      <alignment horizontal="left" vertical="center" wrapText="1"/>
    </xf>
    <xf numFmtId="0" fontId="45"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5" fillId="0" borderId="1" xfId="0" applyFont="1" applyBorder="1" applyAlignment="1" applyProtection="1">
      <alignment horizontal="center" vertical="center"/>
      <protection locked="0"/>
    </xf>
    <xf numFmtId="0" fontId="48" fillId="6" borderId="3" xfId="0" applyFont="1" applyFill="1" applyBorder="1" applyAlignment="1" applyProtection="1">
      <alignment horizontal="center" vertical="center" wrapText="1"/>
    </xf>
    <xf numFmtId="0" fontId="100" fillId="6" borderId="2" xfId="0" applyFont="1" applyFill="1" applyBorder="1" applyAlignment="1" applyProtection="1">
      <alignment horizontal="center" vertical="center" wrapText="1"/>
    </xf>
    <xf numFmtId="0" fontId="100" fillId="6" borderId="1"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45" fillId="6" borderId="3" xfId="0" applyFont="1" applyFill="1" applyBorder="1" applyAlignment="1" applyProtection="1">
      <alignment horizontal="center" vertical="center"/>
    </xf>
    <xf numFmtId="0" fontId="54" fillId="6" borderId="3" xfId="8"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9" fillId="5" borderId="0" xfId="0" applyFont="1" applyFill="1" applyAlignment="1" applyProtection="1">
      <alignment horizontal="right" vertical="center"/>
      <protection locked="0"/>
    </xf>
    <xf numFmtId="49" fontId="59" fillId="6" borderId="0" xfId="0" applyNumberFormat="1" applyFont="1" applyFill="1" applyBorder="1" applyAlignment="1" applyProtection="1">
      <alignment horizontal="center"/>
    </xf>
    <xf numFmtId="0" fontId="54" fillId="6" borderId="13" xfId="0" applyFont="1" applyFill="1" applyBorder="1" applyAlignment="1" applyProtection="1">
      <alignment vertical="center"/>
    </xf>
    <xf numFmtId="0" fontId="48" fillId="6" borderId="22" xfId="0" applyFont="1" applyFill="1" applyBorder="1" applyAlignment="1" applyProtection="1">
      <alignment vertical="center" wrapText="1"/>
    </xf>
    <xf numFmtId="0" fontId="48" fillId="6" borderId="22" xfId="0" applyFont="1" applyFill="1" applyBorder="1" applyAlignment="1" applyProtection="1">
      <alignment vertical="center"/>
    </xf>
    <xf numFmtId="0" fontId="172" fillId="6" borderId="1" xfId="0" applyFont="1" applyFill="1" applyBorder="1" applyAlignment="1" applyProtection="1">
      <alignment horizontal="right" vertical="center" wrapText="1"/>
    </xf>
    <xf numFmtId="0" fontId="114" fillId="6" borderId="15" xfId="0" applyFont="1" applyFill="1" applyBorder="1" applyAlignment="1" applyProtection="1">
      <alignment vertical="center"/>
    </xf>
    <xf numFmtId="0" fontId="48" fillId="6" borderId="118" xfId="0" applyFont="1" applyFill="1" applyBorder="1" applyAlignment="1" applyProtection="1">
      <alignment vertical="center" wrapText="1"/>
    </xf>
    <xf numFmtId="0" fontId="48" fillId="2" borderId="1" xfId="0" applyFont="1" applyFill="1" applyBorder="1" applyAlignment="1" applyProtection="1">
      <alignment horizontal="left" vertical="center" wrapText="1"/>
      <protection locked="0"/>
    </xf>
    <xf numFmtId="0" fontId="53" fillId="6" borderId="46" xfId="0" applyFont="1" applyFill="1" applyBorder="1" applyAlignment="1" applyProtection="1">
      <alignment vertical="center" wrapText="1"/>
      <protection locked="0"/>
    </xf>
    <xf numFmtId="0" fontId="48" fillId="6" borderId="1" xfId="0" applyFont="1" applyFill="1" applyBorder="1" applyAlignment="1" applyProtection="1">
      <protection locked="0"/>
    </xf>
    <xf numFmtId="0" fontId="48" fillId="6" borderId="3" xfId="0" applyFont="1" applyFill="1" applyBorder="1" applyAlignment="1" applyProtection="1">
      <alignment vertical="center" wrapText="1"/>
    </xf>
    <xf numFmtId="0" fontId="48" fillId="6" borderId="36" xfId="0" applyFont="1" applyFill="1" applyBorder="1" applyAlignment="1" applyProtection="1">
      <alignment horizontal="left" vertical="center"/>
    </xf>
    <xf numFmtId="49" fontId="65" fillId="6" borderId="60" xfId="0" applyNumberFormat="1" applyFont="1" applyFill="1" applyBorder="1" applyAlignment="1" applyProtection="1"/>
    <xf numFmtId="0" fontId="78" fillId="6" borderId="13" xfId="0" applyFont="1" applyFill="1" applyBorder="1" applyAlignment="1" applyProtection="1">
      <alignment vertical="center"/>
    </xf>
    <xf numFmtId="0" fontId="78" fillId="6" borderId="22" xfId="0" applyFont="1" applyFill="1" applyBorder="1" applyAlignment="1" applyProtection="1">
      <alignment vertical="center"/>
    </xf>
    <xf numFmtId="177" fontId="58" fillId="6" borderId="60" xfId="0" applyNumberFormat="1" applyFont="1" applyFill="1" applyBorder="1" applyAlignment="1" applyProtection="1"/>
    <xf numFmtId="49" fontId="58" fillId="2" borderId="27" xfId="0" applyNumberFormat="1" applyFont="1" applyFill="1" applyBorder="1" applyAlignment="1" applyProtection="1">
      <alignment horizontal="right"/>
      <protection locked="0"/>
    </xf>
    <xf numFmtId="0" fontId="54" fillId="6" borderId="0" xfId="0" applyFont="1" applyFill="1" applyAlignment="1" applyProtection="1">
      <alignment horizontal="center" vertical="center"/>
    </xf>
    <xf numFmtId="0" fontId="54" fillId="6" borderId="0" xfId="0" applyFont="1" applyFill="1" applyAlignment="1" applyProtection="1">
      <alignment vertical="center"/>
    </xf>
    <xf numFmtId="49" fontId="55" fillId="6" borderId="0" xfId="0" applyNumberFormat="1" applyFont="1" applyFill="1" applyBorder="1" applyAlignment="1" applyProtection="1">
      <alignment horizontal="center"/>
    </xf>
    <xf numFmtId="49" fontId="55" fillId="6" borderId="0" xfId="0" applyNumberFormat="1" applyFont="1" applyFill="1" applyBorder="1" applyAlignment="1" applyProtection="1">
      <alignment horizontal="left"/>
    </xf>
    <xf numFmtId="0" fontId="54" fillId="7" borderId="0" xfId="0" applyFont="1" applyFill="1" applyAlignment="1" applyProtection="1">
      <alignment vertical="center"/>
      <protection locked="0"/>
    </xf>
    <xf numFmtId="0" fontId="55" fillId="6" borderId="1" xfId="1" applyFont="1" applyFill="1" applyBorder="1" applyAlignment="1" applyProtection="1">
      <alignment vertical="center"/>
    </xf>
    <xf numFmtId="0" fontId="53" fillId="6" borderId="1" xfId="0" applyFont="1" applyFill="1" applyBorder="1" applyAlignment="1" applyProtection="1">
      <alignment horizontal="right" vertical="center"/>
    </xf>
    <xf numFmtId="0" fontId="54" fillId="6" borderId="0" xfId="0" applyFont="1" applyFill="1" applyBorder="1" applyAlignment="1" applyProtection="1">
      <alignment vertical="center"/>
    </xf>
    <xf numFmtId="49" fontId="54" fillId="6" borderId="0" xfId="0" applyNumberFormat="1" applyFont="1" applyFill="1" applyBorder="1" applyAlignment="1" applyProtection="1"/>
    <xf numFmtId="49" fontId="55" fillId="6" borderId="0" xfId="0" applyNumberFormat="1" applyFont="1" applyFill="1" applyBorder="1" applyAlignment="1" applyProtection="1"/>
    <xf numFmtId="0" fontId="55" fillId="6" borderId="32" xfId="1" applyFont="1" applyFill="1" applyBorder="1" applyAlignment="1" applyProtection="1">
      <alignment vertical="center"/>
    </xf>
    <xf numFmtId="0" fontId="53" fillId="6" borderId="32" xfId="0" applyFont="1" applyFill="1" applyBorder="1" applyAlignment="1" applyProtection="1">
      <alignment horizontal="right" vertical="center"/>
    </xf>
    <xf numFmtId="0" fontId="48" fillId="6" borderId="60" xfId="0" applyFont="1" applyFill="1" applyBorder="1" applyAlignment="1" applyProtection="1">
      <alignment vertical="center"/>
    </xf>
    <xf numFmtId="0" fontId="48" fillId="6" borderId="71" xfId="0" applyFont="1" applyFill="1" applyBorder="1" applyAlignment="1" applyProtection="1">
      <alignment vertical="center"/>
    </xf>
    <xf numFmtId="0" fontId="48" fillId="6" borderId="88" xfId="0" applyFont="1" applyFill="1" applyBorder="1" applyAlignment="1" applyProtection="1">
      <alignment vertical="center"/>
    </xf>
    <xf numFmtId="0" fontId="48" fillId="6" borderId="90"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0" fontId="55" fillId="6" borderId="0" xfId="0" applyFont="1" applyFill="1" applyBorder="1" applyAlignment="1" applyProtection="1">
      <alignment horizontal="left" vertical="center"/>
      <protection locked="0"/>
    </xf>
    <xf numFmtId="0" fontId="61" fillId="6" borderId="0" xfId="0" applyFont="1" applyFill="1" applyBorder="1" applyAlignment="1" applyProtection="1">
      <alignment horizontal="center" vertical="center"/>
      <protection locked="0"/>
    </xf>
    <xf numFmtId="0" fontId="48" fillId="7" borderId="0" xfId="0" applyFont="1" applyFill="1" applyAlignment="1" applyProtection="1">
      <protection locked="0"/>
    </xf>
    <xf numFmtId="0" fontId="48" fillId="7" borderId="0" xfId="0" applyFont="1" applyFill="1" applyAlignment="1" applyProtection="1">
      <alignment horizontal="center"/>
      <protection locked="0"/>
    </xf>
    <xf numFmtId="0" fontId="54" fillId="7" borderId="0" xfId="0" applyFont="1" applyFill="1" applyAlignment="1" applyProtection="1">
      <alignment horizontal="left" vertical="center"/>
      <protection locked="0"/>
    </xf>
    <xf numFmtId="0" fontId="140" fillId="6" borderId="0" xfId="0" applyFont="1" applyFill="1" applyAlignment="1" applyProtection="1">
      <alignment vertical="center"/>
    </xf>
    <xf numFmtId="0" fontId="140" fillId="7" borderId="0" xfId="0" applyFont="1" applyFill="1" applyAlignment="1" applyProtection="1">
      <protection locked="0"/>
    </xf>
    <xf numFmtId="0" fontId="54" fillId="6" borderId="16" xfId="0" applyFont="1" applyFill="1" applyBorder="1" applyAlignment="1" applyProtection="1">
      <alignment horizontal="center" vertical="center"/>
    </xf>
    <xf numFmtId="0" fontId="48" fillId="6" borderId="31" xfId="0" applyFont="1" applyFill="1" applyBorder="1" applyAlignment="1" applyProtection="1"/>
    <xf numFmtId="0" fontId="140" fillId="7" borderId="63" xfId="0" applyFont="1" applyFill="1" applyBorder="1" applyAlignment="1" applyProtection="1">
      <alignment vertical="center"/>
      <protection locked="0"/>
    </xf>
    <xf numFmtId="0" fontId="54" fillId="7" borderId="64" xfId="0" applyFont="1" applyFill="1" applyBorder="1" applyAlignment="1" applyProtection="1">
      <alignment vertical="center"/>
      <protection locked="0"/>
    </xf>
    <xf numFmtId="0" fontId="54" fillId="7" borderId="65" xfId="0" applyFont="1" applyFill="1" applyBorder="1" applyAlignment="1" applyProtection="1">
      <alignment horizontal="left" vertical="center"/>
      <protection locked="0"/>
    </xf>
    <xf numFmtId="0" fontId="103" fillId="6" borderId="82" xfId="0" applyFont="1" applyFill="1" applyBorder="1" applyAlignment="1" applyProtection="1">
      <alignment horizontal="center" vertical="center"/>
    </xf>
    <xf numFmtId="0" fontId="100" fillId="6" borderId="82" xfId="0" applyFont="1" applyFill="1" applyBorder="1" applyAlignment="1" applyProtection="1">
      <alignment vertical="center" wrapText="1"/>
    </xf>
    <xf numFmtId="0" fontId="100" fillId="6" borderId="65" xfId="0" applyFont="1" applyFill="1" applyBorder="1" applyAlignment="1" applyProtection="1">
      <alignment vertical="center"/>
    </xf>
    <xf numFmtId="0" fontId="100" fillId="6" borderId="65" xfId="0" applyFont="1" applyFill="1" applyBorder="1" applyAlignment="1" applyProtection="1">
      <alignment vertical="center" wrapText="1"/>
    </xf>
    <xf numFmtId="0" fontId="54" fillId="6" borderId="6" xfId="0" applyFont="1" applyFill="1" applyBorder="1" applyAlignment="1" applyProtection="1">
      <alignment vertical="center"/>
    </xf>
    <xf numFmtId="0" fontId="54" fillId="5" borderId="10" xfId="0" applyFont="1" applyFill="1" applyBorder="1" applyAlignment="1" applyProtection="1">
      <alignment horizontal="center" vertical="center"/>
      <protection locked="0"/>
    </xf>
    <xf numFmtId="0" fontId="54" fillId="6" borderId="6" xfId="0" applyFont="1" applyFill="1" applyBorder="1" applyAlignment="1" applyProtection="1">
      <alignment horizontal="left" vertical="center"/>
      <protection locked="0"/>
    </xf>
    <xf numFmtId="0" fontId="54" fillId="6" borderId="10" xfId="0" applyFont="1" applyFill="1" applyBorder="1" applyAlignment="1" applyProtection="1">
      <alignment horizontal="center" vertical="center"/>
    </xf>
    <xf numFmtId="0" fontId="100" fillId="6" borderId="81" xfId="0" applyFont="1" applyFill="1" applyBorder="1" applyAlignment="1" applyProtection="1">
      <alignment vertical="center" wrapText="1"/>
    </xf>
    <xf numFmtId="0" fontId="100" fillId="6" borderId="43" xfId="0" applyFont="1" applyFill="1" applyBorder="1" applyAlignment="1" applyProtection="1">
      <alignment vertical="center"/>
    </xf>
    <xf numFmtId="0" fontId="100" fillId="6" borderId="43" xfId="0" applyFont="1" applyFill="1" applyBorder="1" applyAlignment="1" applyProtection="1">
      <alignment vertical="center" wrapText="1"/>
    </xf>
    <xf numFmtId="0" fontId="54" fillId="6" borderId="23" xfId="0" applyFont="1" applyFill="1" applyBorder="1" applyAlignment="1" applyProtection="1">
      <alignment vertical="center"/>
    </xf>
    <xf numFmtId="0" fontId="100" fillId="5" borderId="24" xfId="0" applyFont="1" applyFill="1" applyBorder="1" applyAlignment="1" applyProtection="1">
      <alignment horizontal="center"/>
      <protection locked="0"/>
    </xf>
    <xf numFmtId="0" fontId="100" fillId="6" borderId="23" xfId="0" applyFont="1" applyFill="1" applyBorder="1" applyAlignment="1" applyProtection="1">
      <alignment horizontal="left"/>
      <protection locked="0"/>
    </xf>
    <xf numFmtId="0" fontId="54" fillId="6" borderId="24" xfId="0" applyFont="1" applyFill="1" applyBorder="1" applyAlignment="1" applyProtection="1">
      <alignment horizontal="center" vertical="center"/>
    </xf>
    <xf numFmtId="0" fontId="54" fillId="7" borderId="0" xfId="0" applyFont="1" applyFill="1" applyBorder="1" applyAlignment="1" applyProtection="1">
      <alignment vertical="center"/>
      <protection locked="0"/>
    </xf>
    <xf numFmtId="0" fontId="54" fillId="7" borderId="24" xfId="0" applyFont="1" applyFill="1" applyBorder="1" applyAlignment="1" applyProtection="1">
      <alignment horizontal="center" vertical="center"/>
      <protection locked="0"/>
    </xf>
    <xf numFmtId="0" fontId="54" fillId="0" borderId="24" xfId="0" applyFont="1" applyFill="1" applyBorder="1" applyAlignment="1" applyProtection="1">
      <alignment horizontal="center" vertical="center"/>
      <protection locked="0"/>
    </xf>
    <xf numFmtId="0" fontId="100" fillId="6" borderId="81" xfId="0" applyFont="1" applyFill="1" applyBorder="1" applyAlignment="1" applyProtection="1">
      <alignment horizontal="right" vertical="center" wrapText="1"/>
    </xf>
    <xf numFmtId="0" fontId="100" fillId="6" borderId="24" xfId="0" applyFont="1" applyFill="1" applyBorder="1" applyAlignment="1" applyProtection="1">
      <alignment horizontal="center"/>
    </xf>
    <xf numFmtId="0" fontId="54" fillId="7" borderId="35" xfId="0" applyFont="1" applyFill="1" applyBorder="1" applyAlignment="1" applyProtection="1">
      <alignment vertical="center" wrapText="1"/>
      <protection locked="0"/>
    </xf>
    <xf numFmtId="10" fontId="100" fillId="6" borderId="43" xfId="0" applyNumberFormat="1" applyFont="1" applyFill="1" applyBorder="1" applyAlignment="1" applyProtection="1">
      <alignment vertical="center" wrapText="1"/>
    </xf>
    <xf numFmtId="49" fontId="54" fillId="6" borderId="23"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center" vertical="center"/>
    </xf>
    <xf numFmtId="0" fontId="54" fillId="6" borderId="23" xfId="0" applyFont="1" applyFill="1" applyBorder="1" applyAlignment="1" applyProtection="1">
      <alignment vertical="center"/>
      <protection locked="0"/>
    </xf>
    <xf numFmtId="193" fontId="54" fillId="6" borderId="24" xfId="0" applyNumberFormat="1" applyFont="1" applyFill="1" applyBorder="1" applyAlignment="1" applyProtection="1">
      <alignment horizontal="center" vertical="center"/>
    </xf>
    <xf numFmtId="0" fontId="54" fillId="7" borderId="7" xfId="0" applyFont="1" applyFill="1" applyBorder="1" applyAlignment="1" applyProtection="1">
      <alignment vertical="center" wrapText="1"/>
      <protection locked="0"/>
    </xf>
    <xf numFmtId="0" fontId="54" fillId="6" borderId="25" xfId="0" applyFont="1" applyFill="1" applyBorder="1" applyAlignment="1" applyProtection="1">
      <alignment vertical="center"/>
    </xf>
    <xf numFmtId="10" fontId="54" fillId="0" borderId="49" xfId="0" applyNumberFormat="1" applyFont="1" applyFill="1" applyBorder="1" applyAlignment="1" applyProtection="1">
      <alignment horizontal="center" vertical="center"/>
      <protection locked="0"/>
    </xf>
    <xf numFmtId="0" fontId="54" fillId="6" borderId="26" xfId="0" applyFont="1" applyFill="1" applyBorder="1" applyAlignment="1" applyProtection="1">
      <alignment vertical="center" wrapText="1"/>
    </xf>
    <xf numFmtId="0" fontId="54" fillId="6" borderId="48" xfId="0" applyFont="1" applyFill="1" applyBorder="1" applyAlignment="1" applyProtection="1">
      <alignment vertical="center"/>
      <protection locked="0"/>
    </xf>
    <xf numFmtId="0" fontId="114" fillId="6" borderId="0" xfId="0" applyFont="1" applyFill="1" applyAlignment="1" applyProtection="1">
      <alignment vertical="center"/>
      <protection locked="0"/>
    </xf>
    <xf numFmtId="0" fontId="114" fillId="6" borderId="47" xfId="0" applyFont="1" applyFill="1" applyBorder="1" applyAlignment="1" applyProtection="1">
      <alignment vertical="center" wrapText="1"/>
    </xf>
    <xf numFmtId="0" fontId="55" fillId="6" borderId="51" xfId="0" applyFont="1" applyFill="1" applyBorder="1" applyAlignment="1" applyProtection="1">
      <alignment horizontal="left" vertical="center" wrapText="1"/>
    </xf>
    <xf numFmtId="181" fontId="54" fillId="6" borderId="9" xfId="0" applyNumberFormat="1" applyFont="1" applyFill="1" applyBorder="1" applyAlignment="1" applyProtection="1">
      <alignment horizontal="center" vertical="center"/>
    </xf>
    <xf numFmtId="0" fontId="55" fillId="6" borderId="16" xfId="0" applyFont="1" applyFill="1" applyBorder="1" applyAlignment="1" applyProtection="1">
      <alignment horizontal="center" vertical="center"/>
    </xf>
    <xf numFmtId="0" fontId="54" fillId="5" borderId="21" xfId="0" applyFont="1" applyFill="1" applyBorder="1" applyAlignment="1" applyProtection="1">
      <alignment horizontal="center" vertical="center"/>
      <protection locked="0"/>
    </xf>
    <xf numFmtId="0" fontId="54" fillId="6" borderId="1" xfId="0" applyFont="1" applyFill="1" applyBorder="1" applyAlignment="1" applyProtection="1">
      <alignment vertical="center"/>
      <protection locked="0"/>
    </xf>
    <xf numFmtId="0" fontId="54" fillId="6" borderId="54" xfId="0" applyFont="1" applyFill="1" applyBorder="1" applyAlignment="1" applyProtection="1">
      <alignment vertical="center"/>
      <protection locked="0"/>
    </xf>
    <xf numFmtId="0" fontId="54" fillId="6" borderId="41" xfId="0" applyFont="1" applyFill="1" applyBorder="1" applyAlignment="1" applyProtection="1">
      <alignment vertical="center" wrapText="1"/>
    </xf>
    <xf numFmtId="0" fontId="54" fillId="5" borderId="0" xfId="0" applyFont="1" applyFill="1" applyBorder="1" applyAlignment="1" applyProtection="1">
      <alignment horizontal="center" vertical="center"/>
      <protection locked="0"/>
    </xf>
    <xf numFmtId="0" fontId="54" fillId="6" borderId="18" xfId="0" applyFont="1" applyFill="1" applyBorder="1" applyAlignment="1" applyProtection="1">
      <alignment vertical="center"/>
      <protection locked="0"/>
    </xf>
    <xf numFmtId="0" fontId="54" fillId="6" borderId="4" xfId="0" applyFont="1" applyFill="1" applyBorder="1" applyAlignment="1" applyProtection="1">
      <alignment vertical="center"/>
      <protection locked="0"/>
    </xf>
    <xf numFmtId="0" fontId="54" fillId="6" borderId="60" xfId="0" applyFont="1" applyFill="1" applyBorder="1" applyAlignment="1" applyProtection="1">
      <alignment vertical="center"/>
      <protection locked="0"/>
    </xf>
    <xf numFmtId="0" fontId="54" fillId="6" borderId="71" xfId="0" applyFont="1" applyFill="1" applyBorder="1" applyAlignment="1" applyProtection="1">
      <alignment vertical="center"/>
      <protection locked="0"/>
    </xf>
    <xf numFmtId="0" fontId="54" fillId="6" borderId="23" xfId="0" applyFont="1" applyFill="1" applyBorder="1" applyAlignment="1" applyProtection="1">
      <alignment vertical="center" wrapText="1"/>
    </xf>
    <xf numFmtId="0" fontId="54" fillId="6" borderId="5" xfId="0" applyFont="1" applyFill="1" applyBorder="1" applyAlignment="1" applyProtection="1">
      <alignment horizontal="center" vertical="center"/>
    </xf>
    <xf numFmtId="181" fontId="54" fillId="6" borderId="5"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4" fillId="6" borderId="49" xfId="0" applyFont="1" applyFill="1" applyBorder="1" applyAlignment="1" applyProtection="1">
      <alignment horizontal="center" vertical="center"/>
    </xf>
    <xf numFmtId="0" fontId="55" fillId="6" borderId="25" xfId="0" applyFont="1" applyFill="1" applyBorder="1" applyAlignment="1" applyProtection="1">
      <alignment horizontal="center" vertical="center"/>
    </xf>
    <xf numFmtId="0" fontId="54" fillId="6" borderId="0" xfId="0" applyFont="1" applyFill="1" applyAlignment="1" applyProtection="1">
      <alignment vertical="center"/>
      <protection locked="0"/>
    </xf>
    <xf numFmtId="0" fontId="54" fillId="6" borderId="1" xfId="0" applyFont="1" applyFill="1" applyBorder="1" applyAlignment="1"/>
    <xf numFmtId="0" fontId="54" fillId="6" borderId="1" xfId="0" applyFont="1" applyFill="1" applyBorder="1" applyAlignment="1">
      <alignment horizontal="center"/>
    </xf>
    <xf numFmtId="0" fontId="54" fillId="6" borderId="1" xfId="0" applyFont="1" applyFill="1" applyBorder="1" applyAlignment="1" applyProtection="1">
      <alignment horizontal="center" vertical="center"/>
      <protection locked="0"/>
    </xf>
    <xf numFmtId="9" fontId="54" fillId="6" borderId="1" xfId="0" applyNumberFormat="1" applyFont="1" applyFill="1" applyBorder="1" applyAlignment="1" applyProtection="1">
      <alignment horizontal="center" vertical="center"/>
      <protection locked="0"/>
    </xf>
    <xf numFmtId="193" fontId="100" fillId="6" borderId="43" xfId="0" applyNumberFormat="1" applyFont="1" applyFill="1" applyBorder="1" applyAlignment="1" applyProtection="1">
      <alignment vertical="center" wrapText="1"/>
    </xf>
    <xf numFmtId="0" fontId="165" fillId="6" borderId="43" xfId="0" applyFont="1" applyFill="1" applyBorder="1" applyAlignment="1" applyProtection="1">
      <alignment vertical="center"/>
    </xf>
    <xf numFmtId="0" fontId="54" fillId="0" borderId="0" xfId="0" applyFont="1" applyFill="1" applyAlignment="1" applyProtection="1">
      <alignment horizontal="left" vertical="center"/>
      <protection locked="0"/>
    </xf>
    <xf numFmtId="0" fontId="48" fillId="6" borderId="1" xfId="0" applyFont="1" applyFill="1" applyBorder="1" applyAlignment="1" applyProtection="1">
      <alignment horizontal="center"/>
    </xf>
    <xf numFmtId="49" fontId="63" fillId="2" borderId="27" xfId="0" applyNumberFormat="1" applyFont="1" applyFill="1" applyBorder="1" applyAlignment="1" applyProtection="1">
      <alignment horizontal="right"/>
      <protection locked="0"/>
    </xf>
    <xf numFmtId="0" fontId="55" fillId="6" borderId="0" xfId="0" applyFont="1" applyFill="1" applyBorder="1" applyAlignment="1" applyProtection="1">
      <alignment vertical="center"/>
    </xf>
    <xf numFmtId="0" fontId="48" fillId="6" borderId="0" xfId="0" applyFont="1" applyFill="1" applyAlignment="1" applyProtection="1"/>
    <xf numFmtId="0" fontId="172" fillId="6" borderId="3" xfId="0" applyFont="1" applyFill="1" applyBorder="1" applyAlignment="1" applyProtection="1">
      <alignment horizontal="right" vertical="center" wrapText="1"/>
    </xf>
    <xf numFmtId="0" fontId="187" fillId="0" borderId="0" xfId="5" applyFont="1">
      <alignment vertical="center"/>
    </xf>
    <xf numFmtId="0" fontId="96" fillId="0" borderId="0" xfId="0" applyFont="1" applyProtection="1">
      <alignment vertical="center"/>
      <protection locked="0"/>
    </xf>
    <xf numFmtId="0" fontId="196" fillId="0" borderId="0" xfId="0" applyFont="1" applyBorder="1" applyAlignment="1">
      <alignment horizontal="center" vertical="center"/>
    </xf>
    <xf numFmtId="0" fontId="99" fillId="0" borderId="0" xfId="0" applyFont="1">
      <alignment vertical="center"/>
    </xf>
    <xf numFmtId="0" fontId="99" fillId="0" borderId="0" xfId="0" applyFont="1" applyBorder="1">
      <alignment vertical="center"/>
    </xf>
    <xf numFmtId="0" fontId="197" fillId="0" borderId="0" xfId="0" applyFont="1" applyAlignment="1">
      <alignment vertical="center"/>
    </xf>
    <xf numFmtId="0" fontId="131" fillId="0" borderId="0" xfId="0" applyFont="1" applyAlignment="1">
      <alignment vertical="center" wrapText="1"/>
    </xf>
    <xf numFmtId="0" fontId="198" fillId="0" borderId="0" xfId="0" applyFont="1">
      <alignment vertical="center"/>
    </xf>
    <xf numFmtId="0" fontId="199" fillId="0" borderId="0" xfId="0" applyFont="1">
      <alignment vertical="center"/>
    </xf>
    <xf numFmtId="0" fontId="200" fillId="0" borderId="0" xfId="0" applyFont="1" applyAlignment="1" applyProtection="1">
      <alignment vertical="center" wrapText="1"/>
      <protection locked="0"/>
    </xf>
    <xf numFmtId="0" fontId="131" fillId="0" borderId="0" xfId="0" applyFont="1" applyFill="1" applyAlignment="1">
      <alignment vertical="center" wrapText="1"/>
    </xf>
    <xf numFmtId="0" fontId="197" fillId="0" borderId="0" xfId="0" applyFont="1">
      <alignment vertical="center"/>
    </xf>
    <xf numFmtId="183" fontId="131" fillId="0" borderId="0" xfId="0" applyNumberFormat="1" applyFont="1" applyAlignment="1">
      <alignment horizontal="left" vertical="center"/>
    </xf>
    <xf numFmtId="0" fontId="131" fillId="0" borderId="0" xfId="0" applyFont="1">
      <alignment vertical="center"/>
    </xf>
    <xf numFmtId="0" fontId="201" fillId="5" borderId="0" xfId="0" applyFont="1" applyFill="1" applyProtection="1">
      <alignment vertical="center"/>
      <protection locked="0"/>
    </xf>
    <xf numFmtId="0" fontId="99" fillId="0" borderId="0" xfId="0" applyFont="1" applyProtection="1">
      <alignment vertical="center"/>
      <protection locked="0"/>
    </xf>
    <xf numFmtId="0" fontId="197" fillId="0" borderId="0" xfId="7" applyFont="1" applyProtection="1">
      <alignment vertical="center"/>
    </xf>
    <xf numFmtId="0" fontId="99" fillId="0" borderId="0" xfId="7" applyFont="1" applyProtection="1">
      <alignment vertical="center"/>
    </xf>
    <xf numFmtId="0" fontId="99" fillId="0" borderId="0" xfId="7" applyFont="1">
      <alignment vertical="center"/>
    </xf>
    <xf numFmtId="0" fontId="197" fillId="0" borderId="0" xfId="7" applyFont="1" applyAlignment="1" applyProtection="1">
      <alignment horizontal="center" vertical="center"/>
    </xf>
    <xf numFmtId="0" fontId="125" fillId="0" borderId="2" xfId="7" applyFont="1" applyFill="1" applyBorder="1" applyAlignment="1" applyProtection="1">
      <alignment horizontal="left" vertical="center" wrapText="1"/>
    </xf>
    <xf numFmtId="0" fontId="126" fillId="0" borderId="1" xfId="7" applyFont="1" applyFill="1" applyBorder="1" applyAlignment="1" applyProtection="1">
      <alignment horizontal="left" vertical="center" wrapText="1"/>
    </xf>
    <xf numFmtId="0" fontId="204" fillId="0" borderId="1" xfId="7" applyFont="1" applyFill="1" applyBorder="1" applyAlignment="1" applyProtection="1">
      <alignment horizontal="left" vertical="center" wrapText="1"/>
    </xf>
    <xf numFmtId="0" fontId="62" fillId="0" borderId="5" xfId="7" applyFont="1" applyFill="1" applyBorder="1" applyAlignment="1" applyProtection="1">
      <alignment vertical="center" wrapText="1"/>
    </xf>
    <xf numFmtId="0" fontId="105" fillId="0" borderId="1"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5" fillId="0" borderId="1" xfId="7" applyFont="1" applyBorder="1" applyAlignment="1">
      <alignment horizontal="center" vertical="center"/>
    </xf>
    <xf numFmtId="0" fontId="126" fillId="0" borderId="78" xfId="7" applyFont="1" applyFill="1" applyBorder="1" applyAlignment="1" applyProtection="1">
      <alignment horizontal="left" vertical="center" wrapText="1"/>
    </xf>
    <xf numFmtId="0" fontId="100" fillId="0" borderId="0" xfId="7" applyFont="1" applyProtection="1">
      <alignment vertical="center"/>
    </xf>
    <xf numFmtId="0" fontId="99" fillId="0" borderId="0" xfId="7" applyFont="1" applyProtection="1">
      <alignment vertical="center"/>
      <protection locked="0"/>
    </xf>
    <xf numFmtId="0" fontId="131" fillId="0" borderId="0" xfId="7" applyFont="1" applyProtection="1">
      <alignment vertical="center"/>
      <protection locked="0"/>
    </xf>
    <xf numFmtId="0" fontId="62" fillId="0" borderId="1" xfId="0" applyFont="1" applyFill="1" applyBorder="1" applyAlignment="1" applyProtection="1">
      <alignment horizontal="left" vertical="center" wrapText="1"/>
    </xf>
    <xf numFmtId="0" fontId="131" fillId="0" borderId="0" xfId="0" applyFont="1" applyProtection="1">
      <alignment vertical="center"/>
      <protection locked="0"/>
    </xf>
    <xf numFmtId="0" fontId="96" fillId="0" borderId="0" xfId="0" applyFont="1" applyProtection="1">
      <alignment vertical="center"/>
    </xf>
    <xf numFmtId="0" fontId="194" fillId="0" borderId="0" xfId="0" applyFont="1" applyBorder="1" applyAlignment="1" applyProtection="1">
      <alignment horizontal="left" vertical="center"/>
    </xf>
    <xf numFmtId="0" fontId="212" fillId="0" borderId="0" xfId="0" applyFont="1" applyBorder="1" applyAlignment="1" applyProtection="1">
      <alignment horizontal="center" vertical="center" wrapText="1"/>
    </xf>
    <xf numFmtId="14" fontId="131" fillId="0" borderId="0" xfId="0" applyNumberFormat="1" applyFont="1" applyFill="1" applyBorder="1" applyAlignment="1" applyProtection="1">
      <alignment horizontal="center" vertical="center" wrapText="1"/>
    </xf>
    <xf numFmtId="0" fontId="131" fillId="0" borderId="0" xfId="0" applyFont="1" applyBorder="1" applyAlignment="1" applyProtection="1">
      <alignment horizontal="center" vertical="center" wrapText="1"/>
    </xf>
    <xf numFmtId="0" fontId="212" fillId="0" borderId="60" xfId="0" applyFont="1" applyBorder="1" applyAlignment="1" applyProtection="1">
      <alignment horizontal="justify" vertical="center" wrapText="1"/>
    </xf>
    <xf numFmtId="0" fontId="212" fillId="0" borderId="0" xfId="0" applyFont="1" applyBorder="1" applyAlignment="1" applyProtection="1">
      <alignment horizontal="right" vertical="center" wrapText="1"/>
    </xf>
    <xf numFmtId="0" fontId="212" fillId="0" borderId="54" xfId="0" applyFont="1" applyBorder="1" applyAlignment="1" applyProtection="1">
      <alignment horizontal="justify" vertical="center" wrapText="1"/>
    </xf>
    <xf numFmtId="0" fontId="213" fillId="0" borderId="0" xfId="0" applyFont="1" applyBorder="1" applyAlignment="1" applyProtection="1">
      <alignment horizontal="center" vertical="center" wrapText="1"/>
      <protection locked="0"/>
    </xf>
    <xf numFmtId="0" fontId="197" fillId="0" borderId="0" xfId="0" applyFont="1" applyBorder="1" applyAlignment="1" applyProtection="1">
      <alignment horizontal="left" vertical="center"/>
    </xf>
    <xf numFmtId="0" fontId="99" fillId="0" borderId="0" xfId="0" applyFont="1" applyAlignment="1" applyProtection="1">
      <alignment vertical="center" wrapText="1"/>
      <protection locked="0"/>
    </xf>
    <xf numFmtId="0" fontId="131" fillId="0" borderId="0" xfId="0" applyFont="1" applyAlignment="1">
      <alignment horizontal="right" vertical="center"/>
    </xf>
    <xf numFmtId="0" fontId="96" fillId="0" borderId="0" xfId="0" applyFont="1" applyBorder="1" applyProtection="1">
      <alignment vertical="center"/>
      <protection locked="0"/>
    </xf>
    <xf numFmtId="0" fontId="195" fillId="0" borderId="0" xfId="0" applyFont="1" applyBorder="1" applyProtection="1">
      <alignment vertical="center"/>
      <protection locked="0"/>
    </xf>
    <xf numFmtId="0" fontId="216" fillId="0" borderId="0" xfId="0" applyFont="1" applyProtection="1">
      <alignment vertical="center"/>
    </xf>
    <xf numFmtId="0" fontId="195" fillId="0" borderId="0" xfId="0" applyFont="1" applyProtection="1">
      <alignment vertical="center"/>
    </xf>
    <xf numFmtId="0" fontId="203" fillId="0" borderId="1" xfId="0" applyFont="1" applyBorder="1" applyAlignment="1" applyProtection="1">
      <alignment horizontal="center" vertical="center" wrapText="1"/>
    </xf>
    <xf numFmtId="0" fontId="96" fillId="0" borderId="0" xfId="0" applyFont="1" applyAlignment="1" applyProtection="1">
      <alignment horizontal="left" vertical="center"/>
    </xf>
    <xf numFmtId="0" fontId="203" fillId="0" borderId="0" xfId="0" applyFont="1" applyProtection="1">
      <alignment vertical="center"/>
    </xf>
    <xf numFmtId="0" fontId="203" fillId="2" borderId="1" xfId="0" applyFont="1" applyFill="1" applyBorder="1" applyAlignment="1" applyProtection="1">
      <alignment horizontal="center" vertical="center" wrapText="1"/>
    </xf>
    <xf numFmtId="0" fontId="203" fillId="6" borderId="1" xfId="0" applyFont="1" applyFill="1" applyBorder="1" applyAlignment="1" applyProtection="1">
      <alignment horizontal="center" vertical="center" wrapText="1"/>
    </xf>
    <xf numFmtId="0" fontId="219" fillId="4" borderId="1" xfId="0" applyFont="1" applyFill="1" applyBorder="1" applyAlignment="1" applyProtection="1">
      <alignment horizontal="center" vertical="center"/>
    </xf>
    <xf numFmtId="0" fontId="220" fillId="0" borderId="1" xfId="0" applyFont="1" applyFill="1" applyBorder="1" applyAlignment="1" applyProtection="1">
      <alignment horizontal="center" vertical="center"/>
    </xf>
    <xf numFmtId="0" fontId="218" fillId="0" borderId="0" xfId="0" applyFont="1" applyProtection="1">
      <alignment vertical="center"/>
    </xf>
    <xf numFmtId="0" fontId="117" fillId="0" borderId="1" xfId="0" applyFont="1" applyBorder="1" applyAlignment="1" applyProtection="1">
      <alignment horizontal="center" vertical="center"/>
    </xf>
    <xf numFmtId="0" fontId="96" fillId="0" borderId="1" xfId="0" applyFont="1" applyBorder="1" applyAlignment="1" applyProtection="1">
      <alignment horizontal="left" vertical="center"/>
    </xf>
    <xf numFmtId="0" fontId="96" fillId="8" borderId="5" xfId="0" applyFont="1" applyFill="1" applyBorder="1" applyAlignment="1" applyProtection="1">
      <alignment vertical="center"/>
    </xf>
    <xf numFmtId="0" fontId="96" fillId="7" borderId="54" xfId="0" applyFont="1" applyFill="1" applyBorder="1" applyAlignment="1" applyProtection="1">
      <alignment vertical="center"/>
    </xf>
    <xf numFmtId="0" fontId="96" fillId="7" borderId="3" xfId="0" applyFont="1" applyFill="1" applyBorder="1" applyAlignment="1" applyProtection="1">
      <alignment vertical="center"/>
    </xf>
    <xf numFmtId="0" fontId="221" fillId="0" borderId="0" xfId="0" applyFont="1" applyProtection="1">
      <alignment vertical="center"/>
    </xf>
    <xf numFmtId="0" fontId="218" fillId="0" borderId="0" xfId="0" applyFont="1" applyAlignment="1" applyProtection="1">
      <alignment horizontal="left" vertical="center"/>
    </xf>
    <xf numFmtId="176" fontId="218" fillId="0" borderId="0" xfId="0" applyNumberFormat="1" applyFont="1" applyAlignment="1" applyProtection="1">
      <alignment horizontal="left" vertical="center"/>
    </xf>
    <xf numFmtId="0" fontId="218" fillId="6" borderId="35" xfId="0" applyFont="1" applyFill="1" applyBorder="1" applyAlignment="1" applyProtection="1">
      <alignment horizontal="center" vertical="center" wrapText="1"/>
    </xf>
    <xf numFmtId="0" fontId="96" fillId="6" borderId="15" xfId="0" applyFont="1" applyFill="1" applyBorder="1" applyAlignment="1" applyProtection="1">
      <alignment horizontal="center" vertical="center" wrapText="1"/>
    </xf>
    <xf numFmtId="0" fontId="96" fillId="6" borderId="0" xfId="0" applyFont="1" applyFill="1" applyBorder="1" applyAlignment="1" applyProtection="1">
      <alignment horizontal="center" vertical="center" wrapText="1"/>
    </xf>
    <xf numFmtId="0" fontId="96" fillId="6" borderId="0" xfId="0" applyFont="1" applyFill="1" applyAlignment="1" applyProtection="1">
      <alignment horizontal="center" vertical="center" wrapText="1"/>
    </xf>
    <xf numFmtId="0" fontId="218" fillId="6" borderId="0" xfId="0" applyFont="1" applyFill="1" applyAlignment="1" applyProtection="1">
      <alignment horizontal="center" vertical="center" wrapText="1"/>
    </xf>
    <xf numFmtId="0" fontId="218" fillId="6" borderId="0" xfId="0" applyNumberFormat="1" applyFont="1" applyFill="1" applyBorder="1" applyAlignment="1" applyProtection="1">
      <alignment horizontal="center" vertical="center" wrapText="1"/>
    </xf>
    <xf numFmtId="0" fontId="96" fillId="0" borderId="0" xfId="0" applyFont="1" applyAlignment="1" applyProtection="1">
      <alignment horizontal="center" vertical="center" wrapText="1"/>
    </xf>
    <xf numFmtId="0" fontId="96" fillId="0" borderId="1" xfId="0" applyFont="1" applyBorder="1" applyAlignment="1" applyProtection="1">
      <alignment horizontal="left" vertical="center"/>
      <protection locked="0"/>
    </xf>
    <xf numFmtId="0" fontId="96" fillId="6" borderId="0" xfId="0" applyFont="1" applyFill="1" applyBorder="1" applyAlignment="1" applyProtection="1">
      <alignment horizontal="center" vertical="center"/>
      <protection locked="0"/>
    </xf>
    <xf numFmtId="0" fontId="96" fillId="6" borderId="0" xfId="0" applyFont="1" applyFill="1" applyAlignment="1" applyProtection="1">
      <alignment horizontal="center" vertical="center"/>
    </xf>
    <xf numFmtId="0" fontId="218" fillId="0" borderId="1" xfId="0" applyFont="1" applyBorder="1" applyAlignment="1" applyProtection="1">
      <alignment horizontal="left" vertical="center"/>
      <protection locked="0"/>
    </xf>
    <xf numFmtId="0" fontId="96" fillId="6" borderId="0" xfId="0" applyFont="1" applyFill="1" applyAlignment="1" applyProtection="1">
      <alignment horizontal="center" vertical="center"/>
      <protection locked="0"/>
    </xf>
    <xf numFmtId="0" fontId="96" fillId="6" borderId="0" xfId="0" applyFont="1" applyFill="1" applyProtection="1">
      <alignment vertical="center"/>
    </xf>
    <xf numFmtId="0" fontId="218" fillId="6" borderId="0" xfId="0" applyFont="1" applyFill="1" applyBorder="1" applyAlignment="1" applyProtection="1">
      <alignment horizontal="center" vertical="center"/>
      <protection locked="0"/>
    </xf>
    <xf numFmtId="0" fontId="96" fillId="6" borderId="0" xfId="0" applyFont="1" applyFill="1" applyBorder="1" applyAlignment="1" applyProtection="1">
      <alignment horizontal="left" vertical="center"/>
    </xf>
    <xf numFmtId="0" fontId="96" fillId="6" borderId="0" xfId="0" applyFont="1" applyFill="1" applyAlignment="1" applyProtection="1">
      <alignment horizontal="left" vertical="center"/>
    </xf>
    <xf numFmtId="0" fontId="96" fillId="6" borderId="0" xfId="0" applyFont="1" applyFill="1" applyBorder="1" applyAlignment="1" applyProtection="1">
      <alignment horizontal="center" vertical="center"/>
    </xf>
    <xf numFmtId="0" fontId="96" fillId="0" borderId="0" xfId="0" applyFont="1" applyBorder="1" applyAlignment="1" applyProtection="1">
      <alignment horizontal="center" vertical="center"/>
    </xf>
    <xf numFmtId="0" fontId="45" fillId="6" borderId="0" xfId="0" applyFont="1" applyFill="1" applyAlignment="1" applyProtection="1">
      <alignment vertical="center" wrapText="1"/>
    </xf>
    <xf numFmtId="0" fontId="45" fillId="6" borderId="0" xfId="0" applyFont="1" applyFill="1" applyAlignment="1" applyProtection="1">
      <alignment horizontal="center" vertical="center" wrapText="1"/>
    </xf>
    <xf numFmtId="0" fontId="45" fillId="0" borderId="0" xfId="0" applyFont="1" applyAlignment="1" applyProtection="1">
      <alignment vertical="center"/>
    </xf>
    <xf numFmtId="0" fontId="45" fillId="0" borderId="0" xfId="0" applyFont="1" applyAlignment="1" applyProtection="1">
      <alignment vertical="center" wrapText="1"/>
    </xf>
    <xf numFmtId="0" fontId="62" fillId="5" borderId="13" xfId="0" applyFont="1" applyFill="1" applyBorder="1" applyAlignment="1" applyProtection="1">
      <alignment horizontal="center" vertical="center" wrapText="1"/>
      <protection locked="0"/>
    </xf>
    <xf numFmtId="0" fontId="45" fillId="6" borderId="1" xfId="0" applyFont="1" applyFill="1" applyBorder="1" applyAlignment="1" applyProtection="1">
      <alignment vertical="center" wrapText="1"/>
    </xf>
    <xf numFmtId="0" fontId="48" fillId="5" borderId="15" xfId="0" applyFont="1" applyFill="1" applyBorder="1" applyAlignment="1" applyProtection="1">
      <alignment horizontal="center" vertical="center" wrapText="1"/>
      <protection locked="0"/>
    </xf>
    <xf numFmtId="0" fontId="48" fillId="6" borderId="74" xfId="0" applyFont="1" applyFill="1" applyBorder="1" applyAlignment="1" applyProtection="1">
      <alignment horizontal="center" vertical="center" wrapText="1"/>
    </xf>
    <xf numFmtId="0" fontId="48" fillId="5" borderId="74" xfId="0" applyFont="1" applyFill="1" applyBorder="1" applyAlignment="1" applyProtection="1">
      <alignment horizontal="center" vertical="center" wrapText="1"/>
      <protection locked="0"/>
    </xf>
    <xf numFmtId="0" fontId="114" fillId="6" borderId="74" xfId="0" applyFont="1" applyFill="1" applyBorder="1" applyAlignment="1" applyProtection="1">
      <alignment vertical="center" wrapText="1"/>
    </xf>
    <xf numFmtId="0" fontId="48" fillId="5" borderId="76" xfId="0" applyFont="1" applyFill="1" applyBorder="1" applyAlignment="1" applyProtection="1">
      <alignment horizontal="center" vertical="center" wrapText="1"/>
      <protection locked="0"/>
    </xf>
    <xf numFmtId="0" fontId="169" fillId="0" borderId="23" xfId="0" applyFont="1" applyBorder="1" applyAlignment="1" applyProtection="1">
      <alignment vertical="center" wrapText="1"/>
      <protection locked="0"/>
    </xf>
    <xf numFmtId="0" fontId="48" fillId="6" borderId="58" xfId="0" applyFont="1" applyFill="1" applyBorder="1" applyAlignment="1" applyProtection="1">
      <alignment horizontal="center" vertical="center" wrapText="1"/>
    </xf>
    <xf numFmtId="0" fontId="48" fillId="0" borderId="1" xfId="0" applyFont="1" applyBorder="1" applyAlignment="1" applyProtection="1">
      <alignment vertical="center" wrapText="1"/>
      <protection locked="0"/>
    </xf>
    <xf numFmtId="0" fontId="45" fillId="0" borderId="5" xfId="0" applyFont="1" applyBorder="1" applyAlignment="1" applyProtection="1">
      <alignment horizontal="center" vertical="center" wrapText="1"/>
      <protection locked="0"/>
    </xf>
    <xf numFmtId="0" fontId="45" fillId="0" borderId="0" xfId="0" applyFont="1" applyAlignment="1" applyProtection="1">
      <alignment vertical="center" wrapText="1"/>
      <protection locked="0"/>
    </xf>
    <xf numFmtId="0" fontId="45" fillId="0" borderId="0" xfId="0" applyFont="1" applyAlignment="1" applyProtection="1">
      <alignment horizontal="center" vertical="center" wrapText="1"/>
    </xf>
    <xf numFmtId="0" fontId="104" fillId="6" borderId="0" xfId="0" applyFont="1" applyFill="1" applyAlignment="1" applyProtection="1">
      <alignment horizontal="left" vertical="center"/>
    </xf>
    <xf numFmtId="0" fontId="102" fillId="6" borderId="0" xfId="0" applyFont="1" applyFill="1" applyAlignment="1" applyProtection="1">
      <alignment horizontal="left" vertical="center"/>
    </xf>
    <xf numFmtId="0" fontId="48" fillId="6" borderId="0" xfId="0" applyFont="1" applyFill="1" applyAlignment="1" applyProtection="1">
      <alignment horizontal="center" vertical="center" wrapText="1"/>
    </xf>
    <xf numFmtId="0" fontId="48" fillId="6" borderId="0" xfId="0" applyFont="1" applyFill="1" applyBorder="1" applyAlignment="1" applyProtection="1">
      <alignment horizontal="center" vertical="center"/>
    </xf>
    <xf numFmtId="0" fontId="48" fillId="6" borderId="0" xfId="0" applyFont="1" applyFill="1" applyBorder="1" applyAlignment="1" applyProtection="1">
      <alignment horizontal="center" vertical="center" wrapText="1"/>
    </xf>
    <xf numFmtId="0" fontId="48" fillId="0" borderId="0" xfId="0" applyFont="1" applyAlignment="1" applyProtection="1">
      <alignment horizontal="center" vertical="center" wrapText="1"/>
    </xf>
    <xf numFmtId="0" fontId="48" fillId="2" borderId="1" xfId="0" applyFont="1" applyFill="1" applyBorder="1" applyAlignment="1" applyProtection="1">
      <alignment horizontal="center" vertical="center" wrapText="1"/>
      <protection locked="0"/>
    </xf>
    <xf numFmtId="0"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0"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0" fontId="48" fillId="6" borderId="46" xfId="0" applyFont="1" applyFill="1" applyBorder="1" applyAlignment="1" applyProtection="1">
      <alignment horizontal="left" vertical="center"/>
    </xf>
    <xf numFmtId="0" fontId="48" fillId="6" borderId="36" xfId="0" applyFont="1" applyFill="1" applyBorder="1" applyAlignment="1" applyProtection="1">
      <alignment horizontal="center" vertical="center" wrapText="1"/>
    </xf>
    <xf numFmtId="0" fontId="48" fillId="6" borderId="36" xfId="0" applyFont="1" applyFill="1" applyBorder="1" applyAlignment="1" applyProtection="1">
      <alignment horizontal="center" vertical="center"/>
    </xf>
    <xf numFmtId="0" fontId="48" fillId="6" borderId="59" xfId="0"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xf>
    <xf numFmtId="0"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0"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0" fontId="49" fillId="6" borderId="36" xfId="0" applyFont="1" applyFill="1" applyBorder="1" applyAlignment="1" applyProtection="1">
      <alignment horizontal="center" vertical="center"/>
    </xf>
    <xf numFmtId="0"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0" fontId="48" fillId="2" borderId="4" xfId="0" applyFont="1" applyFill="1" applyBorder="1" applyAlignment="1" applyProtection="1">
      <alignment horizontal="left" vertical="center"/>
      <protection locked="0"/>
    </xf>
    <xf numFmtId="0" fontId="49" fillId="6" borderId="54" xfId="0" applyFont="1" applyFill="1" applyBorder="1" applyAlignment="1" applyProtection="1">
      <alignment horizontal="left" vertical="center"/>
    </xf>
    <xf numFmtId="0"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0" fontId="48" fillId="2" borderId="5" xfId="0" applyFont="1" applyFill="1" applyBorder="1" applyAlignment="1" applyProtection="1">
      <alignment horizontal="left" vertical="center"/>
      <protection locked="0"/>
    </xf>
    <xf numFmtId="0"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0" fontId="48" fillId="2" borderId="54" xfId="0" applyFont="1" applyFill="1" applyBorder="1" applyAlignment="1" applyProtection="1">
      <alignment horizontal="left" vertical="center"/>
      <protection locked="0"/>
    </xf>
    <xf numFmtId="0" fontId="49" fillId="6" borderId="3" xfId="0" applyFont="1" applyFill="1" applyBorder="1" applyAlignment="1" applyProtection="1">
      <alignment horizontal="left" vertical="center"/>
    </xf>
    <xf numFmtId="0" fontId="114" fillId="6" borderId="5" xfId="0" applyFont="1" applyFill="1" applyBorder="1" applyAlignment="1" applyProtection="1">
      <alignment horizontal="left" vertical="center"/>
    </xf>
    <xf numFmtId="0" fontId="224" fillId="6" borderId="3" xfId="0" applyFont="1" applyFill="1" applyBorder="1" applyAlignment="1" applyProtection="1">
      <alignment horizontal="right" vertical="center"/>
    </xf>
    <xf numFmtId="0" fontId="48" fillId="6" borderId="61" xfId="0" applyFont="1" applyFill="1" applyBorder="1" applyAlignment="1" applyProtection="1">
      <alignment horizontal="center" vertical="center"/>
    </xf>
    <xf numFmtId="0"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0"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0"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5" fillId="5" borderId="2" xfId="0" applyFont="1" applyFill="1" applyBorder="1" applyAlignment="1" applyProtection="1">
      <alignment horizontal="center" vertical="center" wrapText="1"/>
      <protection locked="0"/>
    </xf>
    <xf numFmtId="0" fontId="45" fillId="0" borderId="4" xfId="0" applyFont="1" applyBorder="1" applyAlignment="1" applyProtection="1">
      <alignment horizontal="center" vertical="center" wrapText="1"/>
      <protection locked="0"/>
    </xf>
    <xf numFmtId="0"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0" fontId="45" fillId="0" borderId="0" xfId="0" applyFont="1" applyFill="1" applyAlignment="1" applyProtection="1">
      <alignment horizontal="center" vertical="center" wrapText="1"/>
    </xf>
    <xf numFmtId="0" fontId="50" fillId="0" borderId="0" xfId="0" applyFont="1" applyAlignment="1" applyProtection="1">
      <alignment horizontal="center" vertical="center" wrapText="1"/>
    </xf>
    <xf numFmtId="0" fontId="50" fillId="0" borderId="0" xfId="0" applyFont="1" applyAlignment="1" applyProtection="1">
      <alignment horizontal="center" vertical="center"/>
    </xf>
    <xf numFmtId="0" fontId="104" fillId="6" borderId="0" xfId="0" applyFont="1" applyFill="1" applyProtection="1">
      <alignment vertical="center"/>
    </xf>
    <xf numFmtId="0" fontId="45" fillId="0" borderId="0" xfId="0" applyFont="1" applyProtection="1">
      <alignment vertical="center"/>
      <protection locked="0"/>
    </xf>
    <xf numFmtId="176" fontId="51" fillId="6" borderId="1" xfId="1" applyNumberFormat="1" applyFont="1" applyFill="1" applyBorder="1" applyAlignment="1" applyProtection="1">
      <alignment horizontal="center" vertical="center"/>
    </xf>
    <xf numFmtId="0" fontId="45" fillId="6" borderId="5" xfId="0" applyFont="1" applyFill="1" applyBorder="1" applyProtection="1">
      <alignment vertical="center"/>
    </xf>
    <xf numFmtId="0" fontId="47" fillId="6" borderId="9" xfId="0" applyFont="1" applyFill="1" applyBorder="1" applyAlignment="1" applyProtection="1">
      <alignment horizontal="center" vertical="center"/>
    </xf>
    <xf numFmtId="176" fontId="51" fillId="6" borderId="10" xfId="1" applyNumberFormat="1" applyFont="1" applyFill="1" applyBorder="1" applyAlignment="1" applyProtection="1">
      <alignment horizontal="center" vertical="center"/>
    </xf>
    <xf numFmtId="0" fontId="45" fillId="6" borderId="2" xfId="0" applyFont="1" applyFill="1" applyBorder="1" applyProtection="1">
      <alignment vertical="center"/>
    </xf>
    <xf numFmtId="0" fontId="45" fillId="6" borderId="12" xfId="0" applyFont="1" applyFill="1" applyBorder="1" applyAlignment="1" applyProtection="1">
      <alignment vertical="center"/>
    </xf>
    <xf numFmtId="176" fontId="47" fillId="6" borderId="10" xfId="1" applyNumberFormat="1" applyFont="1" applyFill="1" applyBorder="1" applyAlignment="1" applyProtection="1">
      <alignment horizontal="center" vertical="center"/>
    </xf>
    <xf numFmtId="0" fontId="45" fillId="6" borderId="14" xfId="0" applyFont="1" applyFill="1" applyBorder="1" applyAlignment="1" applyProtection="1">
      <alignment vertical="center"/>
    </xf>
    <xf numFmtId="0" fontId="45" fillId="6" borderId="15" xfId="0" applyFont="1" applyFill="1" applyBorder="1" applyAlignment="1" applyProtection="1">
      <alignment vertical="center"/>
    </xf>
    <xf numFmtId="0" fontId="47" fillId="6" borderId="51" xfId="0" applyFont="1" applyFill="1" applyBorder="1" applyProtection="1">
      <alignment vertical="center"/>
    </xf>
    <xf numFmtId="0" fontId="45" fillId="6" borderId="21" xfId="0" applyFont="1" applyFill="1" applyBorder="1" applyProtection="1">
      <alignment vertical="center"/>
    </xf>
    <xf numFmtId="0" fontId="45" fillId="6" borderId="16" xfId="0" applyFont="1" applyFill="1" applyBorder="1" applyAlignment="1" applyProtection="1">
      <alignment vertical="center"/>
    </xf>
    <xf numFmtId="0" fontId="45" fillId="6" borderId="17" xfId="0" applyFont="1" applyFill="1" applyBorder="1" applyProtection="1">
      <alignment vertical="center"/>
    </xf>
    <xf numFmtId="0" fontId="45" fillId="6" borderId="19" xfId="0" applyFont="1" applyFill="1" applyBorder="1" applyAlignment="1" applyProtection="1">
      <alignment vertical="center"/>
    </xf>
    <xf numFmtId="0" fontId="47" fillId="6" borderId="17" xfId="0" applyFont="1" applyFill="1" applyBorder="1" applyAlignment="1" applyProtection="1">
      <alignment horizontal="center" vertical="center"/>
    </xf>
    <xf numFmtId="176" fontId="51" fillId="6" borderId="29" xfId="1" applyNumberFormat="1" applyFont="1" applyFill="1" applyBorder="1" applyAlignment="1" applyProtection="1">
      <alignment horizontal="center" vertical="center"/>
    </xf>
    <xf numFmtId="176" fontId="51" fillId="6" borderId="20" xfId="1" applyNumberFormat="1" applyFont="1" applyFill="1" applyBorder="1" applyAlignment="1" applyProtection="1">
      <alignment horizontal="center" vertical="center"/>
    </xf>
    <xf numFmtId="176" fontId="51" fillId="6" borderId="21" xfId="1" applyNumberFormat="1" applyFont="1" applyFill="1" applyBorder="1" applyAlignment="1" applyProtection="1">
      <alignment horizontal="center" vertical="center"/>
    </xf>
    <xf numFmtId="0" fontId="47" fillId="6" borderId="55" xfId="0" applyFont="1" applyFill="1" applyBorder="1" applyAlignment="1" applyProtection="1">
      <alignment horizontal="right" vertical="center"/>
    </xf>
    <xf numFmtId="179" fontId="47" fillId="2" borderId="24" xfId="0" applyNumberFormat="1" applyFont="1" applyFill="1" applyBorder="1" applyAlignment="1" applyProtection="1">
      <alignment horizontal="center" vertical="center"/>
      <protection locked="0"/>
    </xf>
    <xf numFmtId="0" fontId="45" fillId="6" borderId="2" xfId="0" applyFont="1" applyFill="1" applyBorder="1" applyAlignment="1" applyProtection="1">
      <alignment vertical="center"/>
    </xf>
    <xf numFmtId="0" fontId="45" fillId="6" borderId="0" xfId="0" applyFont="1" applyFill="1" applyBorder="1" applyAlignment="1" applyProtection="1">
      <alignment vertical="center"/>
    </xf>
    <xf numFmtId="0" fontId="47" fillId="6" borderId="2" xfId="0" applyFont="1" applyFill="1" applyBorder="1" applyAlignment="1" applyProtection="1">
      <alignment horizontal="center" vertical="center"/>
    </xf>
    <xf numFmtId="176" fontId="52" fillId="6" borderId="2" xfId="1" applyNumberFormat="1" applyFont="1" applyFill="1" applyBorder="1" applyAlignment="1" applyProtection="1">
      <alignment horizontal="center" vertical="center"/>
    </xf>
    <xf numFmtId="0" fontId="45" fillId="6" borderId="7" xfId="0" applyFont="1" applyFill="1" applyBorder="1" applyAlignment="1" applyProtection="1">
      <alignment horizontal="center" vertical="center"/>
    </xf>
    <xf numFmtId="0" fontId="45" fillId="6" borderId="8" xfId="0" applyFont="1" applyFill="1" applyBorder="1" applyAlignment="1" applyProtection="1">
      <alignment horizontal="center" vertical="center"/>
    </xf>
    <xf numFmtId="179" fontId="45" fillId="6" borderId="24" xfId="0" applyNumberFormat="1" applyFont="1" applyFill="1" applyBorder="1" applyAlignment="1" applyProtection="1">
      <alignment horizontal="center" vertical="center"/>
    </xf>
    <xf numFmtId="0" fontId="45" fillId="6" borderId="1" xfId="0" applyFont="1" applyFill="1" applyBorder="1" applyAlignment="1" applyProtection="1">
      <alignment horizontal="left" vertical="center"/>
    </xf>
    <xf numFmtId="0" fontId="45" fillId="6" borderId="18" xfId="0" applyFont="1" applyFill="1" applyBorder="1" applyProtection="1">
      <alignment vertical="center"/>
    </xf>
    <xf numFmtId="0" fontId="45" fillId="0" borderId="23" xfId="0" applyFont="1" applyBorder="1" applyProtection="1">
      <alignment vertical="center"/>
      <protection locked="0"/>
    </xf>
    <xf numFmtId="0" fontId="45" fillId="0" borderId="1" xfId="0" applyFont="1" applyBorder="1" applyProtection="1">
      <alignment vertical="center"/>
      <protection locked="0"/>
    </xf>
    <xf numFmtId="0" fontId="45" fillId="6" borderId="18" xfId="0" applyFont="1" applyFill="1" applyBorder="1" applyAlignment="1" applyProtection="1">
      <alignment vertical="center"/>
    </xf>
    <xf numFmtId="0" fontId="45" fillId="0" borderId="11" xfId="0" applyFont="1" applyBorder="1" applyProtection="1">
      <alignment vertical="center"/>
      <protection locked="0"/>
    </xf>
    <xf numFmtId="0" fontId="45" fillId="0" borderId="13" xfId="0" applyFont="1" applyBorder="1" applyProtection="1">
      <alignment vertical="center"/>
      <protection locked="0"/>
    </xf>
    <xf numFmtId="0" fontId="47" fillId="6" borderId="3" xfId="0" applyFont="1" applyFill="1" applyBorder="1" applyAlignment="1" applyProtection="1">
      <alignment horizontal="left" vertical="center"/>
    </xf>
    <xf numFmtId="0" fontId="45" fillId="6" borderId="3" xfId="0" applyFont="1" applyFill="1" applyBorder="1" applyAlignment="1" applyProtection="1">
      <alignment horizontal="left" vertical="center"/>
    </xf>
    <xf numFmtId="0" fontId="47" fillId="6" borderId="22" xfId="0" applyFont="1" applyFill="1" applyBorder="1" applyAlignment="1" applyProtection="1">
      <alignment horizontal="left" vertical="center"/>
    </xf>
    <xf numFmtId="0" fontId="45" fillId="6" borderId="42" xfId="0" applyFont="1" applyFill="1" applyBorder="1" applyAlignment="1" applyProtection="1">
      <alignment vertical="center"/>
    </xf>
    <xf numFmtId="0" fontId="45" fillId="6" borderId="33" xfId="0" applyFont="1" applyFill="1" applyBorder="1" applyProtection="1">
      <alignment vertical="center"/>
    </xf>
    <xf numFmtId="176" fontId="45" fillId="0" borderId="0" xfId="0" applyNumberFormat="1" applyFont="1" applyProtection="1">
      <alignment vertical="center"/>
      <protection locked="0"/>
    </xf>
    <xf numFmtId="0" fontId="104"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0" borderId="0" xfId="0" applyFont="1" applyAlignment="1" applyProtection="1">
      <alignment vertical="center"/>
    </xf>
    <xf numFmtId="0" fontId="47" fillId="6" borderId="26" xfId="0" applyFont="1" applyFill="1" applyBorder="1" applyAlignment="1" applyProtection="1">
      <alignment vertical="center" wrapText="1"/>
    </xf>
    <xf numFmtId="0"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0" fontId="45" fillId="0" borderId="0" xfId="0" applyFont="1" applyAlignment="1" applyProtection="1">
      <alignment vertical="center"/>
      <protection locked="0"/>
    </xf>
    <xf numFmtId="0" fontId="45" fillId="6" borderId="0" xfId="0" applyFont="1" applyFill="1" applyAlignment="1" applyProtection="1">
      <alignment vertical="center"/>
    </xf>
    <xf numFmtId="0" fontId="45" fillId="6" borderId="63" xfId="0" applyFont="1" applyFill="1" applyBorder="1" applyAlignment="1" applyProtection="1">
      <alignment vertical="center"/>
    </xf>
    <xf numFmtId="0"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0" fontId="45" fillId="6" borderId="65" xfId="0" applyFont="1" applyFill="1" applyBorder="1" applyAlignment="1" applyProtection="1">
      <alignment vertical="center"/>
    </xf>
    <xf numFmtId="0" fontId="45" fillId="6" borderId="63" xfId="0" applyFont="1" applyFill="1" applyBorder="1" applyAlignment="1" applyProtection="1">
      <alignment horizontal="center" vertical="center"/>
    </xf>
    <xf numFmtId="0" fontId="45" fillId="6" borderId="64" xfId="0" applyFont="1" applyFill="1" applyBorder="1" applyAlignment="1" applyProtection="1">
      <alignment horizontal="center" vertical="center"/>
    </xf>
    <xf numFmtId="0" fontId="45" fillId="6" borderId="31" xfId="0" applyFont="1" applyFill="1" applyBorder="1" applyAlignment="1" applyProtection="1">
      <alignment vertical="center"/>
    </xf>
    <xf numFmtId="0" fontId="45" fillId="6" borderId="6" xfId="1" applyFont="1" applyFill="1" applyBorder="1" applyAlignment="1" applyProtection="1">
      <alignment vertical="center" wrapText="1"/>
    </xf>
    <xf numFmtId="0" fontId="45" fillId="6" borderId="9" xfId="1" applyFont="1" applyFill="1" applyBorder="1" applyAlignment="1" applyProtection="1">
      <alignment vertical="center" wrapText="1"/>
    </xf>
    <xf numFmtId="0"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0" fontId="99"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0"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0" fontId="45" fillId="5" borderId="9" xfId="1" applyFont="1" applyFill="1" applyBorder="1" applyAlignment="1" applyProtection="1">
      <alignment horizontal="center" vertical="center" wrapText="1"/>
      <protection locked="0"/>
    </xf>
    <xf numFmtId="0" fontId="45" fillId="6" borderId="28" xfId="1" applyFont="1" applyFill="1" applyBorder="1" applyAlignment="1" applyProtection="1">
      <alignment horizontal="center" vertical="center" wrapText="1"/>
    </xf>
    <xf numFmtId="0" fontId="45" fillId="6" borderId="6" xfId="1" applyFont="1" applyFill="1" applyBorder="1" applyAlignment="1" applyProtection="1">
      <alignment horizontal="center" vertical="center" wrapText="1"/>
    </xf>
    <xf numFmtId="0" fontId="45" fillId="6" borderId="19" xfId="1" applyFont="1" applyFill="1" applyBorder="1" applyAlignment="1" applyProtection="1">
      <alignment horizontal="center" vertical="center" wrapText="1"/>
    </xf>
    <xf numFmtId="0" fontId="45" fillId="6" borderId="62" xfId="1" applyFont="1" applyFill="1" applyBorder="1" applyAlignment="1" applyProtection="1">
      <alignment horizontal="center" vertical="center" wrapText="1"/>
    </xf>
    <xf numFmtId="0" fontId="45" fillId="6" borderId="30" xfId="0" applyFont="1" applyFill="1" applyBorder="1" applyAlignment="1" applyProtection="1">
      <alignment horizontal="center" vertical="center" wrapText="1"/>
    </xf>
    <xf numFmtId="0" fontId="45" fillId="6" borderId="3" xfId="0" applyFont="1" applyFill="1" applyBorder="1" applyAlignment="1" applyProtection="1">
      <alignment horizontal="center" vertical="center" wrapText="1"/>
      <protection locked="0"/>
    </xf>
    <xf numFmtId="0"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0" fontId="99" fillId="2" borderId="3" xfId="0" applyFont="1" applyFill="1" applyBorder="1" applyAlignment="1" applyProtection="1">
      <alignment horizontal="center" vertical="center"/>
      <protection locked="0"/>
    </xf>
    <xf numFmtId="0" fontId="45" fillId="6" borderId="1" xfId="0" applyFont="1" applyFill="1" applyBorder="1" applyAlignment="1" applyProtection="1">
      <alignment horizontal="right" vertical="center"/>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0" fontId="47" fillId="6" borderId="25" xfId="1" applyFont="1" applyFill="1" applyBorder="1" applyAlignment="1" applyProtection="1">
      <alignment vertical="center" wrapText="1"/>
    </xf>
    <xf numFmtId="0" fontId="47" fillId="6" borderId="25" xfId="1" applyFont="1" applyFill="1" applyBorder="1" applyAlignment="1" applyProtection="1">
      <alignment vertical="center"/>
    </xf>
    <xf numFmtId="0"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0" fontId="45" fillId="6" borderId="34" xfId="0" applyFont="1" applyFill="1" applyBorder="1" applyAlignment="1" applyProtection="1">
      <alignment horizontal="center" vertical="center"/>
    </xf>
    <xf numFmtId="0" fontId="45" fillId="6" borderId="6" xfId="0" applyFont="1" applyFill="1" applyBorder="1" applyAlignment="1" applyProtection="1">
      <alignment vertical="center" wrapText="1"/>
    </xf>
    <xf numFmtId="0" fontId="48" fillId="0" borderId="0" xfId="0" applyFont="1" applyFill="1" applyAlignment="1" applyProtection="1">
      <alignment vertical="center"/>
    </xf>
    <xf numFmtId="0" fontId="45" fillId="6" borderId="23" xfId="0" applyFont="1" applyFill="1" applyBorder="1" applyAlignment="1" applyProtection="1">
      <alignment vertical="center" wrapText="1"/>
    </xf>
    <xf numFmtId="0" fontId="45" fillId="6" borderId="25" xfId="0" applyFont="1" applyFill="1" applyBorder="1" applyAlignment="1" applyProtection="1">
      <alignment vertical="center" wrapText="1"/>
    </xf>
    <xf numFmtId="0" fontId="45" fillId="6" borderId="41" xfId="0" applyFont="1" applyFill="1" applyBorder="1" applyAlignment="1" applyProtection="1">
      <alignment vertical="center" wrapText="1"/>
    </xf>
    <xf numFmtId="0" fontId="45" fillId="6" borderId="11" xfId="0" applyFont="1" applyFill="1" applyBorder="1" applyAlignment="1" applyProtection="1">
      <alignment vertical="center" wrapText="1"/>
    </xf>
    <xf numFmtId="0" fontId="45" fillId="6" borderId="11" xfId="0" applyFont="1" applyFill="1" applyBorder="1" applyAlignment="1" applyProtection="1">
      <alignment horizontal="left" vertical="center" wrapText="1"/>
    </xf>
    <xf numFmtId="0" fontId="45" fillId="6" borderId="11" xfId="0" applyFont="1" applyFill="1" applyBorder="1" applyAlignment="1" applyProtection="1">
      <alignment horizontal="right" vertical="center" wrapText="1"/>
    </xf>
    <xf numFmtId="0" fontId="45" fillId="6" borderId="25" xfId="0" applyFont="1" applyFill="1" applyBorder="1" applyAlignment="1" applyProtection="1">
      <alignment horizontal="right" vertical="center" wrapText="1"/>
    </xf>
    <xf numFmtId="0" fontId="45" fillId="6" borderId="14" xfId="0" applyFont="1" applyFill="1" applyBorder="1" applyAlignment="1" applyProtection="1">
      <alignment vertical="center" wrapText="1"/>
    </xf>
    <xf numFmtId="0" fontId="45" fillId="6" borderId="40" xfId="0" applyFont="1" applyFill="1" applyBorder="1" applyAlignment="1" applyProtection="1">
      <alignment vertical="center" wrapText="1"/>
    </xf>
    <xf numFmtId="0" fontId="45" fillId="2" borderId="24" xfId="0" applyFont="1" applyFill="1" applyBorder="1" applyAlignment="1" applyProtection="1">
      <alignment horizontal="center" vertical="center"/>
      <protection locked="0"/>
    </xf>
    <xf numFmtId="0" fontId="45" fillId="0" borderId="23" xfId="0" applyFont="1" applyBorder="1" applyAlignment="1" applyProtection="1">
      <alignment horizontal="right" vertical="center" wrapText="1"/>
      <protection locked="0"/>
    </xf>
    <xf numFmtId="0" fontId="45" fillId="0" borderId="25" xfId="0" applyFont="1" applyBorder="1" applyAlignment="1" applyProtection="1">
      <alignment horizontal="right" vertical="center" wrapText="1"/>
      <protection locked="0"/>
    </xf>
    <xf numFmtId="0"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0"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0" fontId="48" fillId="0" borderId="0" xfId="0" applyFont="1" applyAlignment="1" applyProtection="1">
      <alignment vertical="center" wrapText="1"/>
    </xf>
    <xf numFmtId="179" fontId="48" fillId="0" borderId="0" xfId="0" applyNumberFormat="1" applyFont="1" applyAlignment="1" applyProtection="1">
      <alignment vertical="center"/>
    </xf>
    <xf numFmtId="0" fontId="48" fillId="6" borderId="0" xfId="0" applyFont="1" applyFill="1" applyProtection="1">
      <alignment vertical="center"/>
    </xf>
    <xf numFmtId="0" fontId="48" fillId="5" borderId="0" xfId="0" applyFont="1" applyFill="1" applyProtection="1">
      <alignment vertical="center"/>
      <protection locked="0"/>
    </xf>
    <xf numFmtId="0" fontId="62" fillId="6" borderId="13" xfId="0" applyFont="1" applyFill="1" applyBorder="1" applyProtection="1">
      <alignment vertical="center"/>
    </xf>
    <xf numFmtId="0" fontId="62" fillId="6" borderId="13" xfId="0" applyNumberFormat="1" applyFont="1" applyFill="1" applyBorder="1" applyProtection="1">
      <alignment vertical="center"/>
    </xf>
    <xf numFmtId="0" fontId="62" fillId="5" borderId="13" xfId="0" applyFont="1" applyFill="1" applyBorder="1" applyAlignment="1" applyProtection="1">
      <alignment horizontal="center" vertical="center"/>
      <protection locked="0"/>
    </xf>
    <xf numFmtId="0" fontId="48" fillId="7" borderId="0" xfId="0" applyFont="1" applyFill="1" applyProtection="1">
      <alignment vertical="center"/>
    </xf>
    <xf numFmtId="0" fontId="48" fillId="0" borderId="0" xfId="0" applyFont="1" applyProtection="1">
      <alignment vertical="center"/>
    </xf>
    <xf numFmtId="0" fontId="45" fillId="6" borderId="13" xfId="0" applyFont="1" applyFill="1" applyBorder="1" applyAlignment="1" applyProtection="1">
      <alignment vertical="center" wrapText="1"/>
    </xf>
    <xf numFmtId="0" fontId="45" fillId="6" borderId="13" xfId="0" applyFont="1" applyFill="1" applyBorder="1" applyAlignment="1" applyProtection="1">
      <alignment horizontal="center" vertical="center" wrapText="1"/>
    </xf>
    <xf numFmtId="0" fontId="99" fillId="2" borderId="13" xfId="0" applyFont="1" applyFill="1" applyBorder="1" applyAlignment="1" applyProtection="1">
      <alignment horizontal="center" vertical="center"/>
      <protection locked="0"/>
    </xf>
    <xf numFmtId="0" fontId="48" fillId="6" borderId="54" xfId="0" applyFont="1" applyFill="1" applyBorder="1" applyAlignment="1" applyProtection="1">
      <alignment vertical="center" wrapText="1"/>
    </xf>
    <xf numFmtId="0" fontId="47" fillId="6" borderId="5" xfId="0" applyFont="1" applyFill="1" applyBorder="1" applyAlignment="1" applyProtection="1">
      <alignment horizontal="right" vertical="center"/>
    </xf>
    <xf numFmtId="0" fontId="47" fillId="6" borderId="58" xfId="0" applyFont="1" applyFill="1" applyBorder="1" applyAlignment="1" applyProtection="1">
      <alignment horizontal="right" vertical="center"/>
    </xf>
    <xf numFmtId="0" fontId="45" fillId="6" borderId="0" xfId="0" applyFont="1" applyFill="1" applyProtection="1">
      <alignment vertical="center"/>
    </xf>
    <xf numFmtId="0" fontId="47" fillId="6" borderId="16" xfId="0" applyFont="1" applyFill="1" applyBorder="1" applyAlignment="1" applyProtection="1">
      <alignment vertical="center"/>
    </xf>
    <xf numFmtId="0" fontId="45" fillId="6" borderId="9" xfId="0" applyFont="1" applyFill="1" applyBorder="1" applyAlignment="1" applyProtection="1">
      <alignment vertical="center"/>
    </xf>
    <xf numFmtId="0" fontId="48" fillId="6" borderId="21" xfId="0" applyFont="1" applyFill="1" applyBorder="1" applyAlignment="1" applyProtection="1">
      <alignment vertical="center"/>
    </xf>
    <xf numFmtId="0" fontId="47" fillId="6" borderId="18" xfId="0" applyFont="1" applyFill="1" applyBorder="1" applyAlignment="1" applyProtection="1">
      <alignment vertical="center"/>
    </xf>
    <xf numFmtId="0" fontId="45" fillId="6" borderId="32" xfId="0" applyFont="1" applyFill="1" applyBorder="1" applyProtection="1">
      <alignment vertical="center"/>
    </xf>
    <xf numFmtId="0" fontId="48" fillId="6" borderId="68" xfId="0" applyFont="1" applyFill="1" applyBorder="1" applyAlignment="1" applyProtection="1">
      <alignment vertical="center"/>
    </xf>
    <xf numFmtId="0" fontId="45" fillId="6" borderId="70" xfId="0" applyFont="1" applyFill="1" applyBorder="1" applyProtection="1">
      <alignment vertical="center"/>
    </xf>
    <xf numFmtId="0" fontId="45" fillId="6" borderId="34" xfId="0" applyFont="1" applyFill="1" applyBorder="1" applyProtection="1">
      <alignment vertical="center"/>
    </xf>
    <xf numFmtId="0" fontId="45" fillId="6" borderId="21" xfId="0" applyFont="1" applyFill="1" applyBorder="1" applyAlignment="1" applyProtection="1">
      <alignment horizontal="center" vertical="center"/>
    </xf>
    <xf numFmtId="0" fontId="45" fillId="6" borderId="48" xfId="0" applyFont="1" applyFill="1" applyBorder="1" applyAlignment="1" applyProtection="1">
      <alignment horizontal="center" vertical="center"/>
    </xf>
    <xf numFmtId="0" fontId="101" fillId="0" borderId="23" xfId="0" applyFont="1" applyBorder="1" applyAlignment="1" applyProtection="1">
      <alignment horizontal="center" vertical="center"/>
      <protection locked="0"/>
    </xf>
    <xf numFmtId="0" fontId="48" fillId="0" borderId="0" xfId="0" applyFont="1" applyFill="1" applyProtection="1">
      <alignment vertical="center"/>
    </xf>
    <xf numFmtId="0" fontId="47" fillId="6" borderId="16" xfId="0" applyFont="1" applyFill="1" applyBorder="1" applyAlignment="1" applyProtection="1">
      <alignment horizontal="left" vertical="center"/>
    </xf>
    <xf numFmtId="0" fontId="45" fillId="6" borderId="19" xfId="0" applyFont="1" applyFill="1" applyBorder="1" applyProtection="1">
      <alignment vertical="center"/>
    </xf>
    <xf numFmtId="0" fontId="47" fillId="5" borderId="62" xfId="0" applyFont="1" applyFill="1" applyBorder="1" applyAlignment="1" applyProtection="1">
      <alignment horizontal="right" vertical="center"/>
      <protection locked="0"/>
    </xf>
    <xf numFmtId="0" fontId="48" fillId="6" borderId="5" xfId="0" applyFont="1" applyFill="1" applyBorder="1" applyProtection="1">
      <alignment vertical="center"/>
    </xf>
    <xf numFmtId="0" fontId="47" fillId="5" borderId="1" xfId="0" applyFont="1" applyFill="1" applyBorder="1" applyAlignment="1" applyProtection="1">
      <alignment horizontal="center" vertical="center"/>
      <protection locked="0"/>
    </xf>
    <xf numFmtId="0" fontId="205" fillId="2" borderId="24" xfId="0" applyFont="1" applyFill="1" applyBorder="1" applyAlignment="1" applyProtection="1">
      <alignment horizontal="center" vertical="center"/>
      <protection locked="0"/>
    </xf>
    <xf numFmtId="0" fontId="48" fillId="6" borderId="30" xfId="0" applyFont="1" applyFill="1" applyBorder="1" applyProtection="1">
      <alignment vertical="center"/>
    </xf>
    <xf numFmtId="0" fontId="48" fillId="6" borderId="10" xfId="0" applyFont="1" applyFill="1" applyBorder="1" applyAlignment="1" applyProtection="1">
      <alignment horizontal="center" vertical="center"/>
    </xf>
    <xf numFmtId="0" fontId="47" fillId="6" borderId="69" xfId="0" applyFont="1" applyFill="1" applyBorder="1" applyAlignment="1" applyProtection="1">
      <alignment horizontal="left" vertical="center"/>
    </xf>
    <xf numFmtId="0" fontId="45" fillId="6" borderId="7" xfId="0" applyFont="1" applyFill="1" applyBorder="1" applyAlignment="1" applyProtection="1">
      <alignment horizontal="right" vertical="center"/>
    </xf>
    <xf numFmtId="0" fontId="48" fillId="6" borderId="3" xfId="0" applyFont="1" applyFill="1" applyBorder="1" applyProtection="1">
      <alignment vertical="center"/>
    </xf>
    <xf numFmtId="0" fontId="47" fillId="6" borderId="38" xfId="0" applyFont="1" applyFill="1" applyBorder="1" applyAlignment="1" applyProtection="1">
      <alignment horizontal="left" vertical="center"/>
    </xf>
    <xf numFmtId="0" fontId="45" fillId="6" borderId="66" xfId="0" applyFont="1" applyFill="1" applyBorder="1" applyAlignment="1" applyProtection="1">
      <alignment horizontal="right" vertical="center"/>
    </xf>
    <xf numFmtId="0" fontId="48" fillId="6" borderId="66" xfId="0" applyFont="1" applyFill="1" applyBorder="1" applyProtection="1">
      <alignment vertical="center"/>
    </xf>
    <xf numFmtId="0" fontId="45" fillId="6" borderId="30" xfId="0" applyFont="1" applyFill="1" applyBorder="1" applyAlignment="1" applyProtection="1">
      <alignment horizontal="left" vertical="center"/>
    </xf>
    <xf numFmtId="0" fontId="45" fillId="5" borderId="63" xfId="0" applyFont="1" applyFill="1" applyBorder="1" applyProtection="1">
      <alignment vertical="center"/>
      <protection locked="0"/>
    </xf>
    <xf numFmtId="0" fontId="45" fillId="6" borderId="65" xfId="0" applyFont="1" applyFill="1" applyBorder="1" applyProtection="1">
      <alignment vertical="center"/>
    </xf>
    <xf numFmtId="0" fontId="45" fillId="6" borderId="0" xfId="0" applyFont="1" applyFill="1" applyBorder="1" applyAlignment="1" applyProtection="1">
      <alignment horizontal="left" vertical="center"/>
      <protection locked="0"/>
    </xf>
    <xf numFmtId="0" fontId="45" fillId="6" borderId="66" xfId="0" applyFont="1" applyFill="1" applyBorder="1" applyAlignment="1" applyProtection="1">
      <alignment horizontal="left" vertical="center"/>
    </xf>
    <xf numFmtId="0" fontId="45" fillId="0" borderId="65" xfId="0" applyFont="1" applyFill="1" applyBorder="1" applyProtection="1">
      <alignment vertical="center"/>
      <protection locked="0"/>
    </xf>
    <xf numFmtId="0" fontId="101" fillId="0" borderId="6" xfId="0" applyFont="1" applyFill="1" applyBorder="1" applyAlignment="1" applyProtection="1">
      <alignment horizontal="center" vertical="center"/>
      <protection locked="0"/>
    </xf>
    <xf numFmtId="0" fontId="101" fillId="0" borderId="9" xfId="0" applyFont="1" applyFill="1" applyBorder="1" applyAlignment="1" applyProtection="1">
      <alignment horizontal="center" vertical="center"/>
      <protection locked="0"/>
    </xf>
    <xf numFmtId="0" fontId="101" fillId="0" borderId="10" xfId="0" applyFont="1" applyFill="1" applyBorder="1" applyAlignment="1" applyProtection="1">
      <alignment horizontal="center" vertical="center"/>
      <protection locked="0"/>
    </xf>
    <xf numFmtId="0" fontId="48" fillId="6" borderId="18" xfId="0" applyFont="1" applyFill="1" applyBorder="1" applyProtection="1">
      <alignment vertical="center"/>
    </xf>
    <xf numFmtId="0" fontId="48" fillId="6" borderId="42" xfId="0" applyFont="1" applyFill="1" applyBorder="1" applyProtection="1">
      <alignment vertical="center"/>
    </xf>
    <xf numFmtId="0" fontId="114" fillId="6" borderId="0" xfId="0" applyFont="1" applyFill="1" applyBorder="1" applyAlignment="1" applyProtection="1">
      <alignment horizontal="center" vertical="center"/>
    </xf>
    <xf numFmtId="0" fontId="114" fillId="6" borderId="0" xfId="0" applyFont="1" applyFill="1" applyProtection="1">
      <alignment vertical="center"/>
    </xf>
    <xf numFmtId="0" fontId="104" fillId="6" borderId="0" xfId="0" applyFont="1" applyFill="1" applyBorder="1" applyAlignment="1" applyProtection="1">
      <alignment horizontal="left" vertical="center"/>
    </xf>
    <xf numFmtId="0" fontId="206" fillId="6" borderId="0" xfId="0" applyFont="1" applyFill="1" applyBorder="1" applyAlignment="1" applyProtection="1">
      <alignment horizontal="left" vertical="center"/>
    </xf>
    <xf numFmtId="0" fontId="226" fillId="6" borderId="0" xfId="0" applyFont="1" applyFill="1" applyBorder="1" applyAlignment="1" applyProtection="1">
      <alignment vertical="center"/>
    </xf>
    <xf numFmtId="0" fontId="226" fillId="6" borderId="0" xfId="0" applyFont="1" applyFill="1" applyBorder="1" applyAlignment="1" applyProtection="1">
      <alignment horizontal="center" vertical="center"/>
    </xf>
    <xf numFmtId="0" fontId="103" fillId="6" borderId="0" xfId="0" applyFont="1" applyFill="1" applyBorder="1" applyAlignment="1" applyProtection="1">
      <alignment horizontal="left" vertical="center"/>
    </xf>
    <xf numFmtId="0" fontId="99" fillId="6" borderId="0" xfId="0" applyFont="1" applyFill="1" applyBorder="1" applyProtection="1">
      <alignment vertical="center"/>
    </xf>
    <xf numFmtId="9" fontId="48" fillId="6" borderId="0" xfId="0" applyNumberFormat="1" applyFont="1" applyFill="1" applyAlignment="1" applyProtection="1">
      <alignment horizontal="center" vertical="center"/>
      <protection locked="0"/>
    </xf>
    <xf numFmtId="10" fontId="48" fillId="6" borderId="0" xfId="0" applyNumberFormat="1" applyFont="1" applyFill="1" applyAlignment="1" applyProtection="1">
      <alignment horizontal="center" vertical="center"/>
      <protection locked="0"/>
    </xf>
    <xf numFmtId="0" fontId="48"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left" vertical="center" wrapText="1"/>
    </xf>
    <xf numFmtId="0" fontId="48" fillId="6" borderId="0" xfId="0" applyFont="1" applyFill="1" applyBorder="1" applyAlignment="1" applyProtection="1">
      <alignment horizontal="center" vertical="center"/>
      <protection locked="0"/>
    </xf>
    <xf numFmtId="49" fontId="53" fillId="6" borderId="18" xfId="0" applyNumberFormat="1" applyFont="1" applyFill="1" applyBorder="1" applyAlignment="1" applyProtection="1">
      <alignment horizontal="left" vertical="center" wrapText="1"/>
    </xf>
    <xf numFmtId="0" fontId="55" fillId="6" borderId="0" xfId="0" applyFont="1" applyFill="1" applyBorder="1" applyAlignment="1" applyProtection="1">
      <alignment horizontal="left" vertical="center" wrapText="1"/>
    </xf>
    <xf numFmtId="177" fontId="55" fillId="6" borderId="0" xfId="0" applyNumberFormat="1" applyFont="1" applyFill="1" applyBorder="1" applyAlignment="1" applyProtection="1">
      <alignment horizontal="center" vertical="center" wrapText="1"/>
    </xf>
    <xf numFmtId="10" fontId="54" fillId="6" borderId="0" xfId="0" applyNumberFormat="1" applyFont="1" applyFill="1" applyBorder="1" applyAlignment="1" applyProtection="1">
      <alignment horizontal="center" vertical="center" wrapText="1"/>
    </xf>
    <xf numFmtId="0" fontId="48" fillId="6" borderId="0" xfId="0" applyFont="1" applyFill="1" applyBorder="1" applyAlignment="1" applyProtection="1">
      <alignment horizontal="left" vertical="center"/>
    </xf>
    <xf numFmtId="0" fontId="48" fillId="6" borderId="0" xfId="2" applyFont="1" applyFill="1" applyBorder="1" applyAlignment="1" applyProtection="1">
      <alignment horizontal="left" vertical="center" wrapText="1"/>
    </xf>
    <xf numFmtId="0" fontId="99" fillId="0" borderId="0" xfId="0" applyFont="1" applyFill="1" applyProtection="1">
      <alignment vertical="center"/>
    </xf>
    <xf numFmtId="0" fontId="99" fillId="7" borderId="0" xfId="0" applyFont="1" applyFill="1" applyProtection="1">
      <alignment vertical="center"/>
      <protection locked="0"/>
    </xf>
    <xf numFmtId="0" fontId="99" fillId="7" borderId="0" xfId="0" applyFont="1" applyFill="1" applyProtection="1">
      <alignment vertical="center"/>
    </xf>
    <xf numFmtId="0" fontId="99" fillId="6" borderId="0" xfId="2" applyFont="1" applyFill="1" applyAlignment="1" applyProtection="1">
      <alignment vertical="center" wrapText="1"/>
      <protection locked="0"/>
    </xf>
    <xf numFmtId="0" fontId="99" fillId="6" borderId="0" xfId="0" applyFont="1" applyFill="1" applyProtection="1">
      <alignment vertical="center"/>
      <protection locked="0"/>
    </xf>
    <xf numFmtId="0" fontId="48" fillId="2" borderId="54" xfId="0" applyFont="1" applyFill="1" applyBorder="1" applyAlignment="1" applyProtection="1">
      <alignment horizontal="left" vertical="center" wrapText="1"/>
      <protection locked="0"/>
    </xf>
    <xf numFmtId="0" fontId="99" fillId="6" borderId="0" xfId="2" applyFont="1" applyFill="1" applyProtection="1">
      <protection locked="0"/>
    </xf>
    <xf numFmtId="10" fontId="48" fillId="2" borderId="48" xfId="0" applyNumberFormat="1" applyFont="1" applyFill="1" applyBorder="1" applyAlignment="1" applyProtection="1">
      <alignment horizontal="left" vertical="center" wrapText="1"/>
      <protection locked="0"/>
    </xf>
    <xf numFmtId="10" fontId="48" fillId="5" borderId="48" xfId="0" applyNumberFormat="1" applyFont="1" applyFill="1" applyBorder="1" applyAlignment="1" applyProtection="1">
      <alignment horizontal="left" vertical="center" wrapText="1"/>
      <protection locked="0"/>
    </xf>
    <xf numFmtId="0" fontId="99" fillId="0" borderId="23" xfId="0" applyFont="1" applyFill="1" applyBorder="1" applyProtection="1">
      <alignment vertical="center"/>
      <protection locked="0"/>
    </xf>
    <xf numFmtId="0" fontId="126" fillId="6" borderId="1" xfId="0" applyFont="1" applyFill="1" applyBorder="1" applyAlignment="1" applyProtection="1">
      <alignment vertical="center" wrapText="1"/>
    </xf>
    <xf numFmtId="0" fontId="105" fillId="6" borderId="1" xfId="0" applyFont="1" applyFill="1" applyBorder="1" applyAlignment="1" applyProtection="1">
      <alignment vertical="center" wrapText="1"/>
    </xf>
    <xf numFmtId="0" fontId="45" fillId="6" borderId="23" xfId="0" applyFont="1" applyFill="1" applyBorder="1" applyAlignment="1" applyProtection="1">
      <alignment horizontal="left" vertical="center"/>
    </xf>
    <xf numFmtId="0" fontId="126" fillId="6" borderId="32" xfId="0" applyFont="1" applyFill="1" applyBorder="1" applyAlignment="1" applyProtection="1">
      <alignment vertical="center" wrapText="1"/>
    </xf>
    <xf numFmtId="0" fontId="132" fillId="0" borderId="46" xfId="0" applyFont="1" applyBorder="1" applyAlignment="1" applyProtection="1">
      <alignment horizontal="left" vertical="center"/>
    </xf>
    <xf numFmtId="0" fontId="48" fillId="0" borderId="36" xfId="0" applyFont="1" applyBorder="1" applyAlignment="1" applyProtection="1">
      <alignment horizontal="left" vertical="center" wrapText="1"/>
    </xf>
    <xf numFmtId="0" fontId="57" fillId="5" borderId="36" xfId="0" applyFont="1" applyFill="1" applyBorder="1" applyAlignment="1" applyProtection="1">
      <alignment horizontal="left" vertical="center" wrapText="1"/>
      <protection locked="0"/>
    </xf>
    <xf numFmtId="0" fontId="48" fillId="7" borderId="36" xfId="0" applyFont="1" applyFill="1" applyBorder="1" applyAlignment="1" applyProtection="1">
      <alignment horizontal="center" vertical="center" wrapText="1"/>
    </xf>
    <xf numFmtId="0" fontId="48" fillId="7" borderId="36" xfId="0" applyFont="1" applyFill="1" applyBorder="1" applyAlignment="1" applyProtection="1">
      <alignment horizontal="center" vertical="center"/>
    </xf>
    <xf numFmtId="0" fontId="48" fillId="7" borderId="22" xfId="0" applyFont="1" applyFill="1" applyBorder="1" applyProtection="1">
      <alignment vertical="center"/>
    </xf>
    <xf numFmtId="0" fontId="48" fillId="7" borderId="58" xfId="0" applyFont="1" applyFill="1" applyBorder="1" applyAlignment="1" applyProtection="1">
      <alignment horizontal="left" vertical="center" wrapText="1"/>
      <protection locked="0"/>
    </xf>
    <xf numFmtId="0" fontId="48" fillId="7" borderId="0" xfId="0" applyFont="1" applyFill="1" applyBorder="1" applyAlignment="1" applyProtection="1">
      <alignment horizontal="left" vertical="center" wrapText="1"/>
      <protection locked="0"/>
    </xf>
    <xf numFmtId="0" fontId="48" fillId="7" borderId="0" xfId="0" applyFont="1" applyFill="1" applyBorder="1" applyAlignment="1" applyProtection="1">
      <alignment horizontal="center" vertical="center" wrapText="1"/>
      <protection locked="0"/>
    </xf>
    <xf numFmtId="0" fontId="48" fillId="7" borderId="0" xfId="0" applyFont="1" applyFill="1" applyBorder="1" applyAlignment="1" applyProtection="1">
      <alignment horizontal="center" vertical="center"/>
      <protection locked="0"/>
    </xf>
    <xf numFmtId="0" fontId="48" fillId="7" borderId="35" xfId="0" applyFont="1" applyFill="1" applyBorder="1" applyProtection="1">
      <alignment vertical="center"/>
      <protection locked="0"/>
    </xf>
    <xf numFmtId="0" fontId="48" fillId="7" borderId="4"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left" vertical="center" wrapText="1"/>
      <protection locked="0"/>
    </xf>
    <xf numFmtId="0" fontId="48" fillId="7" borderId="60" xfId="0" applyFont="1" applyFill="1" applyBorder="1" applyAlignment="1" applyProtection="1">
      <alignment horizontal="center" vertical="center" wrapText="1"/>
      <protection locked="0"/>
    </xf>
    <xf numFmtId="0" fontId="48" fillId="7" borderId="60" xfId="0" applyFont="1" applyFill="1" applyBorder="1" applyAlignment="1" applyProtection="1">
      <alignment horizontal="center" vertical="center"/>
      <protection locked="0"/>
    </xf>
    <xf numFmtId="0" fontId="48" fillId="7" borderId="7" xfId="0" applyFont="1" applyFill="1" applyBorder="1" applyProtection="1">
      <alignment vertical="center"/>
      <protection locked="0"/>
    </xf>
    <xf numFmtId="0" fontId="53" fillId="7" borderId="60" xfId="0" applyFont="1" applyFill="1" applyBorder="1" applyAlignment="1" applyProtection="1">
      <alignment horizontal="left" vertical="center"/>
      <protection locked="0"/>
    </xf>
    <xf numFmtId="0" fontId="48" fillId="7" borderId="60" xfId="0" applyFont="1" applyFill="1" applyBorder="1" applyProtection="1">
      <alignment vertical="center"/>
      <protection locked="0"/>
    </xf>
    <xf numFmtId="0" fontId="48" fillId="7" borderId="60" xfId="0" applyFont="1" applyFill="1" applyBorder="1" applyAlignment="1" applyProtection="1">
      <alignment horizontal="right" vertical="center"/>
      <protection locked="0"/>
    </xf>
    <xf numFmtId="0" fontId="53" fillId="7" borderId="0" xfId="0" applyFont="1" applyFill="1" applyAlignment="1" applyProtection="1">
      <alignment horizontal="left" vertical="center"/>
      <protection locked="0"/>
    </xf>
    <xf numFmtId="2" fontId="48" fillId="7" borderId="0" xfId="0" applyNumberFormat="1" applyFont="1" applyFill="1" applyAlignment="1" applyProtection="1">
      <alignment vertical="center" wrapText="1"/>
      <protection locked="0"/>
    </xf>
    <xf numFmtId="0" fontId="53" fillId="7" borderId="0" xfId="0" applyFont="1" applyFill="1" applyAlignment="1" applyProtection="1">
      <alignment vertical="center" wrapText="1"/>
      <protection locked="0"/>
    </xf>
    <xf numFmtId="0" fontId="55" fillId="5" borderId="5" xfId="1" applyFont="1" applyFill="1" applyBorder="1" applyAlignment="1" applyProtection="1">
      <alignment vertical="center"/>
      <protection locked="0"/>
    </xf>
    <xf numFmtId="0" fontId="58" fillId="6" borderId="3" xfId="1" applyFont="1" applyFill="1" applyBorder="1" applyAlignment="1" applyProtection="1">
      <alignment vertical="center"/>
    </xf>
    <xf numFmtId="0" fontId="58" fillId="5" borderId="1" xfId="1" applyFont="1" applyFill="1" applyBorder="1" applyAlignment="1" applyProtection="1">
      <alignment vertical="center"/>
      <protection locked="0"/>
    </xf>
    <xf numFmtId="0" fontId="55" fillId="5" borderId="24" xfId="1" applyFont="1" applyFill="1" applyBorder="1" applyAlignment="1" applyProtection="1">
      <alignment horizontal="left" vertical="center"/>
      <protection locked="0"/>
    </xf>
    <xf numFmtId="0" fontId="140" fillId="5" borderId="24" xfId="1" applyFont="1" applyFill="1" applyBorder="1" applyAlignment="1" applyProtection="1">
      <alignment horizontal="right" vertical="center"/>
      <protection locked="0"/>
    </xf>
    <xf numFmtId="0" fontId="140" fillId="3" borderId="0" xfId="0" applyFont="1" applyFill="1" applyAlignment="1" applyProtection="1">
      <alignment vertical="center"/>
      <protection locked="0"/>
    </xf>
    <xf numFmtId="0" fontId="132" fillId="6" borderId="19" xfId="1" applyFont="1" applyFill="1" applyBorder="1" applyAlignment="1" applyProtection="1">
      <alignment vertical="center"/>
    </xf>
    <xf numFmtId="185" fontId="48" fillId="5" borderId="1" xfId="0" applyNumberFormat="1" applyFont="1" applyFill="1" applyBorder="1" applyAlignment="1" applyProtection="1">
      <alignment horizontal="center" vertical="center" wrapText="1"/>
      <protection locked="0"/>
    </xf>
    <xf numFmtId="49" fontId="48" fillId="6" borderId="11" xfId="0" applyNumberFormat="1" applyFont="1" applyFill="1" applyBorder="1" applyAlignment="1" applyProtection="1">
      <alignment horizontal="center" vertical="center"/>
    </xf>
    <xf numFmtId="0" fontId="140" fillId="5" borderId="5" xfId="1" applyFont="1" applyFill="1" applyBorder="1" applyAlignment="1" applyProtection="1">
      <alignment horizontal="right" vertical="center"/>
      <protection locked="0"/>
    </xf>
    <xf numFmtId="0" fontId="53" fillId="6" borderId="54" xfId="0" applyFont="1" applyFill="1" applyBorder="1" applyAlignment="1" applyProtection="1">
      <alignment vertical="center"/>
    </xf>
    <xf numFmtId="0" fontId="48" fillId="6" borderId="5" xfId="0" applyFont="1" applyFill="1" applyBorder="1" applyAlignment="1" applyProtection="1"/>
    <xf numFmtId="0" fontId="47" fillId="6" borderId="1" xfId="1" applyFont="1" applyFill="1" applyBorder="1" applyAlignment="1" applyProtection="1">
      <alignment vertical="center" wrapText="1"/>
    </xf>
    <xf numFmtId="49" fontId="48" fillId="6" borderId="25" xfId="0" applyNumberFormat="1" applyFont="1" applyFill="1" applyBorder="1" applyAlignment="1" applyProtection="1">
      <alignment horizontal="center" vertical="center"/>
    </xf>
    <xf numFmtId="49" fontId="102" fillId="6" borderId="51" xfId="0" applyNumberFormat="1" applyFont="1" applyFill="1" applyBorder="1" applyAlignment="1" applyProtection="1"/>
    <xf numFmtId="0" fontId="99" fillId="6" borderId="19" xfId="0" applyFont="1" applyFill="1" applyBorder="1">
      <alignment vertical="center"/>
    </xf>
    <xf numFmtId="0" fontId="99" fillId="6" borderId="31" xfId="0" applyFont="1" applyFill="1" applyBorder="1">
      <alignment vertical="center"/>
    </xf>
    <xf numFmtId="0" fontId="58" fillId="6" borderId="23" xfId="1" applyFont="1" applyFill="1" applyBorder="1" applyAlignment="1" applyProtection="1">
      <alignment vertical="center"/>
    </xf>
    <xf numFmtId="0" fontId="99" fillId="6" borderId="5" xfId="0" applyFont="1" applyFill="1" applyBorder="1">
      <alignment vertical="center"/>
    </xf>
    <xf numFmtId="0" fontId="99" fillId="6" borderId="3" xfId="0" applyFont="1" applyFill="1" applyBorder="1">
      <alignment vertical="center"/>
    </xf>
    <xf numFmtId="0" fontId="205" fillId="6" borderId="1" xfId="0" applyFont="1" applyFill="1" applyBorder="1">
      <alignment vertical="center"/>
    </xf>
    <xf numFmtId="0" fontId="205" fillId="6" borderId="5" xfId="0" applyFont="1" applyFill="1" applyBorder="1" applyAlignment="1" applyProtection="1">
      <alignment horizontal="center" vertical="center"/>
    </xf>
    <xf numFmtId="0" fontId="99" fillId="6" borderId="1" xfId="0" applyFont="1" applyFill="1" applyBorder="1" applyAlignment="1">
      <alignment horizontal="center" vertical="center"/>
    </xf>
    <xf numFmtId="0" fontId="99" fillId="5" borderId="1" xfId="0" applyFont="1" applyFill="1" applyBorder="1" applyAlignment="1" applyProtection="1">
      <alignment horizontal="center" vertical="center"/>
      <protection locked="0"/>
    </xf>
    <xf numFmtId="0" fontId="99" fillId="6" borderId="66" xfId="0" applyFont="1" applyFill="1" applyBorder="1">
      <alignment vertical="center"/>
    </xf>
    <xf numFmtId="0" fontId="63" fillId="6" borderId="85" xfId="0" applyFont="1" applyFill="1" applyBorder="1" applyAlignment="1" applyProtection="1">
      <alignment horizontal="right" vertical="center"/>
    </xf>
    <xf numFmtId="0" fontId="63" fillId="5" borderId="78" xfId="0" applyFont="1" applyFill="1" applyBorder="1" applyAlignment="1" applyProtection="1">
      <alignment horizontal="center" vertical="center"/>
      <protection locked="0"/>
    </xf>
    <xf numFmtId="0" fontId="63" fillId="6" borderId="89" xfId="0" applyFont="1" applyFill="1" applyBorder="1" applyAlignment="1" applyProtection="1">
      <alignment horizontal="center" vertical="center"/>
    </xf>
    <xf numFmtId="0" fontId="55" fillId="5" borderId="4" xfId="1" applyFont="1" applyFill="1" applyBorder="1" applyAlignment="1" applyProtection="1">
      <alignment vertical="center"/>
      <protection locked="0"/>
    </xf>
    <xf numFmtId="0" fontId="58" fillId="6" borderId="7" xfId="1" applyFont="1" applyFill="1" applyBorder="1" applyAlignment="1" applyProtection="1">
      <alignment vertical="center"/>
      <protection locked="0"/>
    </xf>
    <xf numFmtId="0" fontId="58" fillId="5" borderId="2" xfId="1" applyFont="1" applyFill="1" applyBorder="1" applyAlignment="1" applyProtection="1">
      <alignment vertical="center"/>
      <protection locked="0"/>
    </xf>
    <xf numFmtId="188" fontId="58" fillId="6" borderId="0" xfId="0" applyNumberFormat="1" applyFont="1" applyFill="1" applyBorder="1" applyAlignment="1" applyProtection="1">
      <alignment horizontal="center" vertical="center"/>
      <protection locked="0"/>
    </xf>
    <xf numFmtId="0" fontId="58" fillId="6" borderId="18"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231" fillId="6" borderId="0" xfId="0" applyFont="1" applyFill="1" applyBorder="1" applyAlignment="1" applyProtection="1">
      <alignment vertical="center"/>
      <protection locked="0"/>
    </xf>
    <xf numFmtId="188" fontId="45" fillId="6" borderId="21" xfId="0" applyNumberFormat="1" applyFont="1" applyFill="1" applyBorder="1" applyAlignment="1" applyProtection="1">
      <alignment horizontal="center" vertical="center" wrapText="1"/>
    </xf>
    <xf numFmtId="188" fontId="45" fillId="6" borderId="48" xfId="0" applyNumberFormat="1" applyFont="1" applyFill="1" applyBorder="1" applyAlignment="1" applyProtection="1">
      <alignment horizontal="center" vertical="center" wrapText="1"/>
    </xf>
    <xf numFmtId="0" fontId="45" fillId="6" borderId="48" xfId="0" applyNumberFormat="1" applyFont="1" applyFill="1" applyBorder="1" applyAlignment="1" applyProtection="1">
      <alignment horizontal="center" vertical="center" wrapText="1"/>
    </xf>
    <xf numFmtId="49" fontId="45" fillId="2" borderId="70" xfId="0" applyNumberFormat="1" applyFont="1" applyFill="1" applyBorder="1" applyAlignment="1" applyProtection="1">
      <alignment horizontal="center" vertical="center" wrapText="1"/>
      <protection locked="0"/>
    </xf>
    <xf numFmtId="0" fontId="45" fillId="0" borderId="46" xfId="0" applyFont="1" applyFill="1" applyBorder="1" applyAlignment="1" applyProtection="1">
      <alignment horizontal="center" vertical="center" wrapText="1"/>
      <protection locked="0"/>
    </xf>
    <xf numFmtId="0" fontId="59" fillId="6" borderId="48" xfId="0" applyNumberFormat="1" applyFont="1" applyFill="1" applyBorder="1" applyAlignment="1" applyProtection="1">
      <alignment horizontal="center" vertical="center" wrapText="1"/>
    </xf>
    <xf numFmtId="0" fontId="45" fillId="0" borderId="33" xfId="0" applyFont="1" applyFill="1" applyBorder="1" applyAlignment="1" applyProtection="1">
      <alignment horizontal="center" vertical="center" wrapText="1"/>
      <protection locked="0"/>
    </xf>
    <xf numFmtId="49" fontId="52" fillId="6" borderId="40" xfId="0" applyNumberFormat="1" applyFont="1" applyFill="1" applyBorder="1" applyAlignment="1" applyProtection="1">
      <alignment horizontal="center" vertical="center" wrapText="1"/>
    </xf>
    <xf numFmtId="49" fontId="52" fillId="2" borderId="41" xfId="0" applyNumberFormat="1" applyFont="1" applyFill="1" applyBorder="1" applyAlignment="1" applyProtection="1">
      <alignment horizontal="center" vertical="center" wrapText="1"/>
      <protection locked="0"/>
    </xf>
    <xf numFmtId="49" fontId="52" fillId="2" borderId="7" xfId="0" applyNumberFormat="1" applyFont="1" applyFill="1" applyBorder="1" applyAlignment="1" applyProtection="1">
      <alignment horizontal="center" vertical="center" wrapText="1"/>
      <protection locked="0"/>
    </xf>
    <xf numFmtId="0" fontId="59" fillId="6" borderId="50"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49" fontId="52" fillId="2" borderId="14" xfId="0" applyNumberFormat="1" applyFont="1" applyFill="1" applyBorder="1" applyAlignment="1" applyProtection="1">
      <alignment horizontal="center" vertical="center" wrapText="1"/>
      <protection locked="0"/>
    </xf>
    <xf numFmtId="49" fontId="52" fillId="2" borderId="35" xfId="0" applyNumberFormat="1" applyFont="1" applyFill="1" applyBorder="1" applyAlignment="1" applyProtection="1">
      <alignment horizontal="center" vertical="center" wrapText="1"/>
      <protection locked="0"/>
    </xf>
    <xf numFmtId="0" fontId="52" fillId="2" borderId="7" xfId="0" applyNumberFormat="1" applyFont="1" applyFill="1" applyBorder="1" applyAlignment="1" applyProtection="1">
      <alignment horizontal="center" vertical="center" wrapText="1"/>
      <protection locked="0"/>
    </xf>
    <xf numFmtId="0" fontId="59" fillId="6" borderId="80" xfId="0" applyNumberFormat="1" applyFont="1" applyFill="1" applyBorder="1" applyAlignment="1" applyProtection="1">
      <alignment horizontal="center" vertical="center" wrapText="1"/>
    </xf>
    <xf numFmtId="49" fontId="52" fillId="2" borderId="23" xfId="0" applyNumberFormat="1" applyFont="1" applyFill="1" applyBorder="1" applyAlignment="1" applyProtection="1">
      <alignment horizontal="center" vertical="center" wrapText="1"/>
      <protection locked="0"/>
    </xf>
    <xf numFmtId="49" fontId="52" fillId="2" borderId="3"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Font="1" applyFill="1" applyBorder="1" applyAlignment="1" applyProtection="1">
      <alignment horizontal="center" vertical="center" wrapText="1"/>
      <protection locked="0"/>
    </xf>
    <xf numFmtId="0" fontId="52" fillId="2" borderId="30" xfId="0" applyFont="1" applyFill="1" applyBorder="1" applyAlignment="1" applyProtection="1">
      <alignment horizontal="center" vertical="center" wrapText="1"/>
      <protection locked="0"/>
    </xf>
    <xf numFmtId="0" fontId="52" fillId="2" borderId="23" xfId="0" applyFont="1" applyFill="1" applyBorder="1" applyAlignment="1" applyProtection="1">
      <alignment horizontal="center" vertical="center" wrapText="1"/>
      <protection locked="0"/>
    </xf>
    <xf numFmtId="188" fontId="52" fillId="6" borderId="48" xfId="0" applyNumberFormat="1" applyFont="1" applyFill="1" applyBorder="1" applyAlignment="1" applyProtection="1">
      <alignment horizontal="center" vertical="center"/>
    </xf>
    <xf numFmtId="188" fontId="52" fillId="6" borderId="49" xfId="0" applyNumberFormat="1" applyFont="1" applyFill="1" applyBorder="1" applyAlignment="1" applyProtection="1">
      <alignment horizontal="center" vertical="center" wrapText="1"/>
    </xf>
    <xf numFmtId="0" fontId="52" fillId="0" borderId="18" xfId="0" applyFont="1" applyFill="1" applyBorder="1" applyAlignment="1" applyProtection="1">
      <alignment horizontal="center" vertical="center"/>
      <protection locked="0"/>
    </xf>
    <xf numFmtId="0" fontId="69" fillId="0" borderId="18" xfId="0" applyFont="1" applyFill="1" applyBorder="1" applyAlignment="1" applyProtection="1">
      <alignment horizontal="center" vertical="center"/>
      <protection locked="0"/>
    </xf>
    <xf numFmtId="0" fontId="52" fillId="0" borderId="18" xfId="0" applyFont="1" applyBorder="1" applyAlignment="1" applyProtection="1">
      <protection locked="0"/>
    </xf>
    <xf numFmtId="0" fontId="47" fillId="6" borderId="0" xfId="0" applyNumberFormat="1" applyFont="1" applyFill="1" applyBorder="1" applyAlignment="1" applyProtection="1">
      <alignment vertical="center" wrapText="1"/>
    </xf>
    <xf numFmtId="9" fontId="45" fillId="0" borderId="18" xfId="0" applyNumberFormat="1" applyFont="1" applyFill="1" applyBorder="1" applyAlignment="1" applyProtection="1">
      <alignment horizontal="center" vertical="center" wrapText="1"/>
      <protection locked="0"/>
    </xf>
    <xf numFmtId="0" fontId="99" fillId="0" borderId="18" xfId="0" applyFont="1" applyFill="1" applyBorder="1" applyAlignment="1" applyProtection="1">
      <alignment vertical="center"/>
      <protection locked="0"/>
    </xf>
    <xf numFmtId="0" fontId="45" fillId="0" borderId="18" xfId="0" applyFont="1" applyFill="1" applyBorder="1" applyAlignment="1" applyProtection="1">
      <alignment horizontal="center" vertical="center" wrapText="1"/>
      <protection locked="0"/>
    </xf>
    <xf numFmtId="0" fontId="50" fillId="0" borderId="18" xfId="0" applyFont="1" applyFill="1" applyBorder="1" applyAlignment="1" applyProtection="1">
      <alignment horizontal="center" vertical="center" wrapText="1"/>
      <protection locked="0"/>
    </xf>
    <xf numFmtId="0" fontId="50" fillId="0" borderId="18" xfId="0" applyFont="1" applyFill="1" applyBorder="1" applyAlignment="1" applyProtection="1">
      <alignment horizontal="center" vertical="center"/>
      <protection locked="0"/>
    </xf>
    <xf numFmtId="0" fontId="50" fillId="0" borderId="18" xfId="0" applyFont="1" applyFill="1" applyBorder="1" applyAlignment="1" applyProtection="1">
      <alignment vertical="center" wrapText="1"/>
      <protection locked="0"/>
    </xf>
    <xf numFmtId="0" fontId="45" fillId="0" borderId="18" xfId="0" applyFont="1" applyFill="1" applyBorder="1" applyAlignment="1" applyProtection="1">
      <alignment vertical="center" wrapText="1"/>
      <protection locked="0"/>
    </xf>
    <xf numFmtId="0" fontId="45" fillId="0" borderId="83" xfId="0" applyNumberFormat="1" applyFont="1" applyFill="1" applyBorder="1" applyAlignment="1" applyProtection="1">
      <alignment horizontal="center" vertical="center"/>
      <protection locked="0"/>
    </xf>
    <xf numFmtId="0" fontId="51" fillId="6" borderId="12" xfId="0" applyNumberFormat="1" applyFont="1" applyFill="1" applyBorder="1" applyAlignment="1" applyProtection="1">
      <alignment vertical="center" wrapText="1"/>
    </xf>
    <xf numFmtId="0" fontId="101" fillId="0" borderId="0" xfId="0" applyFont="1" applyFill="1" applyAlignment="1" applyProtection="1">
      <alignment horizontal="left" vertical="center"/>
      <protection locked="0"/>
    </xf>
    <xf numFmtId="0" fontId="99" fillId="6" borderId="16" xfId="0" applyFont="1" applyFill="1" applyBorder="1" applyAlignment="1" applyProtection="1">
      <alignment horizontal="center" vertical="center"/>
    </xf>
    <xf numFmtId="0" fontId="59" fillId="6" borderId="19" xfId="0" applyFont="1" applyFill="1" applyBorder="1" applyAlignment="1" applyProtection="1">
      <alignment horizontal="center" vertical="center"/>
    </xf>
    <xf numFmtId="0" fontId="52" fillId="6" borderId="19" xfId="0" applyFont="1" applyFill="1" applyBorder="1" applyAlignment="1" applyProtection="1">
      <alignment horizontal="center" vertical="center"/>
    </xf>
    <xf numFmtId="0" fontId="52" fillId="6" borderId="31" xfId="0" applyFont="1" applyFill="1" applyBorder="1" applyAlignment="1" applyProtection="1">
      <alignment horizontal="center" vertical="center"/>
    </xf>
    <xf numFmtId="0" fontId="99" fillId="6" borderId="19" xfId="0" applyFont="1" applyFill="1" applyBorder="1" applyAlignment="1" applyProtection="1">
      <alignment horizontal="center" vertical="center"/>
    </xf>
    <xf numFmtId="0" fontId="59" fillId="6" borderId="31" xfId="0" applyFont="1" applyFill="1" applyBorder="1" applyAlignment="1" applyProtection="1">
      <alignment horizontal="center" vertical="center"/>
    </xf>
    <xf numFmtId="0" fontId="59" fillId="6" borderId="69" xfId="0" applyFont="1" applyFill="1" applyBorder="1" applyProtection="1">
      <alignment vertical="center"/>
    </xf>
    <xf numFmtId="0" fontId="99" fillId="6" borderId="5" xfId="0" applyFont="1" applyFill="1" applyBorder="1" applyAlignment="1" applyProtection="1">
      <alignment horizontal="center" vertical="center"/>
    </xf>
    <xf numFmtId="0" fontId="99" fillId="6" borderId="92" xfId="0" applyFont="1" applyFill="1" applyBorder="1" applyAlignment="1" applyProtection="1">
      <alignment horizontal="center" vertical="center"/>
    </xf>
    <xf numFmtId="0" fontId="59" fillId="6" borderId="60" xfId="0" applyFont="1" applyFill="1" applyBorder="1" applyAlignment="1" applyProtection="1">
      <alignment horizontal="center" vertical="center"/>
    </xf>
    <xf numFmtId="0" fontId="99" fillId="0" borderId="2" xfId="0" applyFont="1" applyBorder="1" applyAlignment="1" applyProtection="1">
      <alignment horizontal="center" vertical="center"/>
      <protection locked="0"/>
    </xf>
    <xf numFmtId="0" fontId="99" fillId="6" borderId="7" xfId="0" applyFont="1" applyFill="1" applyBorder="1" applyAlignment="1" applyProtection="1">
      <alignment horizontal="center" vertical="center"/>
    </xf>
    <xf numFmtId="0" fontId="99" fillId="6" borderId="3" xfId="0" applyFont="1" applyFill="1" applyBorder="1" applyAlignment="1" applyProtection="1">
      <alignment horizontal="center" vertical="center"/>
    </xf>
    <xf numFmtId="0" fontId="99" fillId="0" borderId="1" xfId="0" applyFont="1" applyBorder="1" applyAlignment="1" applyProtection="1">
      <alignment horizontal="center" vertical="center"/>
      <protection locked="0"/>
    </xf>
    <xf numFmtId="0" fontId="99" fillId="6" borderId="25" xfId="0" applyFont="1" applyFill="1" applyBorder="1" applyAlignment="1" applyProtection="1">
      <alignment horizontal="center" vertical="center"/>
    </xf>
    <xf numFmtId="0" fontId="59" fillId="6" borderId="94" xfId="0" applyFont="1" applyFill="1" applyBorder="1" applyAlignment="1" applyProtection="1">
      <alignment horizontal="left" vertical="center"/>
    </xf>
    <xf numFmtId="0" fontId="52" fillId="6" borderId="47" xfId="0" applyFont="1" applyFill="1" applyBorder="1" applyAlignment="1" applyProtection="1">
      <alignment horizontal="center" vertical="center"/>
    </xf>
    <xf numFmtId="0" fontId="52" fillId="6" borderId="43" xfId="0" applyFont="1" applyFill="1" applyBorder="1" applyAlignment="1" applyProtection="1">
      <alignment horizontal="center" vertical="center"/>
    </xf>
    <xf numFmtId="0" fontId="99" fillId="6" borderId="66" xfId="0" applyFont="1" applyFill="1" applyBorder="1" applyAlignment="1" applyProtection="1">
      <alignment horizontal="center" vertical="center"/>
    </xf>
    <xf numFmtId="0" fontId="63" fillId="6" borderId="89"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3" fillId="6" borderId="18" xfId="0" applyFont="1" applyFill="1" applyBorder="1" applyAlignment="1" applyProtection="1">
      <alignment horizontal="center" vertical="center"/>
      <protection locked="0"/>
    </xf>
    <xf numFmtId="0" fontId="64" fillId="6" borderId="0" xfId="0" applyFont="1" applyFill="1" applyBorder="1" applyAlignment="1" applyProtection="1">
      <alignment horizontal="center" vertical="center"/>
      <protection locked="0"/>
    </xf>
    <xf numFmtId="0" fontId="64" fillId="6" borderId="0" xfId="0" applyFont="1" applyFill="1" applyAlignment="1" applyProtection="1">
      <alignment horizontal="center" vertical="center"/>
      <protection locked="0"/>
    </xf>
    <xf numFmtId="49" fontId="52" fillId="6" borderId="11" xfId="0" applyNumberFormat="1" applyFont="1" applyFill="1" applyBorder="1" applyAlignment="1" applyProtection="1">
      <alignment horizontal="center" vertical="center" wrapText="1"/>
    </xf>
    <xf numFmtId="0" fontId="45" fillId="2" borderId="41" xfId="0" applyNumberFormat="1" applyFont="1" applyFill="1" applyBorder="1" applyAlignment="1" applyProtection="1">
      <alignment horizontal="center" vertical="center" wrapText="1"/>
      <protection locked="0"/>
    </xf>
    <xf numFmtId="0" fontId="63" fillId="6" borderId="88" xfId="0" applyFont="1" applyFill="1" applyBorder="1" applyAlignment="1" applyProtection="1">
      <alignment horizontal="right" vertical="center"/>
    </xf>
    <xf numFmtId="0" fontId="52" fillId="6" borderId="17" xfId="0" applyFont="1" applyFill="1" applyBorder="1" applyAlignment="1" applyProtection="1">
      <alignment horizontal="center" vertical="center"/>
    </xf>
    <xf numFmtId="0" fontId="45" fillId="6" borderId="24" xfId="0" applyNumberFormat="1" applyFont="1" applyFill="1" applyBorder="1" applyAlignment="1" applyProtection="1">
      <alignment horizontal="center" vertical="center"/>
    </xf>
    <xf numFmtId="0" fontId="45" fillId="0" borderId="7" xfId="0" applyNumberFormat="1" applyFont="1" applyFill="1" applyBorder="1" applyAlignment="1" applyProtection="1">
      <alignment horizontal="center" vertical="center" wrapText="1"/>
      <protection locked="0"/>
    </xf>
    <xf numFmtId="49"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wrapText="1"/>
    </xf>
    <xf numFmtId="0" fontId="52" fillId="2" borderId="35"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45" fillId="0" borderId="54" xfId="0" applyNumberFormat="1" applyFont="1" applyFill="1" applyBorder="1" applyAlignment="1" applyProtection="1">
      <alignment horizontal="center" vertical="center" wrapText="1"/>
      <protection locked="0"/>
    </xf>
    <xf numFmtId="0" fontId="52" fillId="6" borderId="40" xfId="0" applyNumberFormat="1" applyFont="1" applyFill="1" applyBorder="1" applyAlignment="1" applyProtection="1">
      <alignment horizontal="center" vertical="center" wrapText="1"/>
    </xf>
    <xf numFmtId="0" fontId="52" fillId="6" borderId="41" xfId="0" applyNumberFormat="1" applyFont="1" applyFill="1" applyBorder="1" applyAlignment="1" applyProtection="1">
      <alignment horizontal="center" vertical="center" wrapText="1"/>
    </xf>
    <xf numFmtId="49" fontId="51" fillId="5" borderId="20" xfId="0" applyNumberFormat="1" applyFont="1" applyFill="1" applyBorder="1" applyAlignment="1" applyProtection="1">
      <alignment vertical="center"/>
      <protection locked="0"/>
    </xf>
    <xf numFmtId="183" fontId="45" fillId="0" borderId="26" xfId="0" applyNumberFormat="1" applyFont="1" applyFill="1" applyBorder="1" applyAlignment="1" applyProtection="1">
      <alignment horizontal="center" vertical="center" wrapText="1"/>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45" fillId="2" borderId="51"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9" fontId="45" fillId="2" borderId="37"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49" fontId="51" fillId="2" borderId="10" xfId="0" applyNumberFormat="1" applyFont="1" applyFill="1" applyBorder="1" applyAlignment="1" applyProtection="1">
      <alignment vertical="center"/>
      <protection locked="0"/>
    </xf>
    <xf numFmtId="0" fontId="52" fillId="5" borderId="9" xfId="0" applyFont="1" applyFill="1" applyBorder="1" applyAlignment="1" applyProtection="1">
      <alignment horizontal="center" vertical="center"/>
      <protection locked="0"/>
    </xf>
    <xf numFmtId="0" fontId="52" fillId="6" borderId="19" xfId="0" applyFont="1" applyFill="1" applyBorder="1" applyAlignment="1" applyProtection="1">
      <alignment horizontal="center" vertical="center" wrapText="1"/>
      <protection locked="0"/>
    </xf>
    <xf numFmtId="0" fontId="99" fillId="6" borderId="95" xfId="0" applyFont="1" applyFill="1" applyBorder="1" applyAlignment="1" applyProtection="1">
      <alignment horizontal="center" vertical="center"/>
    </xf>
    <xf numFmtId="0" fontId="101" fillId="6" borderId="0" xfId="0" applyFont="1" applyFill="1" applyAlignment="1" applyProtection="1">
      <alignment horizontal="left" vertical="center"/>
      <protection locked="0"/>
    </xf>
    <xf numFmtId="0" fontId="100" fillId="6" borderId="23" xfId="0" applyFont="1" applyFill="1" applyBorder="1" applyAlignment="1" applyProtection="1">
      <alignment horizontal="center" vertical="center"/>
    </xf>
    <xf numFmtId="0" fontId="100" fillId="6" borderId="25" xfId="0"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horizontal="center" vertical="center" wrapText="1"/>
    </xf>
    <xf numFmtId="0" fontId="52" fillId="0" borderId="24" xfId="0" applyFont="1" applyFill="1" applyBorder="1" applyAlignment="1" applyProtection="1">
      <alignment horizontal="center" vertical="center"/>
      <protection locked="0"/>
    </xf>
    <xf numFmtId="0" fontId="99" fillId="0" borderId="49" xfId="0" applyFont="1" applyFill="1" applyBorder="1" applyAlignment="1" applyProtection="1">
      <alignment horizontal="center" vertical="center"/>
      <protection locked="0"/>
    </xf>
    <xf numFmtId="0" fontId="47" fillId="6" borderId="37" xfId="0" applyNumberFormat="1" applyFont="1" applyFill="1" applyBorder="1" applyAlignment="1" applyProtection="1">
      <alignment horizontal="center" vertical="center" wrapText="1"/>
    </xf>
    <xf numFmtId="0" fontId="54" fillId="6" borderId="0" xfId="0" applyFont="1" applyFill="1" applyAlignment="1" applyProtection="1">
      <alignment vertical="center" wrapText="1"/>
    </xf>
    <xf numFmtId="0" fontId="99" fillId="6" borderId="6" xfId="0" applyNumberFormat="1" applyFont="1" applyFill="1" applyBorder="1" applyAlignment="1" applyProtection="1">
      <alignment horizontal="center" vertical="center"/>
    </xf>
    <xf numFmtId="0" fontId="54" fillId="0" borderId="0" xfId="0" applyFont="1" applyAlignment="1" applyProtection="1">
      <alignment vertical="center" wrapText="1"/>
      <protection locked="0"/>
    </xf>
    <xf numFmtId="0" fontId="54" fillId="0" borderId="0" xfId="0" applyFont="1" applyAlignment="1" applyProtection="1">
      <alignment vertical="center" wrapText="1"/>
    </xf>
    <xf numFmtId="0" fontId="58" fillId="6" borderId="5" xfId="1" applyFont="1" applyFill="1" applyBorder="1" applyAlignment="1" applyProtection="1">
      <alignment vertical="center"/>
    </xf>
    <xf numFmtId="0" fontId="54" fillId="6" borderId="1"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center" vertical="center" wrapText="1"/>
    </xf>
    <xf numFmtId="0" fontId="54" fillId="6" borderId="0" xfId="0" applyNumberFormat="1" applyFont="1" applyFill="1" applyAlignment="1" applyProtection="1">
      <alignment vertical="center" wrapText="1"/>
    </xf>
    <xf numFmtId="0" fontId="99" fillId="6" borderId="23" xfId="0" applyNumberFormat="1" applyFont="1" applyFill="1" applyBorder="1" applyAlignment="1" applyProtection="1">
      <alignment horizontal="center" vertical="center"/>
    </xf>
    <xf numFmtId="0" fontId="54" fillId="5" borderId="1" xfId="0" applyFont="1" applyFill="1" applyBorder="1" applyAlignment="1" applyProtection="1">
      <alignment horizontal="left" vertical="center"/>
      <protection locked="0"/>
    </xf>
    <xf numFmtId="49" fontId="51" fillId="6" borderId="13" xfId="0" applyNumberFormat="1"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0" fontId="51" fillId="6" borderId="36" xfId="0" applyFont="1" applyFill="1" applyBorder="1" applyAlignment="1" applyProtection="1">
      <alignment vertical="center" wrapText="1"/>
    </xf>
    <xf numFmtId="0" fontId="52" fillId="6" borderId="36" xfId="0" applyFont="1" applyFill="1" applyBorder="1" applyAlignment="1" applyProtection="1">
      <alignment vertical="center" wrapText="1"/>
    </xf>
    <xf numFmtId="0" fontId="52" fillId="6" borderId="22" xfId="0" applyFont="1" applyFill="1" applyBorder="1" applyAlignment="1" applyProtection="1">
      <alignment vertical="center" wrapText="1"/>
    </xf>
    <xf numFmtId="0" fontId="52" fillId="7" borderId="0" xfId="0" applyFont="1" applyFill="1" applyAlignment="1" applyProtection="1">
      <alignment vertical="center"/>
      <protection locked="0"/>
    </xf>
    <xf numFmtId="0" fontId="52" fillId="6" borderId="0" xfId="8" applyFont="1" applyFill="1" applyAlignment="1" applyProtection="1">
      <alignment horizontal="center" vertical="center" wrapText="1"/>
      <protection locked="0"/>
    </xf>
    <xf numFmtId="0" fontId="52" fillId="7" borderId="0" xfId="8" applyFont="1" applyFill="1" applyAlignment="1" applyProtection="1">
      <alignment horizontal="center" vertical="center" wrapText="1"/>
    </xf>
    <xf numFmtId="0" fontId="52" fillId="0" borderId="0" xfId="8" applyFont="1" applyAlignment="1" applyProtection="1">
      <alignment horizontal="center" vertical="center" wrapText="1"/>
    </xf>
    <xf numFmtId="0" fontId="52" fillId="0" borderId="0" xfId="0" applyFont="1" applyAlignment="1" applyProtection="1">
      <alignment vertical="center" wrapText="1"/>
    </xf>
    <xf numFmtId="49" fontId="55" fillId="6" borderId="26" xfId="0" applyNumberFormat="1" applyFont="1" applyFill="1" applyBorder="1" applyAlignment="1" applyProtection="1">
      <alignment horizontal="center" vertical="center" wrapText="1"/>
    </xf>
    <xf numFmtId="0" fontId="55" fillId="6" borderId="64" xfId="0" applyFont="1" applyFill="1" applyBorder="1" applyAlignment="1" applyProtection="1">
      <alignment horizontal="left" vertical="center" wrapText="1"/>
    </xf>
    <xf numFmtId="0" fontId="114"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5" fillId="6" borderId="9" xfId="0" applyFont="1" applyFill="1" applyBorder="1" applyAlignment="1" applyProtection="1">
      <alignment horizontal="left" vertical="center" wrapText="1"/>
    </xf>
    <xf numFmtId="0" fontId="54" fillId="6" borderId="9" xfId="0" applyFont="1" applyFill="1" applyBorder="1" applyAlignment="1" applyProtection="1">
      <alignment horizontal="center" vertical="center" wrapText="1"/>
    </xf>
    <xf numFmtId="0" fontId="54" fillId="6" borderId="19" xfId="0"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5" borderId="1" xfId="0" applyFont="1" applyFill="1" applyBorder="1" applyAlignment="1" applyProtection="1">
      <alignment horizontal="center" vertical="center" wrapText="1"/>
      <protection locked="0"/>
    </xf>
    <xf numFmtId="0" fontId="54" fillId="6" borderId="5" xfId="0" applyFont="1" applyFill="1" applyBorder="1" applyAlignment="1" applyProtection="1">
      <alignment vertical="center"/>
    </xf>
    <xf numFmtId="0" fontId="54" fillId="6" borderId="54" xfId="0" applyFont="1" applyFill="1" applyBorder="1" applyAlignment="1" applyProtection="1">
      <alignment vertical="center" wrapText="1"/>
    </xf>
    <xf numFmtId="0" fontId="54" fillId="6" borderId="48" xfId="0" applyFont="1" applyFill="1" applyBorder="1" applyAlignment="1" applyProtection="1">
      <alignment vertical="center" wrapText="1"/>
    </xf>
    <xf numFmtId="0" fontId="54" fillId="6" borderId="13" xfId="0" applyFont="1" applyFill="1" applyBorder="1" applyAlignment="1" applyProtection="1">
      <alignment horizontal="left" vertical="center" wrapText="1"/>
    </xf>
    <xf numFmtId="0" fontId="54" fillId="6" borderId="46" xfId="0" applyFont="1" applyFill="1" applyBorder="1" applyAlignment="1" applyProtection="1">
      <alignment vertical="center"/>
    </xf>
    <xf numFmtId="0" fontId="54" fillId="6" borderId="36" xfId="0" applyFont="1" applyFill="1" applyBorder="1" applyAlignment="1" applyProtection="1">
      <alignment vertical="center" wrapText="1"/>
    </xf>
    <xf numFmtId="0" fontId="54" fillId="6" borderId="59" xfId="0" applyFont="1" applyFill="1" applyBorder="1" applyAlignment="1" applyProtection="1">
      <alignment vertical="center" wrapText="1"/>
    </xf>
    <xf numFmtId="0" fontId="55" fillId="6" borderId="17" xfId="0" applyFont="1" applyFill="1" applyBorder="1" applyAlignment="1" applyProtection="1">
      <alignment horizontal="left" vertical="center" wrapText="1"/>
    </xf>
    <xf numFmtId="0" fontId="54" fillId="6" borderId="28" xfId="0" applyFont="1" applyFill="1" applyBorder="1" applyAlignment="1" applyProtection="1">
      <alignment vertical="center"/>
    </xf>
    <xf numFmtId="0" fontId="54" fillId="6" borderId="20" xfId="0" applyFont="1" applyFill="1" applyBorder="1" applyAlignment="1" applyProtection="1">
      <alignment horizontal="center" vertical="center" wrapText="1"/>
    </xf>
    <xf numFmtId="0" fontId="54" fillId="6" borderId="20" xfId="0" applyFont="1" applyFill="1" applyBorder="1" applyAlignment="1" applyProtection="1">
      <alignment vertical="center" wrapText="1"/>
    </xf>
    <xf numFmtId="0" fontId="54" fillId="6" borderId="21" xfId="0" applyFont="1" applyFill="1" applyBorder="1" applyAlignment="1" applyProtection="1">
      <alignment vertical="center" wrapText="1"/>
    </xf>
    <xf numFmtId="0" fontId="99" fillId="6" borderId="25" xfId="0" applyNumberFormat="1" applyFont="1" applyFill="1" applyBorder="1" applyAlignment="1" applyProtection="1">
      <alignment horizontal="center" vertical="center"/>
    </xf>
    <xf numFmtId="0" fontId="100" fillId="6" borderId="13" xfId="0" applyFont="1" applyFill="1" applyBorder="1" applyAlignment="1" applyProtection="1">
      <alignment horizontal="left" vertical="center" wrapText="1"/>
    </xf>
    <xf numFmtId="0" fontId="100" fillId="6" borderId="3" xfId="0" applyFont="1" applyFill="1" applyBorder="1" applyAlignment="1" applyProtection="1">
      <alignment horizontal="center" vertical="center" wrapText="1"/>
    </xf>
    <xf numFmtId="0" fontId="100" fillId="6" borderId="2" xfId="0" applyFont="1" applyFill="1" applyBorder="1" applyAlignment="1" applyProtection="1">
      <alignment horizontal="left" vertical="center" wrapText="1"/>
    </xf>
    <xf numFmtId="0" fontId="100" fillId="5" borderId="3" xfId="0" applyFont="1" applyFill="1" applyBorder="1" applyAlignment="1" applyProtection="1">
      <alignment horizontal="center" vertical="center" wrapText="1"/>
      <protection locked="0"/>
    </xf>
    <xf numFmtId="0" fontId="100" fillId="5" borderId="1" xfId="0" applyFont="1" applyFill="1" applyBorder="1" applyAlignment="1" applyProtection="1">
      <alignment horizontal="center" vertical="center" wrapText="1"/>
      <protection locked="0"/>
    </xf>
    <xf numFmtId="0" fontId="100" fillId="5" borderId="2" xfId="0" applyFont="1" applyFill="1" applyBorder="1" applyAlignment="1" applyProtection="1">
      <alignment horizontal="center" vertical="center" wrapText="1"/>
      <protection locked="0"/>
    </xf>
    <xf numFmtId="0" fontId="54" fillId="6" borderId="0" xfId="0" applyFont="1" applyFill="1" applyBorder="1" applyAlignment="1" applyProtection="1">
      <alignment vertical="center" wrapText="1"/>
    </xf>
    <xf numFmtId="0" fontId="54" fillId="5" borderId="9" xfId="0" applyFont="1" applyFill="1" applyBorder="1" applyAlignment="1" applyProtection="1">
      <alignment horizontal="center" vertical="center" wrapText="1"/>
      <protection locked="0"/>
    </xf>
    <xf numFmtId="0" fontId="54" fillId="5" borderId="10" xfId="0" applyFont="1" applyFill="1" applyBorder="1" applyAlignment="1" applyProtection="1">
      <alignment horizontal="center" vertical="center" wrapText="1"/>
      <protection locked="0"/>
    </xf>
    <xf numFmtId="0" fontId="54" fillId="7" borderId="0" xfId="0" applyFont="1" applyFill="1" applyAlignment="1" applyProtection="1">
      <alignment vertical="center" wrapText="1"/>
    </xf>
    <xf numFmtId="49" fontId="51" fillId="6" borderId="26" xfId="0" applyNumberFormat="1" applyFont="1" applyFill="1" applyBorder="1" applyAlignment="1" applyProtection="1">
      <alignment horizontal="left" vertical="center" wrapText="1"/>
    </xf>
    <xf numFmtId="0" fontId="51" fillId="6" borderId="84" xfId="0" applyFont="1" applyFill="1" applyBorder="1" applyAlignment="1" applyProtection="1">
      <alignment horizontal="left" vertical="center" wrapText="1"/>
    </xf>
    <xf numFmtId="0" fontId="54" fillId="6" borderId="64" xfId="0" applyFont="1" applyFill="1" applyBorder="1" applyAlignment="1" applyProtection="1">
      <alignment vertical="center"/>
    </xf>
    <xf numFmtId="0" fontId="54" fillId="0" borderId="0" xfId="0" applyFont="1" applyAlignment="1" applyProtection="1">
      <alignment horizontal="center" vertical="center" wrapText="1"/>
    </xf>
    <xf numFmtId="0" fontId="52" fillId="6" borderId="84" xfId="0" applyFont="1" applyFill="1" applyBorder="1" applyAlignment="1" applyProtection="1">
      <alignment horizontal="center" vertical="center" wrapText="1"/>
    </xf>
    <xf numFmtId="0" fontId="52" fillId="6" borderId="6" xfId="0" applyFont="1" applyFill="1" applyBorder="1" applyAlignment="1" applyProtection="1">
      <alignment vertical="center" wrapText="1"/>
    </xf>
    <xf numFmtId="0" fontId="54" fillId="6" borderId="64"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49" fontId="51" fillId="6" borderId="40" xfId="0" applyNumberFormat="1" applyFont="1" applyFill="1" applyBorder="1" applyAlignment="1" applyProtection="1">
      <alignment horizontal="left" vertical="center" wrapText="1"/>
    </xf>
    <xf numFmtId="0" fontId="51" fillId="6" borderId="17" xfId="0" applyFont="1" applyFill="1" applyBorder="1" applyAlignment="1" applyProtection="1">
      <alignment horizontal="left" vertical="center" wrapText="1"/>
    </xf>
    <xf numFmtId="0" fontId="54" fillId="6" borderId="17" xfId="0" applyFont="1" applyFill="1" applyBorder="1" applyAlignment="1" applyProtection="1">
      <alignment horizontal="center" vertical="center" wrapText="1"/>
    </xf>
    <xf numFmtId="0" fontId="52" fillId="6" borderId="25" xfId="0" applyFont="1" applyFill="1" applyBorder="1" applyAlignment="1" applyProtection="1">
      <alignment vertical="center" wrapText="1"/>
    </xf>
    <xf numFmtId="0" fontId="52" fillId="6" borderId="19" xfId="8" applyFont="1" applyFill="1" applyBorder="1" applyAlignment="1" applyProtection="1">
      <alignment horizontal="center" vertical="center" wrapText="1"/>
      <protection locked="0"/>
    </xf>
    <xf numFmtId="0" fontId="52" fillId="6" borderId="9" xfId="8" applyFont="1" applyFill="1" applyBorder="1" applyAlignment="1" applyProtection="1">
      <alignment vertical="center" wrapText="1"/>
      <protection locked="0"/>
    </xf>
    <xf numFmtId="0" fontId="52" fillId="6" borderId="31" xfId="8" applyFont="1" applyFill="1" applyBorder="1" applyAlignment="1" applyProtection="1">
      <alignment vertical="center"/>
      <protection locked="0"/>
    </xf>
    <xf numFmtId="49" fontId="51" fillId="6" borderId="6" xfId="0"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wrapText="1"/>
      <protection locked="0"/>
    </xf>
    <xf numFmtId="0" fontId="52" fillId="6" borderId="19" xfId="0" applyFont="1" applyFill="1" applyBorder="1" applyAlignment="1" applyProtection="1">
      <alignment vertical="center" wrapText="1"/>
    </xf>
    <xf numFmtId="0" fontId="52" fillId="6" borderId="10" xfId="0" applyFont="1" applyFill="1" applyBorder="1" applyAlignment="1" applyProtection="1">
      <alignment vertical="center" wrapText="1"/>
    </xf>
    <xf numFmtId="0" fontId="52" fillId="6" borderId="23" xfId="8" applyFont="1" applyFill="1" applyBorder="1" applyAlignment="1" applyProtection="1">
      <alignment horizontal="center" vertical="center" wrapText="1"/>
    </xf>
    <xf numFmtId="0" fontId="52" fillId="6" borderId="1" xfId="0"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186" fontId="54" fillId="6" borderId="15" xfId="0" applyNumberFormat="1" applyFont="1" applyFill="1" applyBorder="1" applyAlignment="1" applyProtection="1">
      <alignment horizontal="center" vertical="center" wrapText="1"/>
    </xf>
    <xf numFmtId="186" fontId="54" fillId="6" borderId="58" xfId="0" applyNumberFormat="1" applyFont="1" applyFill="1" applyBorder="1" applyAlignment="1" applyProtection="1">
      <alignment horizontal="center" vertical="center" wrapText="1"/>
    </xf>
    <xf numFmtId="0" fontId="54" fillId="6" borderId="22" xfId="0" applyFont="1" applyFill="1" applyBorder="1" applyAlignment="1" applyProtection="1">
      <alignment vertical="center" wrapText="1"/>
    </xf>
    <xf numFmtId="0" fontId="52" fillId="6" borderId="13" xfId="0" applyFont="1" applyFill="1" applyBorder="1" applyAlignment="1" applyProtection="1">
      <alignment vertical="center" wrapText="1"/>
    </xf>
    <xf numFmtId="0" fontId="52" fillId="6" borderId="61" xfId="0" applyFont="1" applyFill="1" applyBorder="1" applyAlignment="1" applyProtection="1">
      <alignment vertical="center" wrapText="1"/>
    </xf>
    <xf numFmtId="0" fontId="52" fillId="6" borderId="84" xfId="0" applyFont="1" applyFill="1" applyBorder="1" applyAlignment="1" applyProtection="1">
      <alignment vertical="center" wrapText="1"/>
    </xf>
    <xf numFmtId="0" fontId="52" fillId="6" borderId="67" xfId="0" applyFont="1" applyFill="1" applyBorder="1" applyAlignment="1" applyProtection="1">
      <alignment vertical="center" wrapText="1"/>
    </xf>
    <xf numFmtId="0" fontId="52" fillId="6" borderId="25" xfId="8" applyFont="1" applyFill="1" applyBorder="1" applyAlignment="1" applyProtection="1">
      <alignment horizontal="center" vertical="center" wrapText="1"/>
    </xf>
    <xf numFmtId="0" fontId="51" fillId="6" borderId="28" xfId="0" applyFont="1" applyFill="1" applyBorder="1" applyAlignment="1" applyProtection="1">
      <alignment horizontal="left" vertical="center" wrapText="1"/>
    </xf>
    <xf numFmtId="0" fontId="55" fillId="6" borderId="19" xfId="0" applyFont="1" applyFill="1" applyBorder="1" applyAlignment="1" applyProtection="1">
      <alignment vertical="center" wrapText="1"/>
    </xf>
    <xf numFmtId="49" fontId="51" fillId="6" borderId="14" xfId="0" applyNumberFormat="1" applyFont="1" applyFill="1" applyBorder="1" applyAlignment="1" applyProtection="1">
      <alignment horizontal="center" vertical="center" wrapText="1"/>
    </xf>
    <xf numFmtId="0" fontId="54" fillId="6" borderId="5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4" fillId="6" borderId="56"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4" fillId="6" borderId="75"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4" fillId="6" borderId="43" xfId="0" applyFont="1" applyFill="1" applyBorder="1" applyAlignment="1" applyProtection="1">
      <alignment vertical="center" wrapText="1"/>
    </xf>
    <xf numFmtId="49" fontId="51" fillId="6" borderId="40" xfId="0" applyNumberFormat="1" applyFont="1" applyFill="1" applyBorder="1" applyAlignment="1" applyProtection="1">
      <alignment horizontal="center" vertical="center" wrapText="1"/>
    </xf>
    <xf numFmtId="0" fontId="55" fillId="6" borderId="30" xfId="0" applyFont="1" applyFill="1" applyBorder="1" applyAlignment="1" applyProtection="1">
      <alignment vertical="center" wrapText="1"/>
    </xf>
    <xf numFmtId="0" fontId="51" fillId="6" borderId="9"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5" fillId="6" borderId="28" xfId="0" applyFont="1" applyFill="1" applyBorder="1" applyAlignment="1" applyProtection="1">
      <alignment vertical="center" wrapText="1"/>
    </xf>
    <xf numFmtId="0" fontId="54" fillId="6" borderId="14" xfId="0" applyFont="1" applyFill="1" applyBorder="1" applyAlignment="1" applyProtection="1">
      <alignment horizontal="center" vertical="center" wrapText="1"/>
    </xf>
    <xf numFmtId="0" fontId="54" fillId="6" borderId="3" xfId="0" applyFont="1" applyFill="1" applyBorder="1" applyAlignment="1" applyProtection="1">
      <alignment horizontal="left" vertical="center" wrapText="1"/>
    </xf>
    <xf numFmtId="0" fontId="54" fillId="0" borderId="1" xfId="0" applyFont="1" applyBorder="1" applyAlignment="1" applyProtection="1">
      <alignment vertical="center" wrapText="1"/>
      <protection locked="0"/>
    </xf>
    <xf numFmtId="0" fontId="100" fillId="6" borderId="54" xfId="0" applyFont="1" applyFill="1" applyBorder="1" applyAlignment="1" applyProtection="1">
      <alignment vertical="center"/>
    </xf>
    <xf numFmtId="0" fontId="100" fillId="6" borderId="48" xfId="0" applyFont="1" applyFill="1" applyBorder="1" applyAlignment="1" applyProtection="1">
      <alignment vertical="center"/>
    </xf>
    <xf numFmtId="0" fontId="55" fillId="6" borderId="12" xfId="0" applyFont="1" applyFill="1" applyBorder="1" applyAlignment="1" applyProtection="1">
      <alignment vertical="center" wrapText="1"/>
    </xf>
    <xf numFmtId="0" fontId="54" fillId="6" borderId="66" xfId="0" applyFont="1" applyFill="1" applyBorder="1" applyAlignment="1" applyProtection="1">
      <alignment horizontal="left" vertical="center" wrapText="1"/>
    </xf>
    <xf numFmtId="0" fontId="54" fillId="0" borderId="32" xfId="0" applyFont="1" applyBorder="1" applyAlignment="1" applyProtection="1">
      <alignment vertical="center" wrapText="1"/>
      <protection locked="0"/>
    </xf>
    <xf numFmtId="0" fontId="54" fillId="6" borderId="32" xfId="0" applyFont="1" applyFill="1" applyBorder="1" applyAlignment="1" applyProtection="1">
      <alignment vertical="center"/>
    </xf>
    <xf numFmtId="0" fontId="54" fillId="6" borderId="52" xfId="0" applyFont="1" applyFill="1" applyBorder="1" applyAlignment="1" applyProtection="1">
      <alignment vertical="center" wrapText="1"/>
    </xf>
    <xf numFmtId="0" fontId="54" fillId="6" borderId="68" xfId="0" applyFont="1" applyFill="1" applyBorder="1" applyAlignment="1" applyProtection="1">
      <alignment vertical="center" wrapText="1"/>
    </xf>
    <xf numFmtId="0" fontId="55" fillId="6" borderId="40" xfId="0" applyFont="1" applyFill="1" applyBorder="1" applyAlignment="1" applyProtection="1">
      <alignment vertical="center" wrapText="1"/>
    </xf>
    <xf numFmtId="0" fontId="55" fillId="6" borderId="39" xfId="0" applyFont="1" applyFill="1" applyBorder="1" applyAlignment="1" applyProtection="1">
      <alignment horizontal="left" vertical="center" wrapText="1"/>
    </xf>
    <xf numFmtId="0" fontId="54" fillId="6" borderId="20" xfId="0" applyFont="1" applyFill="1" applyBorder="1" applyAlignment="1" applyProtection="1">
      <alignment vertical="center"/>
    </xf>
    <xf numFmtId="0" fontId="54" fillId="6" borderId="30" xfId="0" applyFont="1" applyFill="1" applyBorder="1" applyAlignment="1" applyProtection="1">
      <alignment vertical="center"/>
    </xf>
    <xf numFmtId="0" fontId="55" fillId="6" borderId="7" xfId="0" applyFont="1" applyFill="1" applyBorder="1" applyAlignment="1" applyProtection="1">
      <alignment vertical="center" wrapText="1"/>
    </xf>
    <xf numFmtId="0" fontId="51" fillId="6" borderId="2" xfId="0" applyFont="1" applyFill="1" applyBorder="1" applyAlignment="1" applyProtection="1">
      <alignment horizontal="center" vertical="center" wrapText="1"/>
    </xf>
    <xf numFmtId="0" fontId="100" fillId="6" borderId="7"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wrapText="1"/>
    </xf>
    <xf numFmtId="0" fontId="55" fillId="6" borderId="14" xfId="0" applyFont="1" applyFill="1" applyBorder="1" applyAlignment="1" applyProtection="1">
      <alignment vertical="center" wrapText="1"/>
    </xf>
    <xf numFmtId="0" fontId="54" fillId="6" borderId="16" xfId="0" applyFont="1" applyFill="1" applyBorder="1" applyAlignment="1" applyProtection="1">
      <alignment vertical="center"/>
      <protection locked="0"/>
    </xf>
    <xf numFmtId="0" fontId="54" fillId="6" borderId="31" xfId="0" applyFont="1" applyFill="1" applyBorder="1" applyAlignment="1" applyProtection="1">
      <alignment vertical="center" wrapText="1"/>
      <protection locked="0"/>
    </xf>
    <xf numFmtId="9" fontId="54" fillId="6" borderId="24" xfId="0" applyNumberFormat="1" applyFont="1" applyFill="1" applyBorder="1" applyAlignment="1" applyProtection="1">
      <alignment horizontal="center" vertical="center"/>
    </xf>
    <xf numFmtId="0" fontId="100" fillId="6" borderId="66" xfId="0" applyFont="1" applyFill="1" applyBorder="1" applyAlignment="1" applyProtection="1">
      <alignment horizontal="center" vertical="center" wrapText="1"/>
    </xf>
    <xf numFmtId="0" fontId="54" fillId="6" borderId="43"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9" fontId="54" fillId="6" borderId="49" xfId="0" applyNumberFormat="1" applyFont="1" applyFill="1" applyBorder="1" applyAlignment="1" applyProtection="1">
      <alignment horizontal="center" vertical="center" wrapText="1"/>
    </xf>
    <xf numFmtId="0" fontId="54" fillId="7" borderId="0" xfId="0" applyFont="1" applyFill="1" applyAlignment="1" applyProtection="1">
      <alignment horizontal="left" vertical="center" wrapText="1"/>
      <protection locked="0"/>
    </xf>
    <xf numFmtId="0" fontId="110" fillId="6" borderId="0" xfId="0" applyFont="1" applyFill="1" applyProtection="1">
      <alignment vertical="center"/>
    </xf>
    <xf numFmtId="186" fontId="99" fillId="6" borderId="0" xfId="0" applyNumberFormat="1" applyFont="1" applyFill="1" applyAlignment="1" applyProtection="1">
      <alignment horizontal="center" vertical="center" wrapText="1"/>
    </xf>
    <xf numFmtId="0" fontId="110" fillId="6" borderId="51" xfId="0" applyFont="1" applyFill="1" applyBorder="1" applyAlignment="1" applyProtection="1">
      <alignment vertical="center"/>
    </xf>
    <xf numFmtId="186" fontId="205" fillId="6" borderId="19" xfId="0" applyNumberFormat="1" applyFont="1" applyFill="1" applyBorder="1" applyAlignment="1" applyProtection="1">
      <alignment horizontal="center" vertical="center" wrapText="1"/>
    </xf>
    <xf numFmtId="0" fontId="99" fillId="6" borderId="19" xfId="0" applyFont="1" applyFill="1" applyBorder="1" applyProtection="1">
      <alignment vertical="center"/>
    </xf>
    <xf numFmtId="0" fontId="110" fillId="6" borderId="0" xfId="0" applyFont="1" applyFill="1" applyBorder="1" applyAlignment="1" applyProtection="1">
      <alignment horizontal="center" vertical="center"/>
    </xf>
    <xf numFmtId="0" fontId="100" fillId="6" borderId="23" xfId="0" applyFont="1" applyFill="1" applyBorder="1" applyAlignment="1" applyProtection="1">
      <alignment horizontal="center" vertical="center" wrapText="1"/>
    </xf>
    <xf numFmtId="0" fontId="114" fillId="6" borderId="58"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49" fontId="100" fillId="6" borderId="1" xfId="0" applyNumberFormat="1" applyFont="1" applyFill="1" applyBorder="1" applyAlignment="1" applyProtection="1">
      <alignment horizontal="center" vertical="center" wrapText="1"/>
    </xf>
    <xf numFmtId="0" fontId="100" fillId="6" borderId="1" xfId="0" applyNumberFormat="1" applyFont="1" applyFill="1" applyBorder="1" applyAlignment="1" applyProtection="1">
      <alignment horizontal="center" vertical="center" wrapText="1"/>
    </xf>
    <xf numFmtId="0" fontId="169" fillId="0" borderId="1" xfId="0" applyNumberFormat="1" applyFont="1" applyFill="1" applyBorder="1" applyAlignment="1" applyProtection="1">
      <alignment horizontal="center" vertical="center" wrapText="1"/>
      <protection locked="0"/>
    </xf>
    <xf numFmtId="0" fontId="169" fillId="0" borderId="13" xfId="0" applyNumberFormat="1" applyFont="1" applyFill="1" applyBorder="1" applyAlignment="1" applyProtection="1">
      <alignment horizontal="center" vertical="center" wrapText="1"/>
      <protection locked="0"/>
    </xf>
    <xf numFmtId="0" fontId="100" fillId="6" borderId="37" xfId="0" applyFont="1" applyFill="1" applyBorder="1" applyAlignment="1" applyProtection="1">
      <alignment horizontal="center" vertical="center" wrapText="1"/>
    </xf>
    <xf numFmtId="0" fontId="100" fillId="6" borderId="25" xfId="0" applyFont="1" applyFill="1" applyBorder="1" applyAlignment="1" applyProtection="1">
      <alignment horizontal="center" vertical="center" wrapText="1"/>
    </xf>
    <xf numFmtId="49" fontId="100" fillId="6" borderId="74" xfId="0" applyNumberFormat="1" applyFont="1" applyFill="1" applyBorder="1" applyAlignment="1" applyProtection="1">
      <alignment horizontal="center" vertical="center" wrapText="1"/>
    </xf>
    <xf numFmtId="49" fontId="100" fillId="6" borderId="32" xfId="0" applyNumberFormat="1" applyFont="1" applyFill="1" applyBorder="1" applyAlignment="1" applyProtection="1">
      <alignment horizontal="center" vertical="center" wrapText="1"/>
    </xf>
    <xf numFmtId="0" fontId="54" fillId="0" borderId="0" xfId="0" applyFont="1" applyAlignment="1" applyProtection="1">
      <alignment horizontal="center" vertical="center" wrapText="1"/>
      <protection locked="0"/>
    </xf>
    <xf numFmtId="0" fontId="169" fillId="0" borderId="32" xfId="0" applyNumberFormat="1" applyFont="1" applyFill="1" applyBorder="1" applyAlignment="1" applyProtection="1">
      <alignment horizontal="center" vertical="center" wrapText="1"/>
      <protection locked="0"/>
    </xf>
    <xf numFmtId="0" fontId="100" fillId="6" borderId="32" xfId="0" applyNumberFormat="1" applyFont="1" applyFill="1" applyBorder="1" applyAlignment="1" applyProtection="1">
      <alignment horizontal="center" vertical="center" wrapText="1"/>
    </xf>
    <xf numFmtId="0" fontId="54" fillId="0" borderId="0" xfId="0" applyFont="1" applyAlignment="1" applyProtection="1">
      <alignment horizontal="left" vertical="center" wrapText="1"/>
    </xf>
    <xf numFmtId="0" fontId="125" fillId="6" borderId="1" xfId="0" applyFont="1" applyFill="1" applyBorder="1">
      <alignment vertical="center"/>
    </xf>
    <xf numFmtId="0" fontId="99" fillId="6" borderId="1" xfId="0" applyFont="1" applyFill="1" applyBorder="1">
      <alignment vertical="center"/>
    </xf>
    <xf numFmtId="0" fontId="99" fillId="6" borderId="0" xfId="0" applyFont="1" applyFill="1">
      <alignment vertical="center"/>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53" fillId="6" borderId="16" xfId="0" applyFont="1" applyFill="1" applyBorder="1" applyAlignment="1" applyProtection="1">
      <alignment horizontal="left" vertical="center"/>
      <protection locked="0"/>
    </xf>
    <xf numFmtId="0" fontId="55" fillId="5" borderId="38" xfId="1" applyFont="1" applyFill="1" applyBorder="1" applyAlignment="1" applyProtection="1">
      <alignment vertical="center"/>
      <protection locked="0"/>
    </xf>
    <xf numFmtId="0" fontId="58" fillId="5" borderId="49" xfId="1" applyFont="1" applyFill="1" applyBorder="1" applyAlignment="1" applyProtection="1">
      <alignment vertical="center"/>
      <protection locked="0"/>
    </xf>
    <xf numFmtId="181" fontId="100"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4" fillId="6" borderId="33" xfId="0" applyFont="1" applyFill="1" applyBorder="1" applyAlignment="1" applyProtection="1">
      <alignment horizontal="center" vertical="center" wrapText="1"/>
    </xf>
    <xf numFmtId="0" fontId="54" fillId="5" borderId="32" xfId="0" applyFont="1" applyFill="1" applyBorder="1" applyAlignment="1" applyProtection="1">
      <alignment horizontal="right" vertical="center" wrapText="1"/>
      <protection locked="0"/>
    </xf>
    <xf numFmtId="0" fontId="54" fillId="6" borderId="66" xfId="0" applyFont="1" applyFill="1" applyBorder="1" applyAlignment="1" applyProtection="1">
      <alignment horizontal="center" vertical="center" wrapText="1"/>
    </xf>
    <xf numFmtId="49" fontId="51" fillId="6" borderId="12" xfId="0" applyNumberFormat="1" applyFont="1" applyFill="1" applyBorder="1" applyAlignment="1" applyProtection="1">
      <alignment horizontal="left" vertical="center" wrapText="1"/>
    </xf>
    <xf numFmtId="0" fontId="51" fillId="6" borderId="74" xfId="0" applyFont="1" applyFill="1" applyBorder="1" applyAlignment="1" applyProtection="1">
      <alignment horizontal="left" vertical="center" wrapText="1"/>
    </xf>
    <xf numFmtId="0" fontId="51" fillId="6" borderId="75" xfId="0" applyFont="1" applyFill="1" applyBorder="1" applyAlignment="1" applyProtection="1">
      <alignment horizontal="center" vertical="center" wrapText="1"/>
    </xf>
    <xf numFmtId="0" fontId="54" fillId="6" borderId="75" xfId="0" applyFont="1" applyFill="1" applyBorder="1" applyAlignment="1" applyProtection="1">
      <alignment vertical="center"/>
    </xf>
    <xf numFmtId="0" fontId="51" fillId="6" borderId="47" xfId="0" applyFont="1" applyFill="1" applyBorder="1" applyAlignment="1" applyProtection="1">
      <alignment horizontal="center" vertical="center" wrapText="1"/>
    </xf>
    <xf numFmtId="0" fontId="52" fillId="6" borderId="43" xfId="0" applyFont="1" applyFill="1" applyBorder="1" applyAlignment="1" applyProtection="1">
      <alignment vertical="center" wrapText="1"/>
    </xf>
    <xf numFmtId="0" fontId="54" fillId="6" borderId="32" xfId="0" applyFont="1" applyFill="1" applyBorder="1" applyAlignment="1" applyProtection="1">
      <alignment horizontal="left" vertical="center"/>
    </xf>
    <xf numFmtId="0" fontId="54" fillId="6" borderId="74" xfId="0" applyFont="1" applyFill="1" applyBorder="1" applyAlignment="1" applyProtection="1">
      <alignment horizontal="center" vertical="center" wrapText="1"/>
    </xf>
    <xf numFmtId="0" fontId="54" fillId="6" borderId="75" xfId="0" applyFont="1" applyFill="1" applyBorder="1" applyAlignment="1" applyProtection="1">
      <alignment horizontal="center" vertical="center" wrapText="1"/>
    </xf>
    <xf numFmtId="0" fontId="54" fillId="6" borderId="76"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xf>
    <xf numFmtId="0" fontId="144" fillId="12" borderId="126" xfId="16" applyFont="1" applyFill="1" applyBorder="1" applyAlignment="1" applyProtection="1">
      <alignment horizontal="left" vertical="center" wrapText="1"/>
    </xf>
    <xf numFmtId="0" fontId="144" fillId="12" borderId="130" xfId="16" applyFont="1" applyFill="1" applyBorder="1" applyAlignment="1" applyProtection="1">
      <alignment horizontal="left" vertical="center" wrapText="1"/>
    </xf>
    <xf numFmtId="0" fontId="103" fillId="0" borderId="0" xfId="9" applyFont="1" applyAlignment="1">
      <alignment horizontal="left" vertical="center"/>
    </xf>
    <xf numFmtId="0" fontId="103" fillId="0" borderId="119" xfId="9" applyFont="1" applyBorder="1" applyAlignment="1">
      <alignment horizontal="left" vertical="center"/>
    </xf>
    <xf numFmtId="0" fontId="98"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3" fillId="0" borderId="120" xfId="9" applyFont="1" applyBorder="1" applyAlignment="1">
      <alignment horizontal="left" vertical="center"/>
    </xf>
    <xf numFmtId="0" fontId="139" fillId="15" borderId="0" xfId="9" applyFont="1" applyFill="1" applyAlignment="1">
      <alignment horizontal="left" vertical="center"/>
    </xf>
    <xf numFmtId="0" fontId="99"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3" fillId="15" borderId="121" xfId="9" applyFont="1" applyFill="1" applyBorder="1" applyAlignment="1">
      <alignment horizontal="left" vertical="center"/>
    </xf>
    <xf numFmtId="0" fontId="103" fillId="15" borderId="0" xfId="9" applyFont="1" applyFill="1" applyBorder="1" applyAlignment="1">
      <alignment horizontal="left" vertical="center"/>
    </xf>
    <xf numFmtId="0" fontId="145" fillId="15" borderId="0" xfId="9" applyFont="1" applyFill="1" applyBorder="1" applyAlignment="1" applyProtection="1">
      <alignment horizontal="left" vertical="center"/>
      <protection locked="0"/>
    </xf>
    <xf numFmtId="0" fontId="103" fillId="15" borderId="0" xfId="9" applyFont="1" applyFill="1" applyAlignment="1">
      <alignment horizontal="left" vertical="center"/>
    </xf>
    <xf numFmtId="0" fontId="137" fillId="15" borderId="0" xfId="9" applyFont="1" applyFill="1" applyAlignment="1">
      <alignment horizontal="left" vertical="center"/>
    </xf>
    <xf numFmtId="0" fontId="100" fillId="15" borderId="0" xfId="9" applyFont="1" applyFill="1" applyAlignment="1">
      <alignment horizontal="left" vertical="center"/>
    </xf>
    <xf numFmtId="10" fontId="100" fillId="15" borderId="0" xfId="9" applyNumberFormat="1" applyFont="1" applyFill="1" applyAlignment="1">
      <alignment horizontal="left" vertical="center"/>
    </xf>
    <xf numFmtId="0" fontId="103" fillId="0" borderId="0" xfId="9" applyFont="1" applyFill="1" applyAlignment="1">
      <alignment horizontal="left" vertical="center"/>
    </xf>
    <xf numFmtId="0" fontId="99"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3" fillId="0" borderId="121" xfId="9" applyFont="1" applyFill="1" applyBorder="1" applyAlignment="1">
      <alignment horizontal="left" vertical="center"/>
    </xf>
    <xf numFmtId="0" fontId="103" fillId="0" borderId="0" xfId="9" applyFont="1" applyFill="1" applyBorder="1" applyAlignment="1">
      <alignment horizontal="left" vertical="center"/>
    </xf>
    <xf numFmtId="0" fontId="103" fillId="0" borderId="0" xfId="9" applyFont="1" applyFill="1" applyBorder="1" applyAlignment="1" applyProtection="1">
      <alignment horizontal="left" vertical="center"/>
      <protection locked="0"/>
    </xf>
    <xf numFmtId="0" fontId="100" fillId="0" borderId="0" xfId="9" applyFont="1" applyAlignment="1">
      <alignment horizontal="left" vertical="center"/>
    </xf>
    <xf numFmtId="10" fontId="100" fillId="0" borderId="0" xfId="9" applyNumberFormat="1" applyFont="1" applyAlignment="1">
      <alignment horizontal="left" vertical="center"/>
    </xf>
    <xf numFmtId="49" fontId="54" fillId="13" borderId="1" xfId="9" applyNumberFormat="1" applyFont="1" applyFill="1" applyBorder="1" applyAlignment="1" applyProtection="1">
      <alignment horizontal="left" vertical="center" wrapText="1"/>
    </xf>
    <xf numFmtId="185" fontId="145" fillId="13" borderId="0" xfId="9" applyNumberFormat="1" applyFont="1" applyFill="1" applyAlignment="1">
      <alignment horizontal="left" vertical="center"/>
    </xf>
    <xf numFmtId="0" fontId="144" fillId="11" borderId="125" xfId="9" applyFont="1" applyFill="1" applyBorder="1" applyAlignment="1" applyProtection="1">
      <alignment horizontal="left" vertical="center" wrapText="1"/>
    </xf>
    <xf numFmtId="0" fontId="144" fillId="13" borderId="126" xfId="9" applyFont="1" applyFill="1" applyBorder="1" applyAlignment="1" applyProtection="1">
      <alignment horizontal="left" vertical="center" wrapText="1"/>
    </xf>
    <xf numFmtId="0" fontId="145" fillId="13" borderId="0" xfId="9" applyFont="1" applyFill="1" applyBorder="1" applyAlignment="1" applyProtection="1">
      <alignment horizontal="left" vertical="center"/>
      <protection locked="0"/>
    </xf>
    <xf numFmtId="0" fontId="103" fillId="13" borderId="0" xfId="9" applyFont="1" applyFill="1" applyAlignment="1">
      <alignment horizontal="left" vertical="center"/>
    </xf>
    <xf numFmtId="10" fontId="145" fillId="13" borderId="128" xfId="9" applyNumberFormat="1" applyFont="1" applyFill="1" applyBorder="1" applyAlignment="1">
      <alignment horizontal="left" vertical="center"/>
    </xf>
    <xf numFmtId="0" fontId="103" fillId="13" borderId="121" xfId="9" applyFont="1" applyFill="1" applyBorder="1" applyAlignment="1">
      <alignment horizontal="left" vertical="center"/>
    </xf>
    <xf numFmtId="0" fontId="114" fillId="5" borderId="0" xfId="9" applyFont="1" applyFill="1" applyAlignment="1">
      <alignment horizontal="left" vertical="center"/>
    </xf>
    <xf numFmtId="0" fontId="100" fillId="13" borderId="0" xfId="9" applyFont="1" applyFill="1" applyAlignment="1">
      <alignment horizontal="left" vertical="center"/>
    </xf>
    <xf numFmtId="10" fontId="100" fillId="13" borderId="0" xfId="9" applyNumberFormat="1" applyFont="1" applyFill="1" applyAlignment="1">
      <alignment horizontal="left" vertical="center"/>
    </xf>
    <xf numFmtId="49" fontId="54" fillId="6" borderId="1" xfId="9" applyNumberFormat="1" applyFont="1" applyFill="1" applyBorder="1" applyAlignment="1" applyProtection="1">
      <alignment horizontal="left" vertical="center" wrapText="1"/>
    </xf>
    <xf numFmtId="185" fontId="100" fillId="0" borderId="0" xfId="9" applyNumberFormat="1" applyFont="1" applyAlignment="1">
      <alignment horizontal="left" vertical="center"/>
    </xf>
    <xf numFmtId="0" fontId="144" fillId="12" borderId="126" xfId="9" applyFont="1" applyFill="1" applyBorder="1" applyAlignment="1" applyProtection="1">
      <alignment horizontal="left" vertical="center" wrapText="1"/>
    </xf>
    <xf numFmtId="10" fontId="100" fillId="0" borderId="121" xfId="9" applyNumberFormat="1" applyFont="1" applyBorder="1" applyAlignment="1">
      <alignment horizontal="left" vertical="center"/>
    </xf>
    <xf numFmtId="177" fontId="100" fillId="0" borderId="0" xfId="9" applyNumberFormat="1" applyFont="1" applyAlignment="1">
      <alignment horizontal="left" vertical="center"/>
    </xf>
    <xf numFmtId="0" fontId="100" fillId="0" borderId="0" xfId="9" applyFont="1" applyFill="1" applyAlignment="1">
      <alignment horizontal="left" vertical="center"/>
    </xf>
    <xf numFmtId="10" fontId="100" fillId="0" borderId="0" xfId="9" applyNumberFormat="1" applyFont="1" applyFill="1" applyAlignment="1">
      <alignment horizontal="left" vertical="center"/>
    </xf>
    <xf numFmtId="0" fontId="145" fillId="13" borderId="0" xfId="9" applyFont="1" applyFill="1" applyAlignment="1">
      <alignment horizontal="left" vertical="center"/>
    </xf>
    <xf numFmtId="0" fontId="144" fillId="12" borderId="130" xfId="9" applyFont="1" applyFill="1" applyBorder="1" applyAlignment="1" applyProtection="1">
      <alignment horizontal="left" vertical="center" wrapText="1"/>
    </xf>
    <xf numFmtId="0" fontId="144" fillId="11" borderId="123" xfId="9" applyFont="1" applyFill="1" applyBorder="1" applyAlignment="1" applyProtection="1">
      <alignment horizontal="left" vertical="center" wrapText="1"/>
    </xf>
    <xf numFmtId="0" fontId="144" fillId="11" borderId="124" xfId="9" applyFont="1" applyFill="1" applyBorder="1" applyAlignment="1" applyProtection="1">
      <alignment horizontal="left" vertical="center" wrapText="1"/>
    </xf>
    <xf numFmtId="185" fontId="103" fillId="11" borderId="123" xfId="9" applyNumberFormat="1" applyFont="1" applyFill="1" applyBorder="1" applyAlignment="1" applyProtection="1">
      <alignment horizontal="left" vertical="center" wrapText="1"/>
    </xf>
    <xf numFmtId="185" fontId="103" fillId="11" borderId="129" xfId="9" applyNumberFormat="1" applyFont="1" applyFill="1" applyBorder="1" applyAlignment="1" applyProtection="1">
      <alignment horizontal="left" vertical="center" wrapText="1"/>
    </xf>
    <xf numFmtId="0" fontId="144" fillId="11" borderId="126" xfId="9" applyFont="1" applyFill="1" applyBorder="1" applyAlignment="1" applyProtection="1">
      <alignment horizontal="left" vertical="center" wrapText="1"/>
    </xf>
    <xf numFmtId="0" fontId="144" fillId="11" borderId="130" xfId="9" applyFont="1" applyFill="1" applyBorder="1" applyAlignment="1" applyProtection="1">
      <alignment horizontal="left" vertical="center" wrapText="1"/>
    </xf>
    <xf numFmtId="185" fontId="103" fillId="11" borderId="123" xfId="9" applyNumberFormat="1" applyFont="1" applyFill="1" applyBorder="1" applyAlignment="1">
      <alignment horizontal="left" vertical="center" wrapText="1"/>
    </xf>
    <xf numFmtId="185" fontId="103" fillId="11" borderId="129" xfId="9" applyNumberFormat="1" applyFont="1" applyFill="1" applyBorder="1" applyAlignment="1">
      <alignment horizontal="left" vertical="center" wrapText="1"/>
    </xf>
    <xf numFmtId="181" fontId="100" fillId="0" borderId="121" xfId="9" applyNumberFormat="1" applyFont="1" applyBorder="1" applyAlignment="1">
      <alignment horizontal="left" vertical="center"/>
    </xf>
    <xf numFmtId="181" fontId="100" fillId="0" borderId="0" xfId="9" applyNumberFormat="1" applyFont="1" applyAlignment="1">
      <alignment horizontal="left" vertical="center"/>
    </xf>
    <xf numFmtId="10" fontId="100" fillId="0" borderId="128" xfId="9" applyNumberFormat="1" applyFont="1" applyBorder="1" applyAlignment="1">
      <alignment horizontal="left" vertical="center"/>
    </xf>
    <xf numFmtId="10" fontId="100" fillId="0" borderId="60" xfId="9" applyNumberFormat="1" applyFont="1" applyBorder="1" applyAlignment="1">
      <alignment horizontal="left" vertical="center"/>
    </xf>
    <xf numFmtId="0" fontId="144" fillId="11" borderId="132" xfId="9" applyFont="1" applyFill="1" applyBorder="1" applyAlignment="1" applyProtection="1">
      <alignment horizontal="left" vertical="center" wrapText="1"/>
    </xf>
    <xf numFmtId="0" fontId="144" fillId="11" borderId="133" xfId="9" applyFont="1" applyFill="1" applyBorder="1" applyAlignment="1" applyProtection="1">
      <alignment horizontal="left" vertical="center" wrapText="1"/>
    </xf>
    <xf numFmtId="10" fontId="100" fillId="0" borderId="134" xfId="9" applyNumberFormat="1" applyFont="1" applyBorder="1" applyAlignment="1">
      <alignment horizontal="left" vertical="center"/>
    </xf>
    <xf numFmtId="10" fontId="100" fillId="0" borderId="36" xfId="9" applyNumberFormat="1" applyFont="1" applyBorder="1" applyAlignment="1">
      <alignment horizontal="left" vertical="center"/>
    </xf>
    <xf numFmtId="0" fontId="100" fillId="0" borderId="121" xfId="9" applyFont="1" applyBorder="1" applyAlignment="1">
      <alignment horizontal="left" vertical="center"/>
    </xf>
    <xf numFmtId="0" fontId="144" fillId="12" borderId="123" xfId="9" applyFont="1" applyFill="1" applyBorder="1" applyAlignment="1" applyProtection="1">
      <alignment horizontal="left" vertical="center" wrapText="1"/>
    </xf>
    <xf numFmtId="0" fontId="144" fillId="12" borderId="124" xfId="9" applyFont="1" applyFill="1" applyBorder="1" applyAlignment="1" applyProtection="1">
      <alignment horizontal="left" vertical="center" wrapText="1"/>
    </xf>
    <xf numFmtId="10" fontId="100" fillId="0" borderId="0" xfId="9" applyNumberFormat="1" applyFont="1" applyBorder="1" applyAlignment="1">
      <alignment horizontal="left" vertical="center"/>
    </xf>
    <xf numFmtId="185" fontId="103" fillId="11" borderId="126" xfId="9" applyNumberFormat="1" applyFont="1" applyFill="1" applyBorder="1" applyAlignment="1">
      <alignment horizontal="left" vertical="center" wrapText="1"/>
    </xf>
    <xf numFmtId="185" fontId="103" fillId="11" borderId="135" xfId="9" applyNumberFormat="1" applyFont="1" applyFill="1" applyBorder="1" applyAlignment="1">
      <alignment horizontal="left" vertical="center" wrapText="1"/>
    </xf>
    <xf numFmtId="0" fontId="100" fillId="12" borderId="123" xfId="9" applyFont="1" applyFill="1" applyBorder="1" applyAlignment="1" applyProtection="1">
      <alignment horizontal="left" vertical="center" wrapText="1"/>
    </xf>
    <xf numFmtId="0" fontId="100" fillId="12" borderId="124" xfId="9" applyFont="1" applyFill="1" applyBorder="1" applyAlignment="1" applyProtection="1">
      <alignment horizontal="left" vertical="center" wrapText="1"/>
    </xf>
    <xf numFmtId="49" fontId="54" fillId="5" borderId="1" xfId="9" applyNumberFormat="1" applyFont="1" applyFill="1" applyBorder="1" applyAlignment="1" applyProtection="1">
      <alignment horizontal="left" vertical="center" wrapText="1"/>
    </xf>
    <xf numFmtId="185" fontId="100" fillId="5" borderId="0" xfId="9" applyNumberFormat="1" applyFont="1" applyFill="1" applyAlignment="1">
      <alignment horizontal="left" vertical="center"/>
    </xf>
    <xf numFmtId="0" fontId="100" fillId="5" borderId="126" xfId="9" applyFont="1" applyFill="1" applyBorder="1" applyAlignment="1" applyProtection="1">
      <alignment horizontal="left" vertical="center" wrapText="1"/>
    </xf>
    <xf numFmtId="0" fontId="100" fillId="5" borderId="130" xfId="9" applyFont="1" applyFill="1" applyBorder="1" applyAlignment="1" applyProtection="1">
      <alignment horizontal="left" vertical="center" wrapText="1"/>
    </xf>
    <xf numFmtId="0" fontId="100" fillId="5" borderId="0" xfId="9" applyFont="1" applyFill="1" applyAlignment="1">
      <alignment horizontal="left" vertical="center"/>
    </xf>
    <xf numFmtId="10" fontId="100" fillId="5" borderId="121" xfId="9" applyNumberFormat="1" applyFont="1" applyFill="1" applyBorder="1" applyAlignment="1">
      <alignment horizontal="left" vertical="center"/>
    </xf>
    <xf numFmtId="10" fontId="100" fillId="5" borderId="0" xfId="9" applyNumberFormat="1" applyFont="1" applyFill="1" applyAlignment="1">
      <alignment horizontal="left" vertical="center"/>
    </xf>
    <xf numFmtId="177" fontId="100" fillId="5" borderId="0" xfId="9" applyNumberFormat="1" applyFont="1" applyFill="1" applyAlignment="1">
      <alignment horizontal="left" vertical="center"/>
    </xf>
    <xf numFmtId="10" fontId="100" fillId="5" borderId="128" xfId="9" applyNumberFormat="1" applyFont="1" applyFill="1" applyBorder="1" applyAlignment="1">
      <alignment horizontal="left" vertical="center"/>
    </xf>
    <xf numFmtId="10" fontId="100" fillId="5" borderId="60" xfId="9" applyNumberFormat="1" applyFont="1" applyFill="1" applyBorder="1" applyAlignment="1">
      <alignment horizontal="left" vertical="center"/>
    </xf>
    <xf numFmtId="0" fontId="123" fillId="5" borderId="0" xfId="9" applyFont="1" applyFill="1" applyAlignment="1">
      <alignment horizontal="left" vertical="center"/>
    </xf>
    <xf numFmtId="0" fontId="100" fillId="5" borderId="0" xfId="9" applyNumberFormat="1" applyFont="1" applyFill="1" applyAlignment="1">
      <alignment horizontal="left" vertical="center"/>
    </xf>
    <xf numFmtId="0" fontId="100" fillId="11" borderId="132" xfId="9" applyFont="1" applyFill="1" applyBorder="1" applyAlignment="1" applyProtection="1">
      <alignment horizontal="left" vertical="center" wrapText="1"/>
    </xf>
    <xf numFmtId="0" fontId="100" fillId="11" borderId="133" xfId="9" applyFont="1" applyFill="1" applyBorder="1" applyAlignment="1" applyProtection="1">
      <alignment horizontal="left" vertical="center" wrapText="1"/>
    </xf>
    <xf numFmtId="14" fontId="100" fillId="0" borderId="0" xfId="9" applyNumberFormat="1" applyFont="1" applyAlignment="1">
      <alignment horizontal="left" vertical="center"/>
    </xf>
    <xf numFmtId="0" fontId="123" fillId="0" borderId="0" xfId="9" applyFont="1" applyAlignment="1">
      <alignment horizontal="left" vertical="center"/>
    </xf>
    <xf numFmtId="0" fontId="100" fillId="0" borderId="0" xfId="9" applyNumberFormat="1" applyFont="1" applyAlignment="1">
      <alignment horizontal="left" vertical="center"/>
    </xf>
    <xf numFmtId="185" fontId="103" fillId="11" borderId="132" xfId="9" applyNumberFormat="1" applyFont="1" applyFill="1" applyBorder="1" applyAlignment="1">
      <alignment horizontal="left" vertical="center" wrapText="1"/>
    </xf>
    <xf numFmtId="185" fontId="103" fillId="11" borderId="136" xfId="9" applyNumberFormat="1" applyFont="1" applyFill="1" applyBorder="1" applyAlignment="1">
      <alignment horizontal="left" vertical="center" wrapText="1"/>
    </xf>
    <xf numFmtId="185" fontId="100" fillId="13" borderId="0" xfId="9" applyNumberFormat="1" applyFont="1" applyFill="1" applyAlignment="1">
      <alignment horizontal="left" vertical="center"/>
    </xf>
    <xf numFmtId="185" fontId="100" fillId="0" borderId="47" xfId="9" applyNumberFormat="1" applyFont="1" applyBorder="1" applyAlignment="1">
      <alignment horizontal="left" vertical="center"/>
    </xf>
    <xf numFmtId="0" fontId="144" fillId="12" borderId="137" xfId="9" applyFont="1" applyFill="1" applyBorder="1" applyAlignment="1" applyProtection="1">
      <alignment horizontal="left" vertical="center" wrapText="1"/>
    </xf>
    <xf numFmtId="0" fontId="144" fillId="12" borderId="138" xfId="9" applyFont="1" applyFill="1" applyBorder="1" applyAlignment="1" applyProtection="1">
      <alignment horizontal="left" vertical="center" wrapText="1"/>
    </xf>
    <xf numFmtId="0" fontId="100" fillId="0" borderId="47" xfId="9" applyFont="1" applyBorder="1" applyAlignment="1">
      <alignment horizontal="left" vertical="center"/>
    </xf>
    <xf numFmtId="10" fontId="100" fillId="0" borderId="139" xfId="9" applyNumberFormat="1" applyFont="1" applyBorder="1" applyAlignment="1">
      <alignment horizontal="left" vertical="center"/>
    </xf>
    <xf numFmtId="10" fontId="100" fillId="0" borderId="47" xfId="9" applyNumberFormat="1" applyFont="1" applyBorder="1" applyAlignment="1">
      <alignment horizontal="left" vertical="center"/>
    </xf>
    <xf numFmtId="177" fontId="100" fillId="0" borderId="47" xfId="9" applyNumberFormat="1" applyFont="1" applyBorder="1" applyAlignment="1">
      <alignment horizontal="left" vertical="center"/>
    </xf>
    <xf numFmtId="0" fontId="144" fillId="11" borderId="140" xfId="9" applyFont="1" applyFill="1" applyBorder="1" applyAlignment="1" applyProtection="1">
      <alignment horizontal="left" vertical="center" wrapText="1"/>
    </xf>
    <xf numFmtId="0" fontId="144" fillId="11" borderId="141" xfId="9" applyFont="1" applyFill="1" applyBorder="1" applyAlignment="1" applyProtection="1">
      <alignment horizontal="left" vertical="center" wrapText="1"/>
    </xf>
    <xf numFmtId="10" fontId="100" fillId="14" borderId="121" xfId="9" applyNumberFormat="1" applyFont="1" applyFill="1" applyBorder="1" applyAlignment="1">
      <alignment horizontal="left" vertical="center"/>
    </xf>
    <xf numFmtId="10" fontId="100" fillId="14" borderId="0" xfId="9" applyNumberFormat="1" applyFont="1" applyFill="1" applyAlignment="1">
      <alignment horizontal="left" vertical="center"/>
    </xf>
    <xf numFmtId="178" fontId="100" fillId="0" borderId="0" xfId="9" applyNumberFormat="1" applyFont="1" applyAlignment="1">
      <alignment horizontal="left" vertical="center"/>
    </xf>
    <xf numFmtId="10" fontId="100" fillId="14" borderId="128" xfId="9" applyNumberFormat="1" applyFont="1" applyFill="1" applyBorder="1" applyAlignment="1">
      <alignment horizontal="left" vertical="center"/>
    </xf>
    <xf numFmtId="10" fontId="100" fillId="14" borderId="60" xfId="9" applyNumberFormat="1" applyFont="1" applyFill="1" applyBorder="1" applyAlignment="1">
      <alignment horizontal="left" vertical="center"/>
    </xf>
    <xf numFmtId="10" fontId="100" fillId="14" borderId="139" xfId="9" applyNumberFormat="1" applyFont="1" applyFill="1" applyBorder="1" applyAlignment="1">
      <alignment horizontal="left" vertical="center"/>
    </xf>
    <xf numFmtId="10" fontId="100" fillId="14" borderId="47" xfId="9" applyNumberFormat="1" applyFont="1" applyFill="1" applyBorder="1" applyAlignment="1">
      <alignment horizontal="left" vertical="center"/>
    </xf>
    <xf numFmtId="178" fontId="100" fillId="0" borderId="47" xfId="9" applyNumberFormat="1" applyFont="1" applyBorder="1" applyAlignment="1">
      <alignment horizontal="left" vertical="center"/>
    </xf>
    <xf numFmtId="0" fontId="103" fillId="12" borderId="142" xfId="9" applyFont="1" applyFill="1" applyBorder="1" applyAlignment="1">
      <alignment horizontal="left" vertical="center" wrapText="1"/>
    </xf>
    <xf numFmtId="0" fontId="103" fillId="12" borderId="143" xfId="9" applyFont="1" applyFill="1" applyBorder="1" applyAlignment="1">
      <alignment horizontal="left" vertical="center" wrapText="1"/>
    </xf>
    <xf numFmtId="180" fontId="100" fillId="0" borderId="0" xfId="9" applyNumberFormat="1" applyFont="1" applyAlignment="1">
      <alignment horizontal="left" vertical="center"/>
    </xf>
    <xf numFmtId="180" fontId="100" fillId="0" borderId="121" xfId="9" applyNumberFormat="1" applyFont="1" applyBorder="1" applyAlignment="1">
      <alignment horizontal="left" vertical="center"/>
    </xf>
    <xf numFmtId="177" fontId="100" fillId="14" borderId="0" xfId="9" applyNumberFormat="1" applyFont="1" applyFill="1" applyAlignment="1">
      <alignment horizontal="left" vertical="center"/>
    </xf>
    <xf numFmtId="0" fontId="144" fillId="12" borderId="132" xfId="9" applyFont="1" applyFill="1" applyBorder="1" applyAlignment="1" applyProtection="1">
      <alignment horizontal="left" vertical="center" wrapText="1"/>
    </xf>
    <xf numFmtId="0" fontId="103" fillId="11" borderId="132" xfId="9" applyFont="1" applyFill="1" applyBorder="1" applyAlignment="1">
      <alignment horizontal="left" vertical="center" wrapText="1"/>
    </xf>
    <xf numFmtId="0" fontId="103" fillId="11" borderId="136" xfId="9" applyFont="1" applyFill="1" applyBorder="1" applyAlignment="1">
      <alignment horizontal="left" vertical="center" wrapText="1"/>
    </xf>
    <xf numFmtId="0" fontId="144" fillId="5" borderId="126" xfId="9" applyFont="1" applyFill="1" applyBorder="1" applyAlignment="1" applyProtection="1">
      <alignment horizontal="left" vertical="center" wrapText="1"/>
    </xf>
    <xf numFmtId="180" fontId="100" fillId="5" borderId="0" xfId="9" applyNumberFormat="1" applyFont="1" applyFill="1" applyAlignment="1">
      <alignment horizontal="left" vertical="center"/>
    </xf>
    <xf numFmtId="0" fontId="100" fillId="5" borderId="121" xfId="9" applyFont="1" applyFill="1" applyBorder="1" applyAlignment="1">
      <alignment horizontal="left" vertical="center"/>
    </xf>
    <xf numFmtId="178" fontId="100" fillId="5" borderId="0" xfId="9" applyNumberFormat="1" applyFont="1" applyFill="1" applyAlignment="1">
      <alignment horizontal="left" vertical="center"/>
    </xf>
    <xf numFmtId="0" fontId="103" fillId="11" borderId="144" xfId="9" applyFont="1" applyFill="1" applyBorder="1" applyAlignment="1">
      <alignment horizontal="left" vertical="center" wrapText="1"/>
    </xf>
    <xf numFmtId="0" fontId="103" fillId="11" borderId="145" xfId="9" applyFont="1" applyFill="1" applyBorder="1" applyAlignment="1">
      <alignment horizontal="left" vertical="center" wrapText="1"/>
    </xf>
    <xf numFmtId="0" fontId="103" fillId="11" borderId="146" xfId="9" applyFont="1" applyFill="1" applyBorder="1" applyAlignment="1">
      <alignment horizontal="left" vertical="center" wrapText="1"/>
    </xf>
    <xf numFmtId="0" fontId="130" fillId="0" borderId="0" xfId="9" applyFont="1" applyAlignment="1">
      <alignment horizontal="left" vertical="center"/>
    </xf>
    <xf numFmtId="0" fontId="114" fillId="0" borderId="0" xfId="9" applyFont="1" applyAlignment="1">
      <alignment horizontal="left" vertical="center"/>
    </xf>
    <xf numFmtId="0" fontId="114" fillId="0" borderId="121" xfId="9" applyFont="1" applyBorder="1" applyAlignment="1">
      <alignment horizontal="left" vertical="center"/>
    </xf>
    <xf numFmtId="180" fontId="114" fillId="0" borderId="0" xfId="9" applyNumberFormat="1" applyFont="1" applyAlignment="1">
      <alignment horizontal="left" vertical="center"/>
    </xf>
    <xf numFmtId="180" fontId="114" fillId="0" borderId="121" xfId="9" applyNumberFormat="1" applyFont="1" applyBorder="1" applyAlignment="1">
      <alignment horizontal="left" vertical="center"/>
    </xf>
    <xf numFmtId="0" fontId="144" fillId="12" borderId="147" xfId="9" applyFont="1" applyFill="1" applyBorder="1" applyAlignment="1">
      <alignment horizontal="left" vertical="center" wrapText="1"/>
    </xf>
    <xf numFmtId="0" fontId="144" fillId="12" borderId="123" xfId="9" applyFont="1" applyFill="1" applyBorder="1" applyAlignment="1">
      <alignment horizontal="left" vertical="center" wrapText="1"/>
    </xf>
    <xf numFmtId="0" fontId="144" fillId="11" borderId="148" xfId="9" applyFont="1" applyFill="1" applyBorder="1" applyAlignment="1">
      <alignment horizontal="left" vertical="center" wrapText="1"/>
    </xf>
    <xf numFmtId="0" fontId="144" fillId="11" borderId="126" xfId="9" applyFont="1" applyFill="1" applyBorder="1" applyAlignment="1">
      <alignment horizontal="left" vertical="center" wrapText="1"/>
    </xf>
    <xf numFmtId="0" fontId="144" fillId="12" borderId="148" xfId="9" applyFont="1" applyFill="1" applyBorder="1" applyAlignment="1">
      <alignment horizontal="left" vertical="center" wrapText="1"/>
    </xf>
    <xf numFmtId="0" fontId="144" fillId="12" borderId="126" xfId="9" applyFont="1" applyFill="1" applyBorder="1" applyAlignment="1">
      <alignment horizontal="left" vertical="center" wrapText="1"/>
    </xf>
    <xf numFmtId="0" fontId="144" fillId="11" borderId="149" xfId="9" applyFont="1" applyFill="1" applyBorder="1" applyAlignment="1">
      <alignment horizontal="left" vertical="center" wrapText="1"/>
    </xf>
    <xf numFmtId="0" fontId="144" fillId="11" borderId="132" xfId="9" applyFont="1" applyFill="1" applyBorder="1" applyAlignment="1">
      <alignment horizontal="left" vertical="center" wrapText="1"/>
    </xf>
    <xf numFmtId="0" fontId="130" fillId="6" borderId="0" xfId="0" applyFont="1" applyFill="1" applyAlignment="1" applyProtection="1">
      <alignment horizontal="left" vertical="center"/>
    </xf>
    <xf numFmtId="0" fontId="178" fillId="6" borderId="154" xfId="0" applyFont="1" applyFill="1" applyBorder="1" applyAlignment="1" applyProtection="1">
      <alignment horizontal="left"/>
    </xf>
    <xf numFmtId="0" fontId="102" fillId="6" borderId="154" xfId="0" applyFont="1" applyFill="1" applyBorder="1" applyAlignment="1" applyProtection="1">
      <alignment horizontal="left"/>
    </xf>
    <xf numFmtId="0" fontId="178" fillId="6" borderId="154" xfId="0" applyFont="1" applyFill="1" applyBorder="1" applyAlignment="1" applyProtection="1">
      <alignment horizontal="right"/>
    </xf>
    <xf numFmtId="0" fontId="102" fillId="7" borderId="154" xfId="0" applyFont="1" applyFill="1" applyBorder="1" applyAlignment="1" applyProtection="1">
      <protection locked="0"/>
    </xf>
    <xf numFmtId="0" fontId="102" fillId="7" borderId="154" xfId="0" applyFont="1" applyFill="1" applyBorder="1" applyAlignment="1" applyProtection="1"/>
    <xf numFmtId="0" fontId="102" fillId="0" borderId="154" xfId="0" applyFont="1" applyFill="1" applyBorder="1" applyAlignment="1" applyProtection="1"/>
    <xf numFmtId="0" fontId="78" fillId="18" borderId="0" xfId="0" applyFont="1" applyFill="1" applyAlignment="1" applyProtection="1">
      <alignment horizontal="left" vertical="center"/>
    </xf>
    <xf numFmtId="10" fontId="48" fillId="18" borderId="0" xfId="0" applyNumberFormat="1" applyFont="1" applyFill="1" applyAlignment="1" applyProtection="1">
      <alignment horizontal="left" vertical="center"/>
    </xf>
    <xf numFmtId="0" fontId="48" fillId="18" borderId="0" xfId="0" applyFont="1" applyFill="1" applyAlignment="1" applyProtection="1">
      <alignment horizontal="left" vertical="center"/>
    </xf>
    <xf numFmtId="0" fontId="78" fillId="18" borderId="0" xfId="0" applyFont="1" applyFill="1" applyProtection="1">
      <alignment vertical="center"/>
    </xf>
    <xf numFmtId="0" fontId="78" fillId="18" borderId="3" xfId="0" applyFont="1" applyFill="1" applyBorder="1" applyAlignment="1" applyProtection="1">
      <alignment horizontal="left" vertical="center" wrapText="1"/>
      <protection locked="0"/>
    </xf>
    <xf numFmtId="181" fontId="48" fillId="18" borderId="48" xfId="0" applyNumberFormat="1" applyFont="1" applyFill="1" applyBorder="1" applyAlignment="1" applyProtection="1">
      <alignment horizontal="center" vertical="center" wrapText="1"/>
    </xf>
    <xf numFmtId="0" fontId="48" fillId="18" borderId="1" xfId="0" applyFont="1" applyFill="1" applyBorder="1" applyAlignment="1" applyProtection="1">
      <alignment horizontal="center" vertical="center"/>
    </xf>
    <xf numFmtId="0" fontId="55" fillId="18" borderId="68" xfId="0" applyNumberFormat="1" applyFont="1" applyFill="1" applyBorder="1" applyAlignment="1" applyProtection="1">
      <alignment horizontal="left" vertical="center" wrapText="1"/>
      <protection locked="0"/>
    </xf>
    <xf numFmtId="181" fontId="51" fillId="18" borderId="68" xfId="0" applyNumberFormat="1" applyFont="1" applyFill="1" applyBorder="1" applyAlignment="1" applyProtection="1">
      <alignment horizontal="left" vertical="center" wrapText="1"/>
      <protection locked="0"/>
    </xf>
    <xf numFmtId="176" fontId="52" fillId="18" borderId="48" xfId="0" applyNumberFormat="1" applyFont="1" applyFill="1" applyBorder="1" applyAlignment="1" applyProtection="1">
      <alignment horizontal="left" vertical="center" wrapText="1"/>
    </xf>
    <xf numFmtId="176" fontId="52" fillId="6" borderId="48" xfId="0" applyNumberFormat="1" applyFont="1" applyFill="1" applyBorder="1" applyAlignment="1" applyProtection="1">
      <alignment horizontal="left" vertical="center" wrapText="1"/>
    </xf>
    <xf numFmtId="0" fontId="55" fillId="18" borderId="1"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xf>
    <xf numFmtId="0" fontId="48" fillId="6" borderId="5" xfId="0" applyFont="1" applyFill="1" applyBorder="1" applyAlignment="1" applyProtection="1">
      <alignment horizontal="left" vertical="center"/>
    </xf>
    <xf numFmtId="0" fontId="47" fillId="6" borderId="21" xfId="0" applyFont="1" applyFill="1" applyBorder="1" applyAlignment="1" applyProtection="1">
      <alignment horizontal="center" vertical="center"/>
    </xf>
    <xf numFmtId="10" fontId="48" fillId="6" borderId="5" xfId="0" applyNumberFormat="1" applyFont="1" applyFill="1" applyBorder="1" applyAlignment="1" applyProtection="1">
      <alignment horizontal="left" vertical="center" wrapText="1"/>
    </xf>
    <xf numFmtId="10" fontId="48" fillId="6" borderId="54" xfId="0" applyNumberFormat="1" applyFont="1" applyFill="1" applyBorder="1" applyAlignment="1" applyProtection="1">
      <alignment horizontal="left" vertical="center" wrapText="1"/>
    </xf>
    <xf numFmtId="10" fontId="48" fillId="6" borderId="48" xfId="0" applyNumberFormat="1" applyFont="1" applyFill="1" applyBorder="1" applyAlignment="1" applyProtection="1">
      <alignment horizontal="left" vertical="center" wrapText="1"/>
    </xf>
    <xf numFmtId="0" fontId="45" fillId="6" borderId="1"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48" xfId="0" applyFont="1" applyFill="1" applyBorder="1" applyAlignment="1" applyProtection="1">
      <alignment horizontal="left" vertical="center" wrapText="1"/>
    </xf>
    <xf numFmtId="0" fontId="48" fillId="6" borderId="11"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23" xfId="0" applyFont="1" applyFill="1" applyBorder="1" applyAlignment="1" applyProtection="1">
      <alignment horizontal="left" vertical="center" wrapText="1"/>
    </xf>
    <xf numFmtId="0" fontId="120" fillId="0" borderId="0" xfId="5" applyFont="1" applyAlignment="1">
      <alignment horizontal="left" vertical="center"/>
    </xf>
    <xf numFmtId="0" fontId="148" fillId="0" borderId="0" xfId="5" applyFont="1" applyAlignment="1">
      <alignment horizontal="left" vertical="center"/>
    </xf>
    <xf numFmtId="0" fontId="121" fillId="0" borderId="0" xfId="5" applyFont="1" applyAlignment="1">
      <alignment horizontal="left" vertical="center"/>
    </xf>
    <xf numFmtId="14" fontId="121" fillId="0" borderId="0" xfId="5" applyNumberFormat="1" applyFont="1" applyAlignment="1">
      <alignment horizontal="left" vertical="center"/>
    </xf>
    <xf numFmtId="0" fontId="238" fillId="0" borderId="0" xfId="5" applyFont="1" applyAlignment="1">
      <alignment horizontal="left" vertical="center"/>
    </xf>
    <xf numFmtId="0" fontId="118" fillId="5" borderId="13" xfId="5" applyFont="1" applyFill="1" applyBorder="1" applyAlignment="1">
      <alignment horizontal="left" vertical="center"/>
    </xf>
    <xf numFmtId="0" fontId="119" fillId="0" borderId="1" xfId="5" applyFont="1" applyBorder="1" applyAlignment="1">
      <alignment horizontal="left" vertical="center"/>
    </xf>
    <xf numFmtId="0" fontId="119" fillId="0" borderId="5" xfId="5" applyFont="1" applyBorder="1" applyAlignment="1">
      <alignment horizontal="left" vertical="center"/>
    </xf>
    <xf numFmtId="0" fontId="118" fillId="5" borderId="155" xfId="5" applyFont="1" applyFill="1" applyBorder="1" applyAlignment="1">
      <alignment horizontal="left" vertical="center"/>
    </xf>
    <xf numFmtId="191" fontId="119" fillId="0" borderId="1" xfId="5" applyNumberFormat="1" applyFont="1" applyFill="1" applyBorder="1" applyAlignment="1">
      <alignment horizontal="left" vertical="center"/>
    </xf>
    <xf numFmtId="191" fontId="239" fillId="0" borderId="5" xfId="5" applyNumberFormat="1" applyFont="1" applyFill="1" applyBorder="1" applyAlignment="1">
      <alignment horizontal="left" vertical="center"/>
    </xf>
    <xf numFmtId="0" fontId="119" fillId="0" borderId="156" xfId="5" applyFont="1" applyFill="1" applyBorder="1" applyAlignment="1">
      <alignment horizontal="left" vertical="center"/>
    </xf>
    <xf numFmtId="183" fontId="119" fillId="0" borderId="1" xfId="5" applyNumberFormat="1" applyFont="1" applyFill="1" applyBorder="1" applyAlignment="1">
      <alignment horizontal="left" vertical="center"/>
    </xf>
    <xf numFmtId="0" fontId="239" fillId="0" borderId="1" xfId="5" applyFont="1" applyFill="1" applyBorder="1" applyAlignment="1">
      <alignment horizontal="left" vertical="center"/>
    </xf>
    <xf numFmtId="191" fontId="119" fillId="0" borderId="5" xfId="5" applyNumberFormat="1" applyFont="1" applyFill="1" applyBorder="1" applyAlignment="1">
      <alignment horizontal="left" vertical="center"/>
    </xf>
    <xf numFmtId="0" fontId="239" fillId="0" borderId="0" xfId="5" applyFont="1" applyFill="1" applyAlignment="1">
      <alignment horizontal="left" vertical="center"/>
    </xf>
    <xf numFmtId="0" fontId="148" fillId="0" borderId="0" xfId="5" applyFont="1" applyFill="1" applyAlignment="1">
      <alignment horizontal="left" vertical="center"/>
    </xf>
    <xf numFmtId="0" fontId="118" fillId="0" borderId="1" xfId="5" applyFont="1" applyFill="1" applyBorder="1" applyAlignment="1">
      <alignment horizontal="left" vertical="center"/>
    </xf>
    <xf numFmtId="0" fontId="117" fillId="0" borderId="0" xfId="5" applyFont="1" applyAlignment="1">
      <alignment horizontal="left" vertical="center"/>
    </xf>
    <xf numFmtId="0" fontId="121" fillId="0" borderId="1" xfId="5" applyFont="1" applyBorder="1" applyAlignment="1">
      <alignment horizontal="left" vertical="center"/>
    </xf>
    <xf numFmtId="183" fontId="119" fillId="0" borderId="5" xfId="5" applyNumberFormat="1" applyFont="1" applyFill="1" applyBorder="1" applyAlignment="1">
      <alignment horizontal="left" vertical="center"/>
    </xf>
    <xf numFmtId="0" fontId="121" fillId="0" borderId="156" xfId="5" applyFont="1" applyBorder="1" applyAlignment="1">
      <alignment horizontal="left" vertical="center"/>
    </xf>
    <xf numFmtId="14" fontId="121" fillId="0" borderId="1" xfId="5" applyNumberFormat="1" applyFont="1" applyBorder="1" applyAlignment="1">
      <alignment horizontal="left" vertical="center"/>
    </xf>
    <xf numFmtId="14" fontId="121" fillId="0" borderId="5" xfId="5" applyNumberFormat="1" applyFont="1" applyBorder="1" applyAlignment="1">
      <alignment horizontal="left" vertical="center"/>
    </xf>
    <xf numFmtId="0" fontId="128" fillId="0" borderId="1" xfId="5" applyFont="1" applyBorder="1" applyAlignment="1">
      <alignment horizontal="left" vertical="center"/>
    </xf>
    <xf numFmtId="183" fontId="128" fillId="0" borderId="1" xfId="0" applyNumberFormat="1" applyFont="1" applyFill="1" applyBorder="1" applyAlignment="1">
      <alignment horizontal="left" vertical="center"/>
    </xf>
    <xf numFmtId="14" fontId="148" fillId="0" borderId="0" xfId="5" applyNumberFormat="1" applyFont="1" applyAlignment="1">
      <alignment horizontal="left" vertical="center"/>
    </xf>
    <xf numFmtId="14" fontId="148" fillId="0" borderId="157" xfId="5" applyNumberFormat="1" applyFont="1" applyBorder="1" applyAlignment="1">
      <alignment horizontal="left" vertical="center"/>
    </xf>
    <xf numFmtId="0" fontId="148" fillId="0" borderId="0" xfId="5" applyFont="1" applyBorder="1" applyAlignment="1">
      <alignment horizontal="left" vertical="center"/>
    </xf>
    <xf numFmtId="0" fontId="216" fillId="0" borderId="0" xfId="5" applyFont="1" applyBorder="1" applyAlignment="1">
      <alignment horizontal="left" vertical="center"/>
    </xf>
    <xf numFmtId="0" fontId="48" fillId="6" borderId="26" xfId="0" applyFont="1" applyFill="1" applyBorder="1" applyAlignment="1" applyProtection="1">
      <alignment vertical="center" wrapText="1"/>
    </xf>
    <xf numFmtId="0" fontId="48" fillId="6" borderId="0" xfId="0" applyFont="1" applyFill="1" applyBorder="1" applyAlignment="1" applyProtection="1">
      <alignment vertical="center" wrapText="1"/>
    </xf>
    <xf numFmtId="0" fontId="48"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0" borderId="0" xfId="0" applyFont="1" applyFill="1" applyBorder="1" applyAlignment="1" applyProtection="1">
      <alignment vertical="center"/>
      <protection locked="0"/>
    </xf>
    <xf numFmtId="0" fontId="48" fillId="0" borderId="0" xfId="0" applyFont="1" applyFill="1" applyBorder="1" applyAlignment="1" applyProtection="1">
      <alignment vertical="center" wrapText="1"/>
    </xf>
    <xf numFmtId="14" fontId="48" fillId="0" borderId="13" xfId="0" applyNumberFormat="1" applyFont="1" applyFill="1" applyBorder="1" applyAlignment="1" applyProtection="1">
      <alignment horizontal="left" vertical="center"/>
      <protection locked="0"/>
    </xf>
    <xf numFmtId="0" fontId="48" fillId="16" borderId="1" xfId="0" applyFont="1" applyFill="1" applyBorder="1" applyAlignment="1" applyProtection="1">
      <alignment vertical="center" wrapText="1"/>
    </xf>
    <xf numFmtId="14" fontId="48" fillId="5" borderId="78" xfId="0" applyNumberFormat="1" applyFont="1" applyFill="1" applyBorder="1" applyAlignment="1" applyProtection="1">
      <alignment horizontal="center" vertical="center"/>
      <protection locked="0"/>
    </xf>
    <xf numFmtId="0" fontId="48" fillId="6" borderId="78" xfId="0" applyFont="1" applyFill="1" applyBorder="1" applyAlignment="1" applyProtection="1">
      <alignment horizontal="right" vertical="center" shrinkToFit="1"/>
    </xf>
    <xf numFmtId="0" fontId="48" fillId="6" borderId="78" xfId="0" applyNumberFormat="1" applyFont="1" applyFill="1" applyBorder="1" applyAlignment="1" applyProtection="1">
      <alignment horizontal="right" vertical="center" shrinkToFit="1"/>
    </xf>
    <xf numFmtId="0" fontId="48" fillId="6" borderId="58" xfId="0" applyNumberFormat="1" applyFont="1" applyFill="1" applyBorder="1" applyAlignment="1" applyProtection="1">
      <alignment horizontal="left" vertical="center"/>
    </xf>
    <xf numFmtId="0" fontId="48" fillId="6" borderId="4" xfId="0" applyFont="1" applyFill="1" applyBorder="1" applyAlignment="1" applyProtection="1">
      <alignment vertical="center" wrapText="1"/>
    </xf>
    <xf numFmtId="0" fontId="48" fillId="7" borderId="150" xfId="0" applyFont="1" applyFill="1" applyBorder="1" applyAlignment="1" applyProtection="1">
      <alignment vertical="center" wrapText="1"/>
      <protection locked="0"/>
    </xf>
    <xf numFmtId="0" fontId="48" fillId="7" borderId="60" xfId="0" applyFont="1" applyFill="1" applyBorder="1" applyAlignment="1" applyProtection="1">
      <alignment vertical="center" wrapText="1"/>
    </xf>
    <xf numFmtId="0" fontId="48" fillId="7" borderId="7" xfId="0" applyFont="1" applyFill="1" applyBorder="1" applyAlignment="1" applyProtection="1">
      <alignment vertical="center" wrapText="1"/>
    </xf>
    <xf numFmtId="0" fontId="48" fillId="6" borderId="46" xfId="0" applyFont="1" applyFill="1" applyBorder="1" applyAlignment="1" applyProtection="1">
      <alignment vertical="center" wrapText="1"/>
    </xf>
    <xf numFmtId="0" fontId="48" fillId="7" borderId="5" xfId="0" applyFont="1" applyFill="1" applyBorder="1" applyAlignment="1" applyProtection="1">
      <alignment vertical="center"/>
      <protection locked="0"/>
    </xf>
    <xf numFmtId="0" fontId="48" fillId="7" borderId="54" xfId="0" applyFont="1" applyFill="1" applyBorder="1" applyAlignment="1" applyProtection="1">
      <alignment vertical="center" wrapText="1"/>
    </xf>
    <xf numFmtId="0" fontId="48" fillId="7" borderId="22" xfId="0" applyFont="1" applyFill="1" applyBorder="1" applyAlignment="1" applyProtection="1">
      <alignment vertical="center" wrapText="1"/>
    </xf>
    <xf numFmtId="0" fontId="48" fillId="7" borderId="5" xfId="0" applyFont="1" applyFill="1" applyBorder="1" applyAlignment="1" applyProtection="1">
      <alignment vertical="center" wrapText="1"/>
      <protection locked="0"/>
    </xf>
    <xf numFmtId="0" fontId="48" fillId="16" borderId="46" xfId="0" applyFont="1" applyFill="1" applyBorder="1" applyAlignment="1" applyProtection="1">
      <alignment vertical="center" wrapText="1"/>
    </xf>
    <xf numFmtId="0" fontId="48" fillId="5" borderId="5" xfId="0" applyFont="1" applyFill="1" applyBorder="1" applyAlignment="1" applyProtection="1">
      <alignment horizontal="left" vertical="center" wrapText="1"/>
      <protection locked="0"/>
    </xf>
    <xf numFmtId="0" fontId="48" fillId="5" borderId="54" xfId="0" applyFont="1" applyFill="1" applyBorder="1" applyAlignment="1" applyProtection="1">
      <alignment vertical="center" wrapText="1"/>
    </xf>
    <xf numFmtId="0" fontId="48" fillId="5" borderId="13" xfId="0" applyFont="1" applyFill="1" applyBorder="1" applyAlignment="1" applyProtection="1">
      <alignment horizontal="left" vertical="center"/>
      <protection locked="0"/>
    </xf>
    <xf numFmtId="0" fontId="48" fillId="5" borderId="22" xfId="0" applyFont="1" applyFill="1" applyBorder="1" applyAlignment="1" applyProtection="1">
      <alignment vertical="center" wrapText="1"/>
    </xf>
    <xf numFmtId="0" fontId="48" fillId="16" borderId="85" xfId="0" applyFont="1" applyFill="1" applyBorder="1" applyAlignment="1" applyProtection="1">
      <alignment vertical="center" wrapText="1"/>
    </xf>
    <xf numFmtId="0" fontId="48" fillId="5" borderId="85" xfId="0" applyFont="1" applyFill="1" applyBorder="1" applyAlignment="1" applyProtection="1">
      <alignment horizontal="left" vertical="center"/>
      <protection locked="0"/>
    </xf>
    <xf numFmtId="0" fontId="48" fillId="5" borderId="88" xfId="0" applyFont="1" applyFill="1" applyBorder="1" applyAlignment="1" applyProtection="1">
      <alignment vertical="center" wrapText="1"/>
    </xf>
    <xf numFmtId="0" fontId="48" fillId="5" borderId="118" xfId="0" applyFont="1" applyFill="1" applyBorder="1" applyAlignment="1" applyProtection="1">
      <alignment vertical="center" wrapText="1"/>
    </xf>
    <xf numFmtId="0" fontId="48" fillId="16" borderId="2" xfId="0" applyFont="1" applyFill="1" applyBorder="1" applyAlignment="1" applyProtection="1">
      <alignment horizontal="left" vertical="center"/>
    </xf>
    <xf numFmtId="0" fontId="48" fillId="2" borderId="7" xfId="0" applyFont="1" applyFill="1" applyBorder="1" applyAlignment="1" applyProtection="1">
      <alignment horizontal="center" vertical="center" wrapText="1"/>
      <protection locked="0"/>
    </xf>
    <xf numFmtId="0" fontId="48" fillId="7" borderId="60" xfId="0" applyFont="1" applyFill="1" applyBorder="1" applyAlignment="1" applyProtection="1">
      <alignment vertical="center" wrapText="1"/>
      <protection locked="0"/>
    </xf>
    <xf numFmtId="49" fontId="48" fillId="6" borderId="2" xfId="0" applyNumberFormat="1" applyFont="1" applyFill="1" applyBorder="1" applyAlignment="1" applyProtection="1">
      <alignment horizontal="left" vertical="center" wrapText="1"/>
    </xf>
    <xf numFmtId="0" fontId="48" fillId="16" borderId="46" xfId="0" applyFont="1" applyFill="1" applyBorder="1" applyAlignment="1" applyProtection="1">
      <alignment horizontal="left" vertical="center"/>
    </xf>
    <xf numFmtId="0" fontId="48" fillId="5" borderId="13" xfId="0" applyFont="1" applyFill="1" applyBorder="1" applyAlignment="1" applyProtection="1">
      <alignment horizontal="center" vertical="center" wrapText="1"/>
      <protection locked="0"/>
    </xf>
    <xf numFmtId="0" fontId="48" fillId="7" borderId="54" xfId="0" applyFont="1" applyFill="1" applyBorder="1" applyAlignment="1" applyProtection="1">
      <alignment vertical="center" wrapText="1"/>
      <protection locked="0"/>
    </xf>
    <xf numFmtId="0" fontId="48" fillId="7" borderId="3" xfId="0" applyFont="1" applyFill="1" applyBorder="1" applyAlignment="1" applyProtection="1">
      <alignment vertical="center" wrapText="1"/>
    </xf>
    <xf numFmtId="49" fontId="48" fillId="16" borderId="13" xfId="0" applyNumberFormat="1" applyFont="1" applyFill="1" applyBorder="1" applyAlignment="1" applyProtection="1">
      <alignment horizontal="left" vertical="center" wrapText="1"/>
    </xf>
    <xf numFmtId="49" fontId="48" fillId="6" borderId="1" xfId="0" applyNumberFormat="1" applyFont="1" applyFill="1" applyBorder="1" applyAlignment="1" applyProtection="1">
      <alignment horizontal="center" vertical="center" wrapText="1"/>
    </xf>
    <xf numFmtId="0" fontId="48" fillId="16" borderId="60" xfId="0" applyFont="1" applyFill="1" applyBorder="1" applyAlignment="1" applyProtection="1">
      <alignment vertical="center" wrapText="1"/>
    </xf>
    <xf numFmtId="177" fontId="48" fillId="5" borderId="1" xfId="1" applyNumberFormat="1" applyFont="1" applyFill="1" applyBorder="1" applyAlignment="1" applyProtection="1">
      <alignment horizontal="center" vertical="center"/>
      <protection locked="0"/>
    </xf>
    <xf numFmtId="0" fontId="48" fillId="6" borderId="60" xfId="0" applyFont="1" applyFill="1" applyBorder="1" applyAlignment="1" applyProtection="1">
      <alignment vertical="center" wrapText="1"/>
    </xf>
    <xf numFmtId="179" fontId="48" fillId="6" borderId="1"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48" fillId="6" borderId="15" xfId="0" applyNumberFormat="1" applyFont="1" applyFill="1" applyBorder="1" applyAlignment="1" applyProtection="1">
      <alignment horizontal="left" vertical="center" wrapText="1"/>
    </xf>
    <xf numFmtId="0" fontId="48" fillId="5" borderId="77" xfId="0" applyFont="1" applyFill="1" applyBorder="1" applyAlignment="1" applyProtection="1">
      <alignment horizontal="left" vertical="center" wrapText="1"/>
      <protection locked="0"/>
    </xf>
    <xf numFmtId="0" fontId="48" fillId="6" borderId="78" xfId="0" applyFont="1" applyFill="1" applyBorder="1" applyAlignment="1" applyProtection="1">
      <alignment horizontal="center" vertical="center" wrapText="1"/>
    </xf>
    <xf numFmtId="0" fontId="48" fillId="2" borderId="4" xfId="0" applyFont="1" applyFill="1" applyBorder="1" applyAlignment="1" applyProtection="1">
      <alignment vertical="center"/>
      <protection locked="0"/>
    </xf>
    <xf numFmtId="0" fontId="48" fillId="2" borderId="7" xfId="0" applyFont="1" applyFill="1" applyBorder="1" applyAlignment="1" applyProtection="1">
      <alignment vertical="center" wrapText="1"/>
    </xf>
    <xf numFmtId="0" fontId="48" fillId="2" borderId="7" xfId="0" applyFont="1" applyFill="1" applyBorder="1" applyAlignment="1" applyProtection="1">
      <alignment horizontal="left" vertical="center"/>
      <protection locked="0"/>
    </xf>
    <xf numFmtId="0" fontId="48" fillId="0" borderId="2" xfId="0" applyFont="1" applyBorder="1" applyAlignment="1" applyProtection="1">
      <alignment horizontal="left" vertical="center" wrapText="1"/>
      <protection locked="0"/>
    </xf>
    <xf numFmtId="0" fontId="48" fillId="2" borderId="5" xfId="0" applyFont="1" applyFill="1" applyBorder="1" applyAlignment="1" applyProtection="1">
      <alignment vertical="center"/>
      <protection locked="0"/>
    </xf>
    <xf numFmtId="0" fontId="48" fillId="2" borderId="3" xfId="0" applyFont="1" applyFill="1" applyBorder="1" applyAlignment="1" applyProtection="1">
      <alignment vertical="center"/>
    </xf>
    <xf numFmtId="0" fontId="48" fillId="5" borderId="3" xfId="0" applyFont="1" applyFill="1" applyBorder="1" applyAlignment="1" applyProtection="1">
      <alignment horizontal="center" vertical="center" wrapText="1"/>
      <protection locked="0"/>
    </xf>
    <xf numFmtId="0" fontId="48" fillId="0" borderId="1" xfId="0" applyFont="1" applyBorder="1" applyAlignment="1" applyProtection="1">
      <alignment horizontal="left" vertical="center"/>
      <protection locked="0"/>
    </xf>
    <xf numFmtId="0" fontId="48" fillId="6" borderId="35" xfId="0" applyFont="1" applyFill="1" applyBorder="1" applyAlignment="1" applyProtection="1">
      <alignment horizontal="left" vertical="center"/>
    </xf>
    <xf numFmtId="0" fontId="48" fillId="5" borderId="22" xfId="0" applyFont="1" applyFill="1" applyBorder="1" applyAlignment="1" applyProtection="1">
      <alignment horizontal="center" vertical="center" wrapText="1"/>
      <protection locked="0"/>
    </xf>
    <xf numFmtId="0" fontId="48" fillId="0" borderId="13" xfId="0" applyFont="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vertical="center" wrapText="1"/>
    </xf>
    <xf numFmtId="0" fontId="48" fillId="6" borderId="13"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5" borderId="1" xfId="0" applyNumberFormat="1" applyFont="1" applyFill="1" applyBorder="1" applyAlignment="1" applyProtection="1">
      <alignment horizontal="center" vertical="center" wrapText="1"/>
      <protection locked="0"/>
    </xf>
    <xf numFmtId="0" fontId="48" fillId="5" borderId="78" xfId="0" applyNumberFormat="1" applyFont="1" applyFill="1" applyBorder="1" applyAlignment="1" applyProtection="1">
      <alignment horizontal="center" vertical="center" wrapText="1"/>
      <protection locked="0"/>
    </xf>
    <xf numFmtId="0" fontId="140" fillId="6" borderId="151" xfId="0" applyFont="1" applyFill="1" applyBorder="1" applyAlignment="1" applyProtection="1">
      <alignment vertical="center"/>
    </xf>
    <xf numFmtId="0" fontId="53" fillId="6" borderId="151" xfId="0" applyFont="1" applyFill="1" applyBorder="1" applyAlignment="1" applyProtection="1">
      <alignment vertical="center" wrapText="1"/>
    </xf>
    <xf numFmtId="0" fontId="53" fillId="0" borderId="151" xfId="0" applyFont="1" applyBorder="1" applyAlignment="1" applyProtection="1">
      <alignment vertical="center" wrapText="1"/>
    </xf>
    <xf numFmtId="0" fontId="53" fillId="6" borderId="5" xfId="0" applyFont="1" applyFill="1" applyBorder="1" applyAlignment="1" applyProtection="1">
      <alignment vertical="center"/>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53" fillId="6" borderId="40" xfId="0" applyFont="1" applyFill="1" applyBorder="1" applyAlignment="1" applyProtection="1">
      <alignment vertical="center" wrapText="1"/>
    </xf>
    <xf numFmtId="0" fontId="53" fillId="6" borderId="14" xfId="0" applyFont="1" applyFill="1" applyBorder="1" applyAlignment="1" applyProtection="1">
      <alignment vertical="center" wrapText="1"/>
    </xf>
    <xf numFmtId="0" fontId="53" fillId="6" borderId="12" xfId="0" applyFont="1" applyFill="1" applyBorder="1" applyAlignment="1" applyProtection="1">
      <alignment vertical="center" wrapText="1"/>
    </xf>
    <xf numFmtId="0" fontId="53" fillId="6" borderId="27" xfId="0" applyFont="1" applyFill="1" applyBorder="1" applyAlignment="1" applyProtection="1">
      <alignment vertical="center" wrapText="1"/>
    </xf>
    <xf numFmtId="49" fontId="53" fillId="6" borderId="27" xfId="0" applyNumberFormat="1" applyFont="1" applyFill="1" applyBorder="1" applyAlignment="1" applyProtection="1">
      <alignment vertical="center" wrapText="1"/>
    </xf>
    <xf numFmtId="0" fontId="53" fillId="6" borderId="80" xfId="0" applyFont="1" applyFill="1" applyBorder="1" applyAlignment="1" applyProtection="1">
      <alignment vertical="center" wrapText="1"/>
    </xf>
    <xf numFmtId="49" fontId="53" fillId="6" borderId="80" xfId="0" applyNumberFormat="1" applyFont="1" applyFill="1" applyBorder="1" applyAlignment="1" applyProtection="1">
      <alignment vertical="center" wrapText="1"/>
    </xf>
    <xf numFmtId="49" fontId="53" fillId="6" borderId="81" xfId="0" applyNumberFormat="1" applyFont="1" applyFill="1" applyBorder="1" applyAlignment="1" applyProtection="1">
      <alignment vertical="center" wrapText="1"/>
    </xf>
    <xf numFmtId="0" fontId="53"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206" fillId="7" borderId="101" xfId="0" applyFont="1" applyFill="1" applyBorder="1" applyAlignment="1" applyProtection="1">
      <alignment vertical="center" wrapText="1"/>
      <protection locked="0"/>
    </xf>
    <xf numFmtId="0" fontId="206" fillId="7" borderId="101" xfId="0" applyNumberFormat="1" applyFont="1" applyFill="1" applyBorder="1" applyAlignment="1" applyProtection="1">
      <alignment vertical="center" wrapText="1"/>
      <protection locked="0"/>
    </xf>
    <xf numFmtId="0" fontId="206" fillId="7" borderId="102" xfId="0" applyFont="1" applyFill="1" applyBorder="1" applyAlignment="1" applyProtection="1">
      <alignment vertical="center" wrapText="1"/>
      <protection locked="0"/>
    </xf>
    <xf numFmtId="0" fontId="226" fillId="7" borderId="0" xfId="0" applyNumberFormat="1" applyFont="1" applyFill="1" applyAlignment="1" applyProtection="1">
      <alignment vertical="center"/>
      <protection locked="0"/>
    </xf>
    <xf numFmtId="0" fontId="226" fillId="7" borderId="0" xfId="0" applyFont="1" applyFill="1" applyAlignment="1" applyProtection="1">
      <alignment vertical="center"/>
      <protection locked="0"/>
    </xf>
    <xf numFmtId="0" fontId="226" fillId="0" borderId="0" xfId="0" applyFont="1" applyAlignment="1" applyProtection="1">
      <alignment vertical="center"/>
      <protection locked="0"/>
    </xf>
    <xf numFmtId="0" fontId="53" fillId="6" borderId="63" xfId="0" applyFont="1" applyFill="1" applyBorder="1" applyAlignment="1" applyProtection="1">
      <alignment vertical="center" wrapText="1"/>
    </xf>
    <xf numFmtId="0" fontId="53" fillId="6" borderId="34" xfId="0" applyFont="1" applyFill="1" applyBorder="1" applyAlignment="1" applyProtection="1">
      <alignment vertical="center" wrapText="1"/>
    </xf>
    <xf numFmtId="0" fontId="53" fillId="6" borderId="65" xfId="0" applyFont="1" applyFill="1" applyBorder="1" applyAlignment="1" applyProtection="1">
      <alignment vertical="center"/>
    </xf>
    <xf numFmtId="0" fontId="53" fillId="6" borderId="0" xfId="0" applyFont="1" applyFill="1" applyBorder="1" applyAlignment="1" applyProtection="1">
      <alignment vertical="center" wrapText="1"/>
    </xf>
    <xf numFmtId="0" fontId="48" fillId="6" borderId="64" xfId="0" applyFont="1" applyFill="1" applyBorder="1" applyAlignment="1" applyProtection="1">
      <alignment vertical="center"/>
    </xf>
    <xf numFmtId="0" fontId="48" fillId="6" borderId="9" xfId="0" applyFont="1" applyFill="1" applyBorder="1" applyAlignment="1" applyProtection="1">
      <alignment vertical="center" wrapText="1"/>
    </xf>
    <xf numFmtId="49" fontId="169" fillId="0" borderId="10" xfId="0" applyNumberFormat="1" applyFont="1" applyFill="1" applyBorder="1" applyAlignment="1" applyProtection="1">
      <alignment vertical="center" wrapText="1"/>
      <protection locked="0"/>
    </xf>
    <xf numFmtId="49" fontId="48" fillId="6" borderId="0" xfId="0" applyNumberFormat="1" applyFont="1" applyFill="1" applyBorder="1" applyAlignment="1" applyProtection="1">
      <alignment vertical="center" wrapText="1"/>
      <protection locked="0"/>
    </xf>
    <xf numFmtId="0" fontId="48" fillId="6" borderId="7" xfId="0" applyFont="1" applyFill="1" applyBorder="1" applyAlignment="1" applyProtection="1">
      <alignment vertical="center" wrapText="1"/>
    </xf>
    <xf numFmtId="0" fontId="169" fillId="0" borderId="8" xfId="0" applyNumberFormat="1" applyFont="1" applyFill="1" applyBorder="1" applyAlignment="1" applyProtection="1">
      <alignment vertical="center" wrapText="1"/>
      <protection locked="0"/>
    </xf>
    <xf numFmtId="49" fontId="169" fillId="0" borderId="24" xfId="0" applyNumberFormat="1" applyFont="1" applyFill="1" applyBorder="1" applyAlignment="1" applyProtection="1">
      <alignment vertical="center" wrapText="1"/>
      <protection locked="0"/>
    </xf>
    <xf numFmtId="49" fontId="48" fillId="6" borderId="14" xfId="0" applyNumberFormat="1" applyFont="1" applyFill="1" applyBorder="1" applyAlignment="1" applyProtection="1">
      <alignment vertical="center" wrapText="1"/>
    </xf>
    <xf numFmtId="0" fontId="169" fillId="0" borderId="24" xfId="0" applyFont="1" applyBorder="1" applyAlignment="1" applyProtection="1">
      <alignment vertical="center" wrapText="1"/>
      <protection locked="0"/>
    </xf>
    <xf numFmtId="0" fontId="48" fillId="6" borderId="0" xfId="0" applyFont="1" applyFill="1" applyBorder="1" applyAlignment="1" applyProtection="1">
      <alignment vertical="center" wrapText="1"/>
      <protection locked="0"/>
    </xf>
    <xf numFmtId="49" fontId="48" fillId="6" borderId="12" xfId="0" applyNumberFormat="1" applyFont="1" applyFill="1" applyBorder="1" applyAlignment="1" applyProtection="1">
      <alignment vertical="center" wrapText="1"/>
    </xf>
    <xf numFmtId="0" fontId="48" fillId="6" borderId="66" xfId="0" applyFont="1" applyFill="1" applyBorder="1" applyAlignment="1" applyProtection="1">
      <alignment vertical="center" wrapText="1"/>
    </xf>
    <xf numFmtId="0" fontId="169" fillId="0" borderId="49" xfId="0" applyNumberFormat="1" applyFont="1" applyFill="1" applyBorder="1" applyAlignment="1" applyProtection="1">
      <alignment vertical="center" wrapText="1"/>
      <protection locked="0"/>
    </xf>
    <xf numFmtId="0" fontId="48" fillId="6" borderId="0" xfId="0" applyFont="1" applyFill="1" applyBorder="1" applyAlignment="1" applyProtection="1">
      <alignment vertical="center"/>
      <protection locked="0"/>
    </xf>
    <xf numFmtId="0" fontId="48" fillId="6" borderId="32" xfId="0" applyFont="1" applyFill="1" applyBorder="1" applyAlignment="1" applyProtection="1">
      <alignment vertical="center" wrapText="1"/>
    </xf>
    <xf numFmtId="0" fontId="169" fillId="0" borderId="49" xfId="0" applyFont="1" applyBorder="1" applyAlignment="1" applyProtection="1">
      <alignment vertical="center"/>
      <protection locked="0"/>
    </xf>
    <xf numFmtId="0" fontId="45" fillId="7" borderId="0" xfId="0" applyFont="1" applyFill="1" applyBorder="1" applyAlignment="1" applyProtection="1">
      <alignment vertical="center" wrapText="1"/>
      <protection locked="0"/>
    </xf>
    <xf numFmtId="0" fontId="45" fillId="7" borderId="0" xfId="0" applyNumberFormat="1" applyFont="1" applyFill="1" applyBorder="1" applyAlignment="1" applyProtection="1">
      <alignment vertical="center" wrapText="1"/>
      <protection locked="0"/>
    </xf>
    <xf numFmtId="49" fontId="45" fillId="7" borderId="0" xfId="0" applyNumberFormat="1" applyFont="1" applyFill="1" applyBorder="1" applyAlignment="1" applyProtection="1">
      <alignment vertical="center" wrapText="1"/>
      <protection locked="0"/>
    </xf>
    <xf numFmtId="0" fontId="45" fillId="0" borderId="0" xfId="0" applyFont="1" applyFill="1" applyAlignment="1" applyProtection="1">
      <alignment vertical="center"/>
      <protection locked="0"/>
    </xf>
    <xf numFmtId="0" fontId="53" fillId="6" borderId="0" xfId="0"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61" fillId="6" borderId="0" xfId="0" applyFont="1" applyFill="1" applyBorder="1" applyAlignment="1" applyProtection="1">
      <alignment vertical="center"/>
    </xf>
    <xf numFmtId="0" fontId="206" fillId="7" borderId="0" xfId="0" applyFont="1" applyFill="1" applyBorder="1" applyAlignment="1" applyProtection="1">
      <alignment vertical="center" wrapText="1"/>
      <protection locked="0"/>
    </xf>
    <xf numFmtId="0" fontId="206" fillId="7" borderId="0" xfId="0" applyNumberFormat="1" applyFont="1" applyFill="1" applyBorder="1" applyAlignment="1" applyProtection="1">
      <alignment vertical="center" wrapText="1"/>
      <protection locked="0"/>
    </xf>
    <xf numFmtId="0" fontId="206" fillId="7" borderId="35" xfId="0" applyNumberFormat="1" applyFont="1" applyFill="1" applyBorder="1" applyAlignment="1" applyProtection="1">
      <alignment vertical="center" wrapText="1"/>
      <protection locked="0"/>
    </xf>
    <xf numFmtId="0" fontId="226" fillId="7" borderId="0" xfId="0" applyFont="1" applyFill="1" applyAlignment="1" applyProtection="1">
      <alignment vertical="center" wrapText="1"/>
      <protection locked="0"/>
    </xf>
    <xf numFmtId="0" fontId="226" fillId="7" borderId="0" xfId="0" applyNumberFormat="1" applyFont="1" applyFill="1" applyAlignment="1" applyProtection="1">
      <alignment vertical="center" wrapText="1"/>
      <protection locked="0"/>
    </xf>
    <xf numFmtId="0" fontId="70" fillId="6" borderId="104" xfId="0" applyFont="1" applyFill="1" applyBorder="1" applyAlignment="1" applyProtection="1">
      <alignment vertical="center"/>
    </xf>
    <xf numFmtId="0" fontId="45" fillId="7" borderId="0" xfId="0" applyFont="1" applyFill="1" applyAlignment="1" applyProtection="1">
      <alignment vertical="center" wrapText="1"/>
      <protection locked="0"/>
    </xf>
    <xf numFmtId="0" fontId="45" fillId="7" borderId="0" xfId="0" applyNumberFormat="1" applyFont="1" applyFill="1" applyAlignment="1" applyProtection="1">
      <alignment vertical="center" wrapText="1"/>
      <protection locked="0"/>
    </xf>
    <xf numFmtId="0" fontId="45" fillId="7" borderId="0" xfId="0" applyNumberFormat="1" applyFont="1" applyFill="1" applyAlignment="1" applyProtection="1">
      <alignment vertical="center"/>
      <protection locked="0"/>
    </xf>
    <xf numFmtId="0" fontId="53" fillId="6" borderId="16"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6" borderId="82" xfId="0" applyFont="1" applyFill="1" applyBorder="1" applyAlignment="1" applyProtection="1">
      <alignment vertical="center" wrapText="1"/>
    </xf>
    <xf numFmtId="0" fontId="48" fillId="6" borderId="6" xfId="0" applyFont="1" applyFill="1" applyBorder="1" applyAlignment="1" applyProtection="1">
      <alignment vertical="center" wrapText="1"/>
    </xf>
    <xf numFmtId="49"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48" fillId="6" borderId="41" xfId="0" applyFont="1" applyFill="1" applyBorder="1" applyAlignment="1" applyProtection="1">
      <alignment vertical="center" wrapText="1"/>
    </xf>
    <xf numFmtId="49" fontId="48" fillId="6" borderId="24" xfId="0" applyNumberFormat="1" applyFont="1" applyFill="1" applyBorder="1" applyAlignment="1" applyProtection="1">
      <alignment vertical="center" wrapText="1"/>
    </xf>
    <xf numFmtId="0" fontId="48" fillId="6" borderId="23" xfId="0"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6" borderId="25" xfId="0"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161" fillId="6" borderId="1" xfId="12" applyFont="1" applyFill="1" applyBorder="1" applyAlignment="1" applyProtection="1">
      <alignment horizontal="left" vertical="center" wrapText="1"/>
    </xf>
    <xf numFmtId="0" fontId="160" fillId="0" borderId="0" xfId="12" applyAlignment="1" applyProtection="1">
      <alignment horizontal="left"/>
      <protection locked="0"/>
    </xf>
    <xf numFmtId="14" fontId="161" fillId="6" borderId="1" xfId="12" applyNumberFormat="1" applyFont="1" applyFill="1" applyBorder="1" applyAlignment="1" applyProtection="1">
      <alignment horizontal="left" vertical="center" wrapText="1"/>
    </xf>
    <xf numFmtId="0" fontId="160" fillId="6" borderId="1" xfId="12" applyFill="1" applyBorder="1" applyAlignment="1" applyProtection="1">
      <alignment horizontal="left" vertical="center"/>
    </xf>
    <xf numFmtId="0" fontId="161" fillId="6" borderId="13" xfId="12" applyFont="1" applyFill="1" applyBorder="1" applyAlignment="1" applyProtection="1">
      <alignment horizontal="left" vertical="center" wrapText="1"/>
    </xf>
    <xf numFmtId="0" fontId="96" fillId="0" borderId="1" xfId="12" applyFont="1" applyFill="1" applyBorder="1" applyAlignment="1" applyProtection="1">
      <alignment horizontal="left"/>
      <protection locked="0"/>
    </xf>
    <xf numFmtId="0" fontId="161" fillId="0" borderId="13" xfId="12" applyFont="1" applyFill="1" applyBorder="1" applyAlignment="1" applyProtection="1">
      <alignment horizontal="left" vertical="center" wrapText="1"/>
      <protection locked="0"/>
    </xf>
    <xf numFmtId="0" fontId="160" fillId="0" borderId="1" xfId="12" applyBorder="1" applyAlignment="1" applyProtection="1">
      <alignment horizontal="left"/>
      <protection locked="0"/>
    </xf>
    <xf numFmtId="0" fontId="161" fillId="0" borderId="1" xfId="12" applyFont="1" applyFill="1" applyBorder="1" applyAlignment="1" applyProtection="1">
      <alignment horizontal="left" vertical="center" wrapText="1"/>
      <protection locked="0"/>
    </xf>
    <xf numFmtId="0" fontId="124" fillId="7" borderId="0" xfId="0" applyFont="1" applyFill="1" applyProtection="1">
      <alignment vertical="center"/>
    </xf>
    <xf numFmtId="0" fontId="101" fillId="7" borderId="0" xfId="0" applyFont="1" applyFill="1" applyProtection="1">
      <alignment vertical="center"/>
    </xf>
    <xf numFmtId="0" fontId="100"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10" fontId="107" fillId="6" borderId="1" xfId="0" applyNumberFormat="1" applyFont="1" applyFill="1" applyBorder="1" applyAlignment="1" applyProtection="1">
      <alignment horizontal="left" vertical="center"/>
    </xf>
    <xf numFmtId="9" fontId="107" fillId="6" borderId="1" xfId="0" applyNumberFormat="1" applyFont="1" applyFill="1" applyBorder="1" applyAlignment="1" applyProtection="1">
      <alignment horizontal="left" vertical="center"/>
    </xf>
    <xf numFmtId="0" fontId="107" fillId="6" borderId="13" xfId="0" applyFont="1" applyFill="1" applyBorder="1" applyAlignment="1" applyProtection="1">
      <alignment horizontal="left" vertical="center" wrapText="1"/>
    </xf>
    <xf numFmtId="9" fontId="107" fillId="6" borderId="13" xfId="0" applyNumberFormat="1" applyFont="1" applyFill="1" applyBorder="1" applyAlignment="1" applyProtection="1">
      <alignment horizontal="left" vertical="center"/>
    </xf>
    <xf numFmtId="0" fontId="100" fillId="6" borderId="5" xfId="0" applyFont="1" applyFill="1" applyBorder="1" applyAlignment="1" applyProtection="1">
      <alignment horizontal="left" vertical="center" wrapText="1"/>
    </xf>
    <xf numFmtId="0" fontId="107" fillId="6" borderId="46" xfId="0" applyFont="1" applyFill="1" applyBorder="1" applyAlignment="1" applyProtection="1">
      <alignment horizontal="left" vertical="center" wrapText="1"/>
    </xf>
    <xf numFmtId="0" fontId="107" fillId="6" borderId="36" xfId="0" applyFont="1" applyFill="1" applyBorder="1" applyAlignment="1" applyProtection="1">
      <alignment horizontal="left" vertical="center" wrapText="1"/>
    </xf>
    <xf numFmtId="0" fontId="107" fillId="6" borderId="22"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54" xfId="0" applyFont="1" applyFill="1" applyBorder="1" applyAlignment="1" applyProtection="1">
      <alignment horizontal="left" vertical="center"/>
    </xf>
    <xf numFmtId="0" fontId="107" fillId="6" borderId="3" xfId="0" applyFont="1" applyFill="1" applyBorder="1" applyAlignment="1" applyProtection="1">
      <alignment horizontal="left" vertical="center" wrapText="1"/>
    </xf>
    <xf numFmtId="0" fontId="107" fillId="6" borderId="58" xfId="0" applyFont="1" applyFill="1" applyBorder="1" applyAlignment="1" applyProtection="1">
      <alignment horizontal="left" vertical="center" wrapText="1"/>
    </xf>
    <xf numFmtId="0" fontId="107" fillId="6" borderId="0" xfId="0" applyFont="1" applyFill="1" applyBorder="1" applyAlignment="1" applyProtection="1">
      <alignment horizontal="left" vertical="center" wrapText="1"/>
    </xf>
    <xf numFmtId="0" fontId="107" fillId="6" borderId="35" xfId="0" applyFont="1" applyFill="1" applyBorder="1" applyAlignment="1" applyProtection="1">
      <alignment horizontal="left" vertical="center" wrapText="1"/>
    </xf>
    <xf numFmtId="0" fontId="107" fillId="6" borderId="4" xfId="0" applyFont="1" applyFill="1" applyBorder="1" applyAlignment="1" applyProtection="1">
      <alignment horizontal="left" vertical="center" wrapText="1"/>
    </xf>
    <xf numFmtId="0" fontId="107" fillId="6" borderId="60" xfId="0" applyFont="1" applyFill="1" applyBorder="1" applyAlignment="1" applyProtection="1">
      <alignment horizontal="left" vertical="center" wrapText="1"/>
    </xf>
    <xf numFmtId="0" fontId="107" fillId="6" borderId="7" xfId="0" applyFont="1" applyFill="1" applyBorder="1" applyAlignment="1" applyProtection="1">
      <alignment horizontal="left" vertical="center" wrapText="1"/>
    </xf>
    <xf numFmtId="0" fontId="48" fillId="7" borderId="0" xfId="0" applyFont="1" applyFill="1" applyAlignment="1" applyProtection="1">
      <alignment horizontal="left" vertical="center"/>
      <protection locked="0"/>
    </xf>
    <xf numFmtId="0" fontId="48" fillId="6" borderId="0" xfId="0" applyFont="1" applyFill="1" applyAlignment="1" applyProtection="1">
      <alignment horizontal="left" vertical="center"/>
      <protection locked="0"/>
    </xf>
    <xf numFmtId="181" fontId="48" fillId="6" borderId="0" xfId="0" applyNumberFormat="1" applyFont="1" applyFill="1" applyAlignment="1" applyProtection="1">
      <alignment horizontal="left" vertical="center"/>
    </xf>
    <xf numFmtId="9" fontId="48" fillId="6" borderId="24" xfId="0" applyNumberFormat="1" applyFont="1" applyFill="1" applyBorder="1" applyAlignment="1" applyProtection="1">
      <alignment horizontal="left" vertical="center"/>
    </xf>
    <xf numFmtId="9" fontId="48" fillId="6" borderId="0" xfId="0" applyNumberFormat="1" applyFont="1" applyFill="1" applyAlignment="1" applyProtection="1">
      <alignment horizontal="left" vertical="center"/>
      <protection locked="0"/>
    </xf>
    <xf numFmtId="10" fontId="48" fillId="6" borderId="2" xfId="0" applyNumberFormat="1" applyFont="1" applyFill="1" applyBorder="1" applyAlignment="1" applyProtection="1">
      <alignment horizontal="left" vertical="center"/>
    </xf>
    <xf numFmtId="0" fontId="49" fillId="0" borderId="24"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protection locked="0"/>
    </xf>
    <xf numFmtId="0" fontId="48" fillId="6" borderId="14" xfId="0" applyFont="1" applyFill="1" applyBorder="1" applyAlignment="1" applyProtection="1">
      <alignment horizontal="left" vertical="center" wrapText="1"/>
    </xf>
    <xf numFmtId="0" fontId="48" fillId="6" borderId="58" xfId="0" applyFont="1" applyFill="1" applyBorder="1" applyAlignment="1" applyProtection="1">
      <alignment horizontal="left" vertical="center"/>
    </xf>
    <xf numFmtId="0" fontId="48" fillId="6" borderId="41" xfId="0" applyFont="1" applyFill="1" applyBorder="1" applyAlignment="1" applyProtection="1">
      <alignment horizontal="left" vertical="center" wrapText="1"/>
    </xf>
    <xf numFmtId="10" fontId="48" fillId="6" borderId="1" xfId="0" applyNumberFormat="1" applyFont="1" applyFill="1" applyBorder="1" applyAlignment="1" applyProtection="1">
      <alignment horizontal="left" vertical="center"/>
    </xf>
    <xf numFmtId="0" fontId="48" fillId="6" borderId="24" xfId="0" applyFont="1" applyFill="1" applyBorder="1" applyAlignment="1" applyProtection="1">
      <alignment horizontal="left" vertical="center"/>
    </xf>
    <xf numFmtId="0" fontId="49" fillId="6" borderId="0" xfId="0" applyFont="1" applyFill="1" applyAlignment="1" applyProtection="1">
      <alignment horizontal="left" vertical="center"/>
      <protection locked="0"/>
    </xf>
    <xf numFmtId="0" fontId="114" fillId="0" borderId="24" xfId="0" applyFont="1" applyFill="1" applyBorder="1" applyAlignment="1" applyProtection="1">
      <alignment horizontal="left" vertical="center" wrapText="1"/>
      <protection locked="0"/>
    </xf>
    <xf numFmtId="0" fontId="48" fillId="2" borderId="3" xfId="0" applyFont="1" applyFill="1" applyBorder="1" applyAlignment="1" applyProtection="1">
      <alignment horizontal="left" vertical="center" wrapText="1"/>
      <protection locked="0"/>
    </xf>
    <xf numFmtId="0" fontId="48" fillId="6" borderId="0" xfId="0" applyFont="1" applyFill="1" applyBorder="1" applyAlignment="1" applyProtection="1">
      <alignment horizontal="left" vertical="center" wrapText="1"/>
      <protection locked="0"/>
    </xf>
    <xf numFmtId="0" fontId="48" fillId="18" borderId="33" xfId="0" applyFont="1" applyFill="1" applyBorder="1" applyAlignment="1" applyProtection="1">
      <alignment horizontal="left" vertical="center"/>
    </xf>
    <xf numFmtId="0" fontId="48" fillId="18" borderId="32" xfId="0" applyFont="1" applyFill="1" applyBorder="1" applyAlignment="1" applyProtection="1">
      <alignment horizontal="left" vertical="center" wrapText="1"/>
    </xf>
    <xf numFmtId="10" fontId="48" fillId="18" borderId="32" xfId="0" applyNumberFormat="1" applyFont="1" applyFill="1" applyBorder="1" applyAlignment="1" applyProtection="1">
      <alignment horizontal="left" vertical="center"/>
    </xf>
    <xf numFmtId="0" fontId="114" fillId="0" borderId="49" xfId="0" applyFont="1" applyFill="1" applyBorder="1" applyAlignment="1" applyProtection="1">
      <alignment horizontal="left" vertical="center" wrapText="1"/>
      <protection locked="0"/>
    </xf>
    <xf numFmtId="177" fontId="55" fillId="6" borderId="2" xfId="0" applyNumberFormat="1" applyFont="1" applyFill="1" applyBorder="1" applyAlignment="1" applyProtection="1">
      <alignment horizontal="left" vertical="center" wrapText="1"/>
    </xf>
    <xf numFmtId="177" fontId="54" fillId="6" borderId="1" xfId="0" applyNumberFormat="1" applyFont="1" applyFill="1" applyBorder="1" applyAlignment="1" applyProtection="1">
      <alignment horizontal="left" vertical="center" wrapText="1"/>
    </xf>
    <xf numFmtId="177" fontId="54" fillId="0" borderId="1" xfId="0" applyNumberFormat="1" applyFont="1" applyFill="1" applyBorder="1" applyAlignment="1" applyProtection="1">
      <alignment horizontal="left" vertical="center" wrapText="1"/>
      <protection locked="0"/>
    </xf>
    <xf numFmtId="0" fontId="55" fillId="0" borderId="1" xfId="0" applyFont="1" applyFill="1" applyBorder="1" applyAlignment="1" applyProtection="1">
      <alignment horizontal="left" vertical="center" wrapText="1"/>
      <protection locked="0"/>
    </xf>
    <xf numFmtId="177" fontId="55" fillId="6" borderId="1" xfId="0" applyNumberFormat="1" applyFont="1" applyFill="1" applyBorder="1" applyAlignment="1" applyProtection="1">
      <alignment horizontal="left" vertical="center" wrapText="1"/>
    </xf>
    <xf numFmtId="177" fontId="55" fillId="6" borderId="32" xfId="0" applyNumberFormat="1" applyFont="1" applyFill="1" applyBorder="1" applyAlignment="1" applyProtection="1">
      <alignment horizontal="left" vertical="center" wrapText="1"/>
    </xf>
    <xf numFmtId="10" fontId="54" fillId="6" borderId="32" xfId="0" applyNumberFormat="1" applyFont="1" applyFill="1" applyBorder="1" applyAlignment="1" applyProtection="1">
      <alignment horizontal="left" vertical="center" wrapText="1"/>
    </xf>
    <xf numFmtId="0" fontId="54" fillId="0" borderId="1" xfId="0" applyFont="1" applyFill="1" applyBorder="1" applyAlignment="1" applyProtection="1">
      <alignment horizontal="left" vertical="center" wrapText="1"/>
      <protection locked="0"/>
    </xf>
    <xf numFmtId="0" fontId="45" fillId="2" borderId="1" xfId="2" applyFont="1" applyFill="1" applyBorder="1" applyAlignment="1" applyProtection="1">
      <alignment horizontal="left" vertical="center" wrapText="1"/>
      <protection locked="0"/>
    </xf>
    <xf numFmtId="177" fontId="54" fillId="0" borderId="24" xfId="0" applyNumberFormat="1" applyFont="1" applyFill="1" applyBorder="1" applyAlignment="1" applyProtection="1">
      <alignment horizontal="left" vertical="center" wrapText="1"/>
      <protection locked="0"/>
    </xf>
    <xf numFmtId="9" fontId="45" fillId="6" borderId="0" xfId="0" applyNumberFormat="1" applyFont="1" applyFill="1" applyBorder="1" applyAlignment="1" applyProtection="1">
      <alignment horizontal="left" vertical="center"/>
    </xf>
    <xf numFmtId="10" fontId="54" fillId="6" borderId="1" xfId="0" applyNumberFormat="1" applyFont="1" applyFill="1" applyBorder="1" applyAlignment="1" applyProtection="1">
      <alignment horizontal="left" vertical="center" wrapText="1"/>
    </xf>
    <xf numFmtId="190" fontId="54" fillId="6" borderId="1" xfId="0" applyNumberFormat="1" applyFont="1" applyFill="1" applyBorder="1" applyAlignment="1" applyProtection="1">
      <alignment horizontal="left" vertical="center" wrapText="1"/>
    </xf>
    <xf numFmtId="10" fontId="53" fillId="6" borderId="5" xfId="0" applyNumberFormat="1" applyFont="1" applyFill="1" applyBorder="1" applyAlignment="1" applyProtection="1">
      <alignment horizontal="left" vertical="center" wrapText="1"/>
    </xf>
    <xf numFmtId="181" fontId="55" fillId="6" borderId="1" xfId="0" applyNumberFormat="1"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4" fillId="6" borderId="5" xfId="0" applyFont="1" applyFill="1" applyBorder="1" applyAlignment="1" applyProtection="1">
      <alignment horizontal="left" vertical="center" wrapText="1"/>
    </xf>
    <xf numFmtId="190" fontId="54" fillId="0" borderId="1" xfId="0" applyNumberFormat="1" applyFont="1" applyFill="1" applyBorder="1" applyAlignment="1" applyProtection="1">
      <alignment horizontal="left" vertical="center" wrapText="1"/>
      <protection locked="0"/>
    </xf>
    <xf numFmtId="10" fontId="53" fillId="5" borderId="5" xfId="0" applyNumberFormat="1" applyFont="1" applyFill="1" applyBorder="1" applyAlignment="1" applyProtection="1">
      <alignment horizontal="left" vertical="center" wrapText="1"/>
      <protection locked="0"/>
    </xf>
    <xf numFmtId="0" fontId="126"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5" fillId="6" borderId="24" xfId="0" applyFont="1" applyFill="1" applyBorder="1" applyAlignment="1" applyProtection="1">
      <alignment horizontal="left" vertical="center" wrapText="1"/>
    </xf>
    <xf numFmtId="0" fontId="105" fillId="6" borderId="13" xfId="0" applyFont="1" applyFill="1" applyBorder="1" applyAlignment="1" applyProtection="1">
      <alignment horizontal="left" vertical="center" wrapText="1"/>
    </xf>
    <xf numFmtId="0" fontId="105" fillId="6" borderId="61" xfId="0" applyFont="1" applyFill="1" applyBorder="1" applyAlignment="1" applyProtection="1">
      <alignment horizontal="left" vertical="center" wrapText="1"/>
    </xf>
    <xf numFmtId="0" fontId="126" fillId="6" borderId="5" xfId="0" applyFont="1" applyFill="1" applyBorder="1" applyAlignment="1" applyProtection="1">
      <alignment horizontal="left" vertical="center" wrapText="1"/>
    </xf>
    <xf numFmtId="0" fontId="105" fillId="6" borderId="5" xfId="0" applyFont="1" applyFill="1" applyBorder="1" applyAlignment="1" applyProtection="1">
      <alignment horizontal="left" vertical="center" wrapText="1"/>
    </xf>
    <xf numFmtId="0" fontId="105" fillId="6" borderId="48" xfId="0" applyFont="1" applyFill="1" applyBorder="1" applyAlignment="1" applyProtection="1">
      <alignment horizontal="left" vertical="center" wrapText="1"/>
    </xf>
    <xf numFmtId="0" fontId="126" fillId="6" borderId="33" xfId="0" applyFont="1" applyFill="1" applyBorder="1" applyAlignment="1" applyProtection="1">
      <alignment horizontal="left" vertical="center" wrapText="1"/>
    </xf>
    <xf numFmtId="0" fontId="105" fillId="6" borderId="33" xfId="0" applyFont="1" applyFill="1" applyBorder="1" applyAlignment="1" applyProtection="1">
      <alignment horizontal="left" vertical="center" wrapText="1"/>
    </xf>
    <xf numFmtId="0" fontId="105" fillId="6" borderId="68" xfId="0" applyFont="1" applyFill="1" applyBorder="1" applyAlignment="1" applyProtection="1">
      <alignment horizontal="left" vertical="center" wrapText="1"/>
    </xf>
    <xf numFmtId="0" fontId="47" fillId="6" borderId="24" xfId="0" applyFont="1" applyFill="1" applyBorder="1" applyAlignment="1" applyProtection="1">
      <alignment horizontal="left" vertical="center"/>
    </xf>
    <xf numFmtId="0" fontId="45" fillId="18" borderId="24" xfId="0" applyFont="1" applyFill="1" applyBorder="1" applyAlignment="1" applyProtection="1">
      <alignment horizontal="left" vertical="center"/>
    </xf>
    <xf numFmtId="0" fontId="45" fillId="6" borderId="24" xfId="0" applyFont="1" applyFill="1" applyBorder="1" applyAlignment="1" applyProtection="1">
      <alignment horizontal="left" vertical="center"/>
    </xf>
    <xf numFmtId="0" fontId="53" fillId="6" borderId="24" xfId="0" applyFont="1" applyFill="1" applyBorder="1" applyAlignment="1" applyProtection="1">
      <alignment horizontal="left" vertical="center"/>
    </xf>
    <xf numFmtId="0" fontId="45" fillId="6" borderId="49" xfId="0" applyFont="1" applyFill="1" applyBorder="1" applyAlignment="1" applyProtection="1">
      <alignment horizontal="left" vertical="center"/>
    </xf>
    <xf numFmtId="0" fontId="45" fillId="6" borderId="1" xfId="0" applyFont="1" applyFill="1" applyBorder="1" applyAlignment="1" applyProtection="1">
      <alignment horizontal="left" vertical="center" wrapText="1"/>
      <protection locked="0"/>
    </xf>
    <xf numFmtId="0" fontId="99" fillId="6" borderId="5" xfId="0" applyFont="1" applyFill="1" applyBorder="1" applyAlignment="1">
      <alignment horizontal="right" vertical="center"/>
    </xf>
    <xf numFmtId="0" fontId="99" fillId="6" borderId="1" xfId="0" applyFont="1" applyFill="1" applyBorder="1" applyAlignment="1">
      <alignment horizontal="right" vertical="center"/>
    </xf>
    <xf numFmtId="0" fontId="205" fillId="6" borderId="23" xfId="0" applyFont="1" applyFill="1" applyBorder="1" applyAlignment="1">
      <alignment horizontal="left" vertical="center"/>
    </xf>
    <xf numFmtId="0" fontId="99" fillId="6" borderId="23" xfId="0" applyFont="1" applyFill="1" applyBorder="1" applyAlignment="1">
      <alignment horizontal="left" vertical="center"/>
    </xf>
    <xf numFmtId="0" fontId="99" fillId="6" borderId="25" xfId="0" applyFont="1" applyFill="1" applyBorder="1" applyAlignment="1">
      <alignment horizontal="left" vertical="center"/>
    </xf>
    <xf numFmtId="0" fontId="99" fillId="6" borderId="5" xfId="0" applyFont="1" applyFill="1" applyBorder="1" applyAlignment="1" applyProtection="1">
      <alignment horizontal="left" vertical="center"/>
    </xf>
    <xf numFmtId="0" fontId="99" fillId="6" borderId="24" xfId="0" applyFont="1" applyFill="1" applyBorder="1" applyAlignment="1" applyProtection="1">
      <alignment horizontal="left" vertical="center"/>
    </xf>
    <xf numFmtId="0" fontId="125" fillId="6" borderId="1" xfId="0" applyFont="1" applyFill="1" applyBorder="1" applyAlignment="1">
      <alignment horizontal="left" vertical="center" wrapText="1"/>
    </xf>
    <xf numFmtId="0" fontId="125" fillId="5" borderId="1" xfId="0" applyFont="1" applyFill="1" applyBorder="1" applyAlignment="1" applyProtection="1">
      <alignment horizontal="left" vertical="center"/>
      <protection locked="0"/>
    </xf>
    <xf numFmtId="0" fontId="125" fillId="6" borderId="1" xfId="0" applyFont="1" applyFill="1" applyBorder="1" applyAlignment="1">
      <alignment horizontal="center" vertical="center"/>
    </xf>
    <xf numFmtId="0" fontId="125" fillId="6" borderId="1" xfId="0" applyFont="1" applyFill="1" applyBorder="1" applyAlignment="1">
      <alignment horizontal="left" vertical="center"/>
    </xf>
    <xf numFmtId="0" fontId="99" fillId="6" borderId="1" xfId="0" applyFont="1" applyFill="1" applyBorder="1" applyAlignment="1">
      <alignment horizontal="left" vertical="center"/>
    </xf>
    <xf numFmtId="49" fontId="48" fillId="6" borderId="0" xfId="0" applyNumberFormat="1" applyFont="1" applyFill="1" applyAlignment="1" applyProtection="1">
      <alignment horizontal="center" vertical="center" wrapText="1"/>
      <protection locked="0"/>
    </xf>
    <xf numFmtId="0" fontId="48" fillId="6" borderId="58" xfId="0" applyNumberFormat="1" applyFont="1" applyFill="1" applyBorder="1" applyAlignment="1" applyProtection="1">
      <alignment horizontal="left" vertical="center"/>
      <protection locked="0"/>
    </xf>
    <xf numFmtId="0" fontId="48" fillId="6" borderId="58"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center" vertical="center" wrapText="1"/>
      <protection locked="0"/>
    </xf>
    <xf numFmtId="179" fontId="48" fillId="6" borderId="58" xfId="0" applyNumberFormat="1" applyFont="1" applyFill="1" applyBorder="1" applyAlignment="1" applyProtection="1">
      <alignment horizontal="left" vertical="center"/>
      <protection locked="0"/>
    </xf>
    <xf numFmtId="0" fontId="48" fillId="6" borderId="58" xfId="0" applyFont="1" applyFill="1" applyBorder="1" applyAlignment="1" applyProtection="1">
      <alignment horizontal="center" vertical="center" wrapText="1"/>
      <protection locked="0"/>
    </xf>
    <xf numFmtId="0" fontId="48" fillId="6" borderId="1" xfId="0" applyFont="1" applyFill="1" applyBorder="1" applyAlignment="1" applyProtection="1">
      <alignment horizontal="center" vertical="center" wrapText="1"/>
      <protection locked="0"/>
    </xf>
    <xf numFmtId="0" fontId="48" fillId="6" borderId="1" xfId="0" applyFont="1" applyFill="1" applyBorder="1" applyAlignment="1" applyProtection="1">
      <alignment vertical="center" wrapText="1"/>
      <protection locked="0"/>
    </xf>
    <xf numFmtId="0" fontId="53" fillId="6" borderId="151" xfId="0" applyFont="1" applyFill="1" applyBorder="1" applyAlignment="1" applyProtection="1">
      <alignment vertical="center" wrapText="1"/>
      <protection locked="0"/>
    </xf>
    <xf numFmtId="0" fontId="53" fillId="6" borderId="152" xfId="0" applyFont="1" applyFill="1" applyBorder="1" applyAlignment="1" applyProtection="1">
      <alignment vertical="center" wrapText="1"/>
      <protection locked="0"/>
    </xf>
    <xf numFmtId="0" fontId="53" fillId="6" borderId="151" xfId="0" applyFont="1" applyFill="1" applyBorder="1" applyAlignment="1" applyProtection="1">
      <alignment horizontal="center" vertical="center" wrapText="1"/>
      <protection locked="0"/>
    </xf>
    <xf numFmtId="0" fontId="53" fillId="0" borderId="151" xfId="0" applyFont="1" applyBorder="1" applyAlignment="1" applyProtection="1">
      <alignment vertical="center" wrapText="1"/>
      <protection locked="0"/>
    </xf>
    <xf numFmtId="49" fontId="48" fillId="6" borderId="5" xfId="0" applyNumberFormat="1" applyFont="1" applyFill="1" applyBorder="1" applyAlignment="1" applyProtection="1">
      <alignment horizontal="center" vertical="center" wrapText="1"/>
      <protection locked="0"/>
    </xf>
    <xf numFmtId="49" fontId="48" fillId="6" borderId="1" xfId="0" applyNumberFormat="1" applyFont="1" applyFill="1" applyBorder="1" applyAlignment="1" applyProtection="1">
      <alignment horizontal="center" vertical="center" wrapText="1"/>
      <protection locked="0"/>
    </xf>
    <xf numFmtId="49" fontId="48" fillId="0" borderId="58" xfId="0" applyNumberFormat="1" applyFont="1" applyBorder="1" applyAlignment="1" applyProtection="1">
      <alignment horizontal="center" vertical="center" wrapText="1"/>
      <protection locked="0"/>
    </xf>
    <xf numFmtId="49" fontId="48" fillId="0" borderId="0" xfId="0" applyNumberFormat="1" applyFont="1" applyAlignment="1" applyProtection="1">
      <alignment horizontal="center" vertical="center" wrapText="1"/>
      <protection locked="0"/>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6" borderId="5" xfId="0" applyFont="1" applyFill="1" applyBorder="1" applyAlignment="1" applyProtection="1">
      <alignment vertical="center" wrapText="1"/>
    </xf>
    <xf numFmtId="0" fontId="48" fillId="5" borderId="23" xfId="0" applyFont="1" applyFill="1" applyBorder="1" applyAlignment="1" applyProtection="1">
      <alignment vertical="center" wrapText="1"/>
      <protection locked="0"/>
    </xf>
    <xf numFmtId="0" fontId="48" fillId="5" borderId="24" xfId="0" applyFont="1" applyFill="1" applyBorder="1" applyAlignment="1" applyProtection="1">
      <alignment vertical="center" wrapText="1"/>
      <protection locked="0"/>
    </xf>
    <xf numFmtId="0" fontId="48" fillId="5" borderId="5" xfId="0" applyFont="1" applyFill="1" applyBorder="1" applyAlignment="1" applyProtection="1">
      <alignment vertical="center" wrapText="1"/>
      <protection locked="0"/>
    </xf>
    <xf numFmtId="0" fontId="48" fillId="5" borderId="23" xfId="0" applyFont="1" applyFill="1" applyBorder="1" applyAlignment="1" applyProtection="1">
      <alignment vertical="center" wrapText="1" shrinkToFit="1"/>
      <protection locked="0"/>
    </xf>
    <xf numFmtId="0" fontId="48" fillId="6" borderId="18" xfId="0" applyFont="1" applyFill="1" applyBorder="1" applyAlignment="1" applyProtection="1">
      <alignment vertical="center" wrapText="1"/>
    </xf>
    <xf numFmtId="183" fontId="169" fillId="0" borderId="24" xfId="0" applyNumberFormat="1" applyFont="1" applyFill="1" applyBorder="1" applyAlignment="1" applyProtection="1">
      <alignment vertical="center" shrinkToFit="1"/>
      <protection locked="0"/>
    </xf>
    <xf numFmtId="0" fontId="48" fillId="6" borderId="16" xfId="0" applyFont="1" applyFill="1" applyBorder="1" applyAlignment="1" applyProtection="1">
      <alignment vertical="center" wrapText="1"/>
    </xf>
    <xf numFmtId="183" fontId="169" fillId="0" borderId="21" xfId="0" applyNumberFormat="1" applyFont="1" applyFill="1" applyBorder="1" applyAlignment="1" applyProtection="1">
      <alignment vertical="center" shrinkToFit="1"/>
      <protection locked="0"/>
    </xf>
    <xf numFmtId="0" fontId="169" fillId="0" borderId="24" xfId="0" applyFont="1" applyFill="1" applyBorder="1" applyAlignment="1" applyProtection="1">
      <alignment vertical="center" wrapText="1"/>
      <protection locked="0"/>
    </xf>
    <xf numFmtId="0" fontId="169" fillId="0" borderId="48" xfId="0" applyFont="1" applyFill="1" applyBorder="1" applyAlignment="1" applyProtection="1">
      <alignment vertical="center" wrapText="1"/>
      <protection locked="0"/>
    </xf>
    <xf numFmtId="0" fontId="48" fillId="6" borderId="89" xfId="0" applyFont="1" applyFill="1" applyBorder="1" applyAlignment="1" applyProtection="1">
      <alignment vertical="center" wrapText="1"/>
    </xf>
    <xf numFmtId="0" fontId="48" fillId="6" borderId="91" xfId="0" applyFont="1" applyFill="1" applyBorder="1" applyAlignment="1" applyProtection="1">
      <alignment vertical="center" wrapText="1"/>
    </xf>
    <xf numFmtId="0" fontId="169" fillId="0" borderId="79" xfId="0" applyFont="1" applyFill="1" applyBorder="1" applyAlignment="1" applyProtection="1">
      <alignment vertical="center" wrapText="1"/>
      <protection locked="0"/>
    </xf>
    <xf numFmtId="0" fontId="169" fillId="0" borderId="90" xfId="0" applyFont="1" applyFill="1" applyBorder="1" applyAlignment="1" applyProtection="1">
      <alignment vertical="center" wrapText="1"/>
      <protection locked="0"/>
    </xf>
    <xf numFmtId="0" fontId="48" fillId="6" borderId="27" xfId="0" applyFont="1" applyFill="1" applyBorder="1" applyAlignment="1" applyProtection="1">
      <alignment horizontal="left" vertical="center"/>
    </xf>
    <xf numFmtId="0" fontId="48" fillId="0" borderId="96" xfId="0" applyFont="1" applyBorder="1" applyAlignment="1" applyProtection="1">
      <alignment horizontal="left" vertical="center" wrapText="1"/>
      <protection locked="0"/>
    </xf>
    <xf numFmtId="0" fontId="45" fillId="0" borderId="0" xfId="0" applyFont="1" applyFill="1" applyProtection="1">
      <alignment vertical="center"/>
      <protection locked="0"/>
    </xf>
    <xf numFmtId="0" fontId="45" fillId="6" borderId="51" xfId="0" applyFont="1" applyFill="1" applyBorder="1" applyProtection="1">
      <alignment vertical="center"/>
    </xf>
    <xf numFmtId="0" fontId="45" fillId="6" borderId="20" xfId="0" applyFont="1" applyFill="1" applyBorder="1" applyProtection="1">
      <alignment vertical="center"/>
    </xf>
    <xf numFmtId="0" fontId="45" fillId="6" borderId="41" xfId="0" applyFont="1" applyFill="1" applyBorder="1" applyProtection="1">
      <alignment vertical="center"/>
    </xf>
    <xf numFmtId="0" fontId="45" fillId="6" borderId="14" xfId="0" applyFont="1" applyFill="1" applyBorder="1" applyProtection="1">
      <alignment vertical="center"/>
    </xf>
    <xf numFmtId="0" fontId="45" fillId="6" borderId="61" xfId="0" applyFont="1" applyFill="1" applyBorder="1" applyAlignment="1" applyProtection="1">
      <alignment horizontal="center" vertical="center"/>
    </xf>
    <xf numFmtId="0" fontId="45" fillId="6" borderId="38" xfId="0" applyFont="1" applyFill="1" applyBorder="1" applyProtection="1">
      <alignment vertical="center"/>
    </xf>
    <xf numFmtId="0" fontId="45" fillId="6" borderId="66" xfId="0" applyFont="1" applyFill="1" applyBorder="1" applyProtection="1">
      <alignment vertical="center"/>
    </xf>
    <xf numFmtId="0" fontId="45" fillId="0" borderId="49" xfId="0" applyFont="1" applyFill="1" applyBorder="1" applyAlignment="1" applyProtection="1">
      <alignment horizontal="center" vertical="center"/>
      <protection locked="0"/>
    </xf>
    <xf numFmtId="0" fontId="48" fillId="6" borderId="82" xfId="0" applyFont="1" applyFill="1" applyBorder="1" applyAlignment="1" applyProtection="1">
      <alignment horizontal="center" vertical="center"/>
    </xf>
    <xf numFmtId="0" fontId="45" fillId="12" borderId="0" xfId="0" applyFont="1" applyFill="1" applyProtection="1">
      <alignment vertical="center"/>
      <protection locked="0"/>
    </xf>
    <xf numFmtId="0" fontId="45" fillId="12" borderId="0" xfId="0" applyFont="1" applyFill="1" applyBorder="1" applyProtection="1">
      <alignment vertical="center"/>
      <protection locked="0"/>
    </xf>
    <xf numFmtId="0" fontId="45" fillId="12" borderId="0" xfId="0" applyFont="1" applyFill="1" applyAlignment="1" applyProtection="1">
      <alignment horizontal="center" vertical="center"/>
      <protection locked="0"/>
    </xf>
    <xf numFmtId="0" fontId="48" fillId="12" borderId="0" xfId="0" applyFont="1" applyFill="1" applyBorder="1" applyAlignment="1" applyProtection="1">
      <alignment horizontal="center" vertical="center" wrapText="1"/>
      <protection locked="0"/>
    </xf>
    <xf numFmtId="0" fontId="48" fillId="12" borderId="0" xfId="0" applyFont="1" applyFill="1" applyBorder="1" applyAlignment="1" applyProtection="1">
      <alignment vertical="center" wrapText="1"/>
      <protection locked="0"/>
    </xf>
    <xf numFmtId="0" fontId="48" fillId="12" borderId="0" xfId="0" applyFont="1" applyFill="1" applyAlignment="1" applyProtection="1">
      <alignment vertical="center" wrapText="1"/>
      <protection locked="0"/>
    </xf>
    <xf numFmtId="0" fontId="48" fillId="12" borderId="87" xfId="0" applyFont="1" applyFill="1" applyBorder="1" applyAlignment="1" applyProtection="1">
      <alignment vertical="center" wrapText="1"/>
      <protection locked="0"/>
    </xf>
    <xf numFmtId="49" fontId="169" fillId="12" borderId="4" xfId="0" applyNumberFormat="1" applyFont="1" applyFill="1" applyBorder="1" applyAlignment="1" applyProtection="1">
      <alignment horizontal="left" vertical="center"/>
      <protection locked="0"/>
    </xf>
    <xf numFmtId="0" fontId="48" fillId="12" borderId="60" xfId="0" applyFont="1" applyFill="1" applyBorder="1" applyAlignment="1" applyProtection="1">
      <alignment vertical="center" wrapText="1"/>
    </xf>
    <xf numFmtId="0" fontId="48" fillId="12" borderId="60" xfId="0" applyFont="1" applyFill="1" applyBorder="1" applyAlignment="1" applyProtection="1">
      <alignment horizontal="center" vertical="center" wrapText="1"/>
    </xf>
    <xf numFmtId="0" fontId="48" fillId="12" borderId="7" xfId="0" applyFont="1" applyFill="1" applyBorder="1" applyAlignment="1" applyProtection="1">
      <alignment vertical="center" wrapText="1"/>
    </xf>
    <xf numFmtId="0" fontId="48" fillId="12" borderId="0" xfId="0" applyFont="1" applyFill="1" applyBorder="1" applyAlignment="1" applyProtection="1">
      <alignment vertical="center" wrapText="1"/>
    </xf>
    <xf numFmtId="0" fontId="48" fillId="12" borderId="0" xfId="0" applyFont="1" applyFill="1" applyAlignment="1" applyProtection="1">
      <alignment vertical="center"/>
      <protection locked="0"/>
    </xf>
    <xf numFmtId="0" fontId="48" fillId="12" borderId="0" xfId="0" applyFont="1" applyFill="1" applyAlignment="1" applyProtection="1">
      <alignment horizontal="center" vertical="center"/>
      <protection locked="0"/>
    </xf>
    <xf numFmtId="0" fontId="45" fillId="12" borderId="0" xfId="0" applyFont="1" applyFill="1" applyAlignment="1" applyProtection="1">
      <alignment vertical="center"/>
      <protection locked="0"/>
    </xf>
    <xf numFmtId="0"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0" fontId="45" fillId="12" borderId="67" xfId="0" applyFont="1" applyFill="1" applyBorder="1" applyAlignment="1" applyProtection="1">
      <alignment horizontal="center" vertical="center"/>
      <protection locked="0"/>
    </xf>
    <xf numFmtId="0" fontId="101"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0" fontId="114" fillId="12" borderId="0" xfId="0" applyFont="1" applyFill="1" applyAlignment="1" applyProtection="1">
      <alignment vertical="center"/>
      <protection locked="0"/>
    </xf>
    <xf numFmtId="0" fontId="48" fillId="12" borderId="0" xfId="0" applyFont="1" applyFill="1" applyAlignment="1" applyProtection="1">
      <alignment vertical="center"/>
    </xf>
    <xf numFmtId="181" fontId="99" fillId="12" borderId="0" xfId="0" applyNumberFormat="1" applyFont="1" applyFill="1" applyAlignment="1" applyProtection="1">
      <alignment horizontal="center" vertical="center"/>
    </xf>
    <xf numFmtId="179" fontId="101" fillId="12" borderId="0" xfId="0" applyNumberFormat="1" applyFont="1" applyFill="1" applyAlignment="1" applyProtection="1">
      <alignment vertical="center"/>
      <protection locked="0"/>
    </xf>
    <xf numFmtId="0" fontId="45" fillId="12" borderId="0" xfId="0" applyFont="1" applyFill="1" applyAlignment="1" applyProtection="1">
      <alignment vertical="center"/>
    </xf>
    <xf numFmtId="0" fontId="161" fillId="12" borderId="0" xfId="12" applyFont="1" applyFill="1" applyBorder="1" applyAlignment="1" applyProtection="1">
      <alignment horizontal="left" vertical="center" wrapText="1"/>
      <protection locked="0"/>
    </xf>
    <xf numFmtId="0" fontId="160" fillId="12" borderId="0" xfId="12" applyFill="1" applyBorder="1" applyAlignment="1" applyProtection="1">
      <alignment horizontal="left"/>
      <protection locked="0"/>
    </xf>
    <xf numFmtId="0" fontId="160" fillId="12" borderId="0" xfId="12" applyFill="1" applyAlignment="1" applyProtection="1">
      <alignment horizontal="left"/>
      <protection locked="0"/>
    </xf>
    <xf numFmtId="0" fontId="178" fillId="17" borderId="154" xfId="0" applyFont="1" applyFill="1" applyBorder="1" applyAlignment="1" applyProtection="1">
      <alignment horizontal="right"/>
      <protection locked="0"/>
    </xf>
    <xf numFmtId="181" fontId="48" fillId="6" borderId="0" xfId="0" applyNumberFormat="1" applyFont="1" applyFill="1" applyProtection="1">
      <alignment vertical="center"/>
      <protection locked="0"/>
    </xf>
    <xf numFmtId="0" fontId="99" fillId="0" borderId="0" xfId="0" applyFont="1" applyFill="1" applyProtection="1">
      <alignment vertical="center"/>
      <protection locked="0"/>
    </xf>
    <xf numFmtId="0" fontId="64" fillId="6" borderId="0" xfId="0" applyFont="1" applyFill="1" applyAlignment="1" applyProtection="1">
      <alignment vertical="center"/>
      <protection locked="0"/>
    </xf>
    <xf numFmtId="49" fontId="63" fillId="6" borderId="0" xfId="0" applyNumberFormat="1" applyFont="1" applyFill="1" applyBorder="1" applyAlignment="1" applyProtection="1">
      <alignment horizontal="center"/>
      <protection locked="0"/>
    </xf>
    <xf numFmtId="49" fontId="63" fillId="6" borderId="0" xfId="0" applyNumberFormat="1" applyFont="1" applyFill="1" applyBorder="1" applyAlignment="1" applyProtection="1">
      <alignment horizontal="left"/>
      <protection locked="0"/>
    </xf>
    <xf numFmtId="49" fontId="55" fillId="6" borderId="0" xfId="0" applyNumberFormat="1" applyFont="1" applyFill="1" applyBorder="1" applyAlignment="1" applyProtection="1">
      <alignment horizontal="center"/>
      <protection locked="0"/>
    </xf>
    <xf numFmtId="49" fontId="55" fillId="6" borderId="0" xfId="0" applyNumberFormat="1" applyFont="1" applyFill="1" applyBorder="1" applyAlignment="1" applyProtection="1">
      <alignment horizontal="left"/>
      <protection locked="0"/>
    </xf>
    <xf numFmtId="49" fontId="55" fillId="6" borderId="0" xfId="0" applyNumberFormat="1" applyFont="1" applyFill="1" applyBorder="1" applyAlignment="1" applyProtection="1">
      <alignment horizontal="left" vertical="center"/>
      <protection locked="0"/>
    </xf>
    <xf numFmtId="0" fontId="54" fillId="6" borderId="0" xfId="0" applyFont="1" applyFill="1" applyBorder="1" applyAlignment="1" applyProtection="1">
      <alignment horizontal="left" vertical="center"/>
      <protection locked="0"/>
    </xf>
    <xf numFmtId="179" fontId="61" fillId="6" borderId="0" xfId="0" applyNumberFormat="1" applyFont="1" applyFill="1" applyBorder="1" applyAlignment="1" applyProtection="1">
      <alignment horizontal="center" vertical="center"/>
      <protection locked="0"/>
    </xf>
    <xf numFmtId="0" fontId="100" fillId="6" borderId="0" xfId="0" applyFont="1" applyFill="1" applyAlignment="1" applyProtection="1">
      <protection locked="0"/>
    </xf>
    <xf numFmtId="0" fontId="100" fillId="6" borderId="0" xfId="0" applyFont="1" applyFill="1" applyAlignment="1" applyProtection="1">
      <alignment horizontal="left"/>
      <protection locked="0"/>
    </xf>
    <xf numFmtId="0" fontId="53" fillId="6" borderId="0" xfId="0" applyFont="1" applyFill="1" applyAlignment="1" applyProtection="1">
      <alignment horizontal="left"/>
      <protection locked="0"/>
    </xf>
    <xf numFmtId="0" fontId="53" fillId="6" borderId="0" xfId="0" applyFont="1" applyFill="1" applyAlignment="1" applyProtection="1">
      <protection locked="0"/>
    </xf>
    <xf numFmtId="0" fontId="54" fillId="6" borderId="0" xfId="0" applyFont="1" applyFill="1" applyAlignment="1" applyProtection="1">
      <alignment horizontal="left" vertical="center"/>
      <protection locked="0"/>
    </xf>
    <xf numFmtId="0" fontId="140" fillId="6" borderId="0" xfId="0" applyFont="1" applyFill="1" applyAlignment="1" applyProtection="1">
      <alignment vertical="center"/>
      <protection locked="0"/>
    </xf>
    <xf numFmtId="177" fontId="55" fillId="7" borderId="0" xfId="0" applyNumberFormat="1" applyFont="1" applyFill="1" applyBorder="1" applyAlignment="1" applyProtection="1">
      <protection locked="0"/>
    </xf>
    <xf numFmtId="0" fontId="99" fillId="12" borderId="0" xfId="0" applyFont="1" applyFill="1">
      <alignment vertical="center"/>
    </xf>
    <xf numFmtId="0" fontId="205" fillId="12" borderId="0" xfId="0" applyFont="1" applyFill="1" applyBorder="1">
      <alignment vertical="center"/>
    </xf>
    <xf numFmtId="0" fontId="99" fillId="12" borderId="0" xfId="0" applyFont="1" applyFill="1" applyBorder="1">
      <alignment vertical="center"/>
    </xf>
    <xf numFmtId="0" fontId="99" fillId="12" borderId="47" xfId="0" applyFont="1" applyFill="1" applyBorder="1">
      <alignment vertical="center"/>
    </xf>
    <xf numFmtId="0" fontId="99" fillId="12" borderId="56" xfId="0" applyFont="1" applyFill="1" applyBorder="1" applyProtection="1">
      <alignment vertical="center"/>
    </xf>
    <xf numFmtId="0" fontId="58" fillId="12" borderId="18" xfId="1" applyFont="1" applyFill="1" applyBorder="1" applyAlignment="1" applyProtection="1">
      <alignment vertical="center"/>
    </xf>
    <xf numFmtId="181" fontId="58" fillId="12" borderId="0" xfId="0" applyNumberFormat="1" applyFont="1" applyFill="1" applyBorder="1" applyAlignment="1" applyProtection="1">
      <alignment vertical="center"/>
      <protection locked="0"/>
    </xf>
    <xf numFmtId="0" fontId="58" fillId="12" borderId="0" xfId="0" applyFont="1" applyFill="1" applyBorder="1" applyAlignment="1" applyProtection="1">
      <alignment horizontal="center" vertical="center"/>
      <protection locked="0"/>
    </xf>
    <xf numFmtId="181" fontId="45" fillId="12" borderId="0" xfId="0" applyNumberFormat="1" applyFont="1" applyFill="1" applyBorder="1" applyAlignment="1" applyProtection="1">
      <alignment vertical="center" wrapText="1"/>
      <protection locked="0"/>
    </xf>
    <xf numFmtId="0" fontId="52" fillId="12" borderId="0" xfId="0" applyFont="1" applyFill="1" applyBorder="1" applyAlignment="1" applyProtection="1">
      <alignment horizontal="center" vertical="center"/>
      <protection locked="0"/>
    </xf>
    <xf numFmtId="181" fontId="45" fillId="12" borderId="0" xfId="0" applyNumberFormat="1" applyFont="1" applyFill="1" applyBorder="1" applyAlignment="1" applyProtection="1">
      <alignment horizontal="center" vertical="center" wrapText="1"/>
      <protection locked="0"/>
    </xf>
    <xf numFmtId="0" fontId="45" fillId="12" borderId="0" xfId="0" applyFont="1" applyFill="1" applyBorder="1" applyAlignment="1" applyProtection="1">
      <alignment horizontal="center" vertical="center"/>
      <protection locked="0"/>
    </xf>
    <xf numFmtId="181" fontId="68" fillId="12" borderId="0" xfId="0" applyNumberFormat="1" applyFont="1" applyFill="1" applyBorder="1" applyAlignment="1" applyProtection="1">
      <alignment horizontal="center" vertical="center" wrapText="1"/>
      <protection locked="0"/>
    </xf>
    <xf numFmtId="0" fontId="68" fillId="12" borderId="0" xfId="0" applyFont="1" applyFill="1" applyBorder="1" applyAlignment="1" applyProtection="1">
      <alignment horizontal="center" vertical="center"/>
      <protection locked="0"/>
    </xf>
    <xf numFmtId="181" fontId="50" fillId="12" borderId="0" xfId="0" applyNumberFormat="1" applyFont="1" applyFill="1" applyBorder="1" applyAlignment="1" applyProtection="1">
      <alignment horizontal="center" vertical="center" wrapText="1"/>
      <protection locked="0"/>
    </xf>
    <xf numFmtId="181" fontId="69" fillId="12" borderId="0" xfId="0" applyNumberFormat="1" applyFont="1" applyFill="1" applyBorder="1" applyAlignment="1" applyProtection="1">
      <alignment horizontal="center" vertical="center" wrapText="1"/>
      <protection locked="0"/>
    </xf>
    <xf numFmtId="0" fontId="5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vertical="center" wrapText="1"/>
      <protection locked="0"/>
    </xf>
    <xf numFmtId="0" fontId="52" fillId="12" borderId="0" xfId="0" applyFont="1" applyFill="1" applyAlignment="1" applyProtection="1">
      <alignment horizontal="center" vertical="center"/>
      <protection locked="0"/>
    </xf>
    <xf numFmtId="181" fontId="52" fillId="12" borderId="0" xfId="0" applyNumberFormat="1" applyFont="1" applyFill="1" applyAlignment="1" applyProtection="1">
      <alignment horizontal="center" vertical="center"/>
      <protection locked="0"/>
    </xf>
    <xf numFmtId="181" fontId="69" fillId="12" borderId="0" xfId="0" applyNumberFormat="1" applyFont="1" applyFill="1" applyAlignment="1" applyProtection="1">
      <alignment horizontal="center" vertical="center"/>
      <protection locked="0"/>
    </xf>
    <xf numFmtId="0" fontId="69" fillId="12" borderId="0" xfId="0" applyFont="1" applyFill="1" applyAlignment="1" applyProtection="1">
      <alignment horizontal="center" vertical="center"/>
      <protection locked="0"/>
    </xf>
    <xf numFmtId="9" fontId="52" fillId="12" borderId="0" xfId="0" applyNumberFormat="1" applyFont="1" applyFill="1" applyAlignment="1" applyProtection="1">
      <alignment horizontal="center" vertical="center"/>
      <protection locked="0"/>
    </xf>
    <xf numFmtId="188" fontId="52" fillId="12" borderId="0" xfId="0" applyNumberFormat="1" applyFont="1" applyFill="1" applyAlignment="1" applyProtection="1">
      <alignment horizontal="center" vertical="center"/>
      <protection locked="0"/>
    </xf>
    <xf numFmtId="14" fontId="52" fillId="12" borderId="0" xfId="0" applyNumberFormat="1" applyFont="1" applyFill="1" applyAlignment="1" applyProtection="1">
      <alignment horizontal="center" vertical="center"/>
      <protection locked="0"/>
    </xf>
    <xf numFmtId="176" fontId="52" fillId="12" borderId="0" xfId="0" applyNumberFormat="1" applyFont="1" applyFill="1" applyAlignment="1" applyProtection="1">
      <alignment horizontal="center" vertical="center"/>
      <protection locked="0"/>
    </xf>
    <xf numFmtId="188" fontId="69" fillId="12" borderId="0" xfId="0" applyNumberFormat="1" applyFont="1" applyFill="1" applyAlignment="1" applyProtection="1">
      <alignment horizontal="center" vertical="center"/>
      <protection locked="0"/>
    </xf>
    <xf numFmtId="181" fontId="63" fillId="12" borderId="0" xfId="0" applyNumberFormat="1" applyFont="1" applyFill="1" applyBorder="1" applyAlignment="1" applyProtection="1">
      <alignment vertical="center"/>
      <protection locked="0"/>
    </xf>
    <xf numFmtId="0" fontId="63" fillId="12" borderId="0" xfId="0" applyFont="1" applyFill="1" applyBorder="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0" fontId="69" fillId="12" borderId="18" xfId="0" applyFont="1" applyFill="1" applyBorder="1" applyAlignment="1" applyProtection="1">
      <alignment horizontal="center" vertical="center"/>
      <protection locked="0"/>
    </xf>
    <xf numFmtId="0" fontId="52" fillId="12" borderId="18" xfId="0" applyFont="1" applyFill="1" applyBorder="1" applyAlignment="1" applyProtection="1">
      <protection locked="0"/>
    </xf>
    <xf numFmtId="9" fontId="45" fillId="12" borderId="0" xfId="0" applyNumberFormat="1" applyFont="1" applyFill="1" applyBorder="1" applyAlignment="1" applyProtection="1">
      <alignment horizontal="center" vertical="center" wrapText="1"/>
      <protection locked="0"/>
    </xf>
    <xf numFmtId="49" fontId="45" fillId="12" borderId="18" xfId="0" applyNumberFormat="1" applyFont="1" applyFill="1" applyBorder="1" applyAlignment="1" applyProtection="1">
      <alignment horizontal="center" vertical="center"/>
      <protection locked="0"/>
    </xf>
    <xf numFmtId="49" fontId="45" fillId="12" borderId="0" xfId="0" applyNumberFormat="1" applyFont="1" applyFill="1" applyAlignment="1" applyProtection="1">
      <alignment horizontal="center" vertical="center"/>
      <protection locked="0"/>
    </xf>
    <xf numFmtId="9" fontId="45" fillId="12" borderId="18" xfId="0" applyNumberFormat="1" applyFont="1" applyFill="1" applyBorder="1" applyAlignment="1" applyProtection="1">
      <alignment horizontal="center" vertical="center" wrapText="1"/>
      <protection locked="0"/>
    </xf>
    <xf numFmtId="0" fontId="99" fillId="12" borderId="18" xfId="0" applyFont="1" applyFill="1" applyBorder="1" applyAlignment="1" applyProtection="1">
      <alignment vertical="center"/>
      <protection locked="0"/>
    </xf>
    <xf numFmtId="0" fontId="45" fillId="12" borderId="18" xfId="0" applyFont="1" applyFill="1" applyBorder="1" applyAlignment="1" applyProtection="1">
      <alignment horizontal="center" vertical="center" wrapText="1"/>
      <protection locked="0"/>
    </xf>
    <xf numFmtId="0" fontId="50" fillId="12" borderId="18" xfId="0" applyFont="1" applyFill="1" applyBorder="1" applyAlignment="1" applyProtection="1">
      <alignment horizontal="center" vertical="center" wrapText="1"/>
      <protection locked="0"/>
    </xf>
    <xf numFmtId="9" fontId="50" fillId="12" borderId="0" xfId="0" applyNumberFormat="1" applyFont="1" applyFill="1" applyBorder="1" applyAlignment="1" applyProtection="1">
      <alignment horizontal="center" vertical="center" wrapText="1"/>
      <protection locked="0"/>
    </xf>
    <xf numFmtId="0" fontId="50" fillId="12" borderId="0" xfId="0" applyFont="1" applyFill="1" applyAlignment="1" applyProtection="1">
      <alignment horizontal="center" vertical="center"/>
      <protection locked="0"/>
    </xf>
    <xf numFmtId="0" fontId="50" fillId="12" borderId="18" xfId="0" applyFont="1" applyFill="1" applyBorder="1" applyAlignment="1" applyProtection="1">
      <alignment horizontal="center" vertical="center"/>
      <protection locked="0"/>
    </xf>
    <xf numFmtId="9" fontId="50" fillId="12" borderId="0" xfId="0" applyNumberFormat="1" applyFont="1" applyFill="1" applyBorder="1" applyAlignment="1" applyProtection="1">
      <alignment horizontal="center" vertical="center"/>
      <protection locked="0"/>
    </xf>
    <xf numFmtId="0" fontId="50" fillId="12" borderId="18" xfId="0" applyFont="1" applyFill="1" applyBorder="1" applyAlignment="1" applyProtection="1">
      <alignment vertical="center" wrapText="1"/>
      <protection locked="0"/>
    </xf>
    <xf numFmtId="0" fontId="45" fillId="12" borderId="18" xfId="0" applyFont="1" applyFill="1" applyBorder="1" applyAlignment="1" applyProtection="1">
      <alignment vertical="center" wrapText="1"/>
      <protection locked="0"/>
    </xf>
    <xf numFmtId="0" fontId="45" fillId="12" borderId="0" xfId="0" applyNumberFormat="1" applyFont="1" applyFill="1" applyBorder="1" applyAlignment="1" applyProtection="1">
      <alignment horizontal="center" vertical="center" wrapText="1"/>
      <protection locked="0"/>
    </xf>
    <xf numFmtId="0" fontId="69"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69" fillId="12" borderId="58" xfId="0" applyFont="1" applyFill="1" applyBorder="1" applyAlignment="1" applyProtection="1">
      <alignment horizontal="center" vertical="center"/>
      <protection locked="0"/>
    </xf>
    <xf numFmtId="0" fontId="52" fillId="12" borderId="58" xfId="0" applyFont="1" applyFill="1" applyBorder="1" applyAlignment="1" applyProtection="1">
      <protection locked="0"/>
    </xf>
    <xf numFmtId="49" fontId="45" fillId="12" borderId="58" xfId="0" applyNumberFormat="1" applyFont="1" applyFill="1" applyBorder="1" applyAlignment="1" applyProtection="1">
      <alignment horizontal="center" vertical="center"/>
      <protection locked="0"/>
    </xf>
    <xf numFmtId="9" fontId="45" fillId="12" borderId="58" xfId="0" applyNumberFormat="1" applyFont="1" applyFill="1" applyBorder="1" applyAlignment="1" applyProtection="1">
      <alignment horizontal="center" vertical="center" wrapText="1"/>
      <protection locked="0"/>
    </xf>
    <xf numFmtId="0" fontId="99" fillId="12" borderId="58" xfId="0" applyFont="1" applyFill="1" applyBorder="1" applyAlignment="1" applyProtection="1">
      <alignment vertical="center"/>
      <protection locked="0"/>
    </xf>
    <xf numFmtId="0" fontId="45"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wrapText="1"/>
      <protection locked="0"/>
    </xf>
    <xf numFmtId="0" fontId="50" fillId="12" borderId="58" xfId="0" applyFont="1" applyFill="1" applyBorder="1" applyAlignment="1" applyProtection="1">
      <alignment horizontal="center" vertical="center"/>
      <protection locked="0"/>
    </xf>
    <xf numFmtId="0" fontId="50" fillId="12" borderId="58" xfId="0" applyFont="1" applyFill="1" applyBorder="1" applyAlignment="1" applyProtection="1">
      <alignment vertical="center" wrapText="1"/>
      <protection locked="0"/>
    </xf>
    <xf numFmtId="0" fontId="45" fillId="12" borderId="58" xfId="0" applyFont="1" applyFill="1" applyBorder="1" applyAlignment="1" applyProtection="1">
      <alignment vertical="center" wrapText="1"/>
      <protection locked="0"/>
    </xf>
    <xf numFmtId="0" fontId="52" fillId="12" borderId="5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45" fillId="12" borderId="35" xfId="0" applyFont="1" applyFill="1" applyBorder="1" applyAlignment="1" applyProtection="1">
      <alignment horizontal="center" vertical="center"/>
      <protection locked="0"/>
    </xf>
    <xf numFmtId="0" fontId="68"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0" fontId="50" fillId="12" borderId="35" xfId="0" applyFont="1" applyFill="1" applyBorder="1" applyAlignment="1" applyProtection="1">
      <alignment horizontal="center" vertical="center"/>
      <protection locked="0"/>
    </xf>
    <xf numFmtId="49" fontId="45" fillId="12" borderId="0" xfId="0" applyNumberFormat="1" applyFont="1" applyFill="1" applyBorder="1" applyAlignment="1" applyProtection="1">
      <alignment horizontal="center" vertical="center"/>
      <protection locked="0"/>
    </xf>
    <xf numFmtId="0" fontId="99" fillId="12" borderId="0" xfId="0" applyFont="1" applyFill="1" applyBorder="1" applyAlignment="1" applyProtection="1">
      <alignment vertical="center"/>
      <protection locked="0"/>
    </xf>
    <xf numFmtId="0" fontId="45"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horizontal="center" vertical="center" wrapText="1"/>
      <protection locked="0"/>
    </xf>
    <xf numFmtId="0" fontId="45" fillId="12" borderId="0" xfId="0" applyFont="1" applyFill="1" applyBorder="1" applyAlignment="1" applyProtection="1">
      <alignment vertical="center" wrapText="1"/>
      <protection locked="0"/>
    </xf>
    <xf numFmtId="0" fontId="52" fillId="12" borderId="0" xfId="0" applyFont="1" applyFill="1" applyBorder="1" applyAlignment="1" applyProtection="1">
      <alignment horizontal="center" vertical="center" wrapText="1"/>
      <protection locked="0"/>
    </xf>
    <xf numFmtId="0" fontId="73" fillId="12" borderId="0" xfId="0" applyFont="1" applyFill="1" applyAlignment="1" applyProtection="1">
      <alignment horizontal="center" vertical="center"/>
      <protection locked="0"/>
    </xf>
    <xf numFmtId="0" fontId="54" fillId="12" borderId="0" xfId="0" applyFont="1" applyFill="1" applyAlignment="1" applyProtection="1">
      <protection locked="0"/>
    </xf>
    <xf numFmtId="0" fontId="50" fillId="12" borderId="0" xfId="0" applyFont="1" applyFill="1" applyBorder="1" applyAlignment="1" applyProtection="1">
      <alignment vertical="center" wrapText="1"/>
      <protection locked="0"/>
    </xf>
    <xf numFmtId="0" fontId="52" fillId="6" borderId="40" xfId="8" applyFont="1" applyFill="1" applyBorder="1" applyAlignment="1" applyProtection="1">
      <alignment horizontal="center" vertical="center" wrapText="1"/>
      <protection locked="0"/>
    </xf>
    <xf numFmtId="0" fontId="52" fillId="6" borderId="0" xfId="8" applyFont="1" applyFill="1" applyBorder="1" applyAlignment="1" applyProtection="1">
      <alignment vertical="center" wrapText="1"/>
      <protection locked="0"/>
    </xf>
    <xf numFmtId="10" fontId="54" fillId="6" borderId="61" xfId="8" applyNumberFormat="1" applyFont="1" applyFill="1" applyBorder="1" applyAlignment="1" applyProtection="1">
      <alignment horizontal="center" vertical="center" wrapText="1"/>
    </xf>
    <xf numFmtId="0" fontId="52" fillId="0" borderId="0" xfId="0" applyFont="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10" fontId="54" fillId="0" borderId="0" xfId="0" applyNumberFormat="1" applyFont="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99" fillId="12" borderId="0" xfId="0" applyFont="1" applyFill="1" applyProtection="1">
      <alignment vertical="center"/>
      <protection locked="0"/>
    </xf>
    <xf numFmtId="0" fontId="125" fillId="12" borderId="0" xfId="0" applyFont="1" applyFill="1" applyProtection="1">
      <alignment vertical="center"/>
      <protection locked="0"/>
    </xf>
    <xf numFmtId="0" fontId="48" fillId="0" borderId="3" xfId="0" applyFont="1" applyFill="1" applyBorder="1" applyProtection="1">
      <alignment vertical="center"/>
      <protection locked="0"/>
    </xf>
    <xf numFmtId="0" fontId="48" fillId="0" borderId="24" xfId="0" applyFont="1" applyFill="1" applyBorder="1" applyProtection="1">
      <alignment vertical="center"/>
      <protection locked="0"/>
    </xf>
    <xf numFmtId="0" fontId="45" fillId="0" borderId="22" xfId="0" applyFont="1" applyFill="1" applyBorder="1" applyProtection="1">
      <alignment vertical="center"/>
      <protection locked="0"/>
    </xf>
    <xf numFmtId="0" fontId="45" fillId="0" borderId="61" xfId="0" applyFont="1" applyFill="1" applyBorder="1" applyProtection="1">
      <alignment vertical="center"/>
      <protection locked="0"/>
    </xf>
    <xf numFmtId="0" fontId="124" fillId="12" borderId="0" xfId="0" applyFont="1" applyFill="1" applyAlignment="1" applyProtection="1">
      <alignment vertical="center"/>
    </xf>
    <xf numFmtId="0" fontId="101" fillId="12" borderId="0" xfId="0" applyFont="1" applyFill="1" applyAlignment="1" applyProtection="1">
      <alignment vertical="center"/>
    </xf>
    <xf numFmtId="0" fontId="241" fillId="12" borderId="0" xfId="0" applyFont="1" applyFill="1" applyAlignment="1" applyProtection="1">
      <alignment horizontal="left" vertical="center"/>
    </xf>
    <xf numFmtId="0" fontId="101" fillId="12" borderId="0" xfId="0" applyFont="1" applyFill="1" applyAlignment="1" applyProtection="1">
      <alignment horizontal="left" vertical="center"/>
    </xf>
    <xf numFmtId="0" fontId="114" fillId="12" borderId="0" xfId="0" applyFont="1" applyFill="1" applyAlignment="1" applyProtection="1">
      <alignment vertical="center"/>
    </xf>
    <xf numFmtId="0" fontId="240" fillId="12" borderId="0" xfId="0" applyFont="1" applyFill="1" applyAlignment="1" applyProtection="1">
      <alignment vertical="center"/>
    </xf>
    <xf numFmtId="0" fontId="124" fillId="12" borderId="0" xfId="0" applyFont="1" applyFill="1" applyAlignment="1" applyProtection="1">
      <alignment horizontal="left" vertical="center"/>
    </xf>
    <xf numFmtId="0" fontId="46" fillId="12" borderId="0" xfId="1" applyFont="1" applyFill="1" applyBorder="1" applyAlignment="1" applyProtection="1">
      <alignment vertical="center"/>
    </xf>
    <xf numFmtId="0" fontId="46" fillId="6" borderId="0" xfId="1" applyFont="1" applyFill="1" applyBorder="1" applyAlignment="1" applyProtection="1">
      <alignment horizontal="center" vertical="center"/>
    </xf>
    <xf numFmtId="49" fontId="140" fillId="6" borderId="0" xfId="0" applyNumberFormat="1" applyFont="1" applyFill="1" applyBorder="1" applyAlignment="1" applyProtection="1">
      <alignment horizontal="left" vertical="center"/>
      <protection locked="0"/>
    </xf>
    <xf numFmtId="0" fontId="144" fillId="11" borderId="125" xfId="9" applyFont="1" applyFill="1" applyBorder="1" applyAlignment="1" applyProtection="1">
      <alignment horizontal="left" vertical="center" wrapText="1"/>
    </xf>
    <xf numFmtId="0" fontId="103" fillId="6" borderId="1" xfId="0" applyFont="1" applyFill="1" applyBorder="1" applyAlignment="1" applyProtection="1">
      <alignment horizontal="center" vertical="center"/>
    </xf>
    <xf numFmtId="0" fontId="103" fillId="2" borderId="1" xfId="0" applyFont="1" applyFill="1" applyBorder="1" applyAlignment="1" applyProtection="1">
      <alignment horizontal="center" vertical="center"/>
      <protection locked="0"/>
    </xf>
    <xf numFmtId="0" fontId="144" fillId="11" borderId="125" xfId="9" applyFont="1" applyFill="1" applyBorder="1" applyAlignment="1" applyProtection="1">
      <alignment horizontal="left" vertical="center" wrapText="1"/>
    </xf>
    <xf numFmtId="0" fontId="144" fillId="11" borderId="125" xfId="9" applyFont="1" applyFill="1" applyBorder="1" applyAlignment="1" applyProtection="1">
      <alignment horizontal="left" vertical="center" wrapText="1"/>
    </xf>
    <xf numFmtId="10" fontId="114" fillId="0" borderId="23" xfId="0" applyNumberFormat="1" applyFont="1" applyFill="1" applyBorder="1" applyAlignment="1" applyProtection="1">
      <alignment vertical="center"/>
      <protection locked="0"/>
    </xf>
    <xf numFmtId="0" fontId="45" fillId="5" borderId="11" xfId="0" applyFont="1" applyFill="1" applyBorder="1" applyAlignment="1" applyProtection="1">
      <alignment vertical="center" wrapText="1"/>
      <protection locked="0"/>
    </xf>
    <xf numFmtId="0" fontId="158"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0" fillId="6" borderId="1" xfId="2" applyNumberFormat="1" applyFont="1" applyFill="1" applyBorder="1" applyAlignment="1">
      <alignment horizontal="center" wrapText="1"/>
    </xf>
    <xf numFmtId="0" fontId="130" fillId="6" borderId="1" xfId="2" applyFont="1" applyFill="1" applyBorder="1" applyAlignment="1">
      <alignment horizontal="center" wrapText="1"/>
    </xf>
    <xf numFmtId="194" fontId="158" fillId="6" borderId="1" xfId="2" applyNumberFormat="1" applyFont="1" applyFill="1" applyBorder="1" applyAlignment="1">
      <alignment horizontal="center" vertical="center" wrapText="1"/>
    </xf>
    <xf numFmtId="0" fontId="158" fillId="6" borderId="1" xfId="2" applyFont="1" applyFill="1" applyBorder="1" applyAlignment="1">
      <alignment horizontal="center" vertical="center" wrapText="1"/>
    </xf>
    <xf numFmtId="0" fontId="134" fillId="6" borderId="0" xfId="2" applyFont="1" applyFill="1" applyAlignment="1">
      <alignment vertical="center"/>
    </xf>
    <xf numFmtId="0" fontId="134" fillId="6" borderId="1" xfId="2" applyFont="1" applyFill="1" applyBorder="1" applyAlignment="1">
      <alignment horizontal="left" vertical="center" wrapText="1"/>
    </xf>
    <xf numFmtId="14" fontId="123" fillId="6" borderId="1" xfId="2" applyNumberFormat="1" applyFont="1" applyFill="1" applyBorder="1" applyAlignment="1">
      <alignment horizontal="center" wrapText="1"/>
    </xf>
    <xf numFmtId="0" fontId="123" fillId="6" borderId="1" xfId="2" applyFont="1" applyFill="1" applyBorder="1" applyAlignment="1">
      <alignment horizontal="center" wrapText="1"/>
    </xf>
    <xf numFmtId="179" fontId="242" fillId="6" borderId="1" xfId="2" applyNumberFormat="1" applyFont="1" applyFill="1" applyBorder="1" applyAlignment="1">
      <alignment horizontal="center"/>
    </xf>
    <xf numFmtId="0" fontId="96" fillId="0" borderId="0" xfId="0" applyFont="1" applyAlignment="1"/>
    <xf numFmtId="0" fontId="144" fillId="11" borderId="125" xfId="9" applyFont="1" applyFill="1" applyBorder="1" applyAlignment="1" applyProtection="1">
      <alignment horizontal="left" vertical="center" wrapText="1"/>
    </xf>
    <xf numFmtId="0" fontId="144" fillId="11" borderId="125" xfId="9" applyFont="1" applyFill="1" applyBorder="1" applyAlignment="1" applyProtection="1">
      <alignment horizontal="left" vertical="center" wrapText="1"/>
    </xf>
    <xf numFmtId="49" fontId="65" fillId="6" borderId="60" xfId="4" applyNumberFormat="1" applyFont="1" applyFill="1" applyBorder="1" applyAlignment="1" applyProtection="1"/>
    <xf numFmtId="0" fontId="64" fillId="6" borderId="0" xfId="4" applyFont="1" applyFill="1" applyAlignment="1" applyProtection="1">
      <alignment horizontal="center" vertical="center"/>
    </xf>
    <xf numFmtId="49" fontId="59" fillId="6" borderId="0" xfId="4" applyNumberFormat="1" applyFont="1" applyFill="1" applyBorder="1" applyAlignment="1" applyProtection="1">
      <alignment horizont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3" fillId="0" borderId="0" xfId="4" applyFont="1" applyAlignment="1" applyProtection="1">
      <alignment horizontal="left"/>
      <protection locked="0"/>
    </xf>
    <xf numFmtId="0" fontId="55" fillId="5" borderId="16" xfId="4" applyFont="1" applyFill="1" applyBorder="1" applyAlignment="1" applyProtection="1">
      <alignment vertical="center"/>
      <protection locked="0"/>
    </xf>
    <xf numFmtId="0" fontId="55" fillId="5" borderId="19" xfId="4" applyFont="1" applyFill="1" applyBorder="1" applyAlignment="1" applyProtection="1">
      <alignment vertical="center"/>
      <protection locked="0"/>
    </xf>
    <xf numFmtId="0" fontId="55" fillId="5" borderId="31" xfId="4" applyFont="1" applyFill="1" applyBorder="1" applyAlignment="1" applyProtection="1">
      <alignment vertical="center"/>
      <protection locked="0"/>
    </xf>
    <xf numFmtId="0" fontId="54" fillId="0" borderId="0" xfId="4" applyFont="1" applyAlignment="1" applyProtection="1">
      <alignment horizontal="left" vertical="center"/>
      <protection locked="0"/>
    </xf>
    <xf numFmtId="0" fontId="4" fillId="0" borderId="0" xfId="4" applyFont="1" applyAlignment="1">
      <alignment horizontal="left"/>
    </xf>
    <xf numFmtId="185" fontId="53" fillId="6" borderId="1" xfId="4" applyNumberFormat="1" applyFont="1" applyFill="1" applyBorder="1" applyAlignment="1" applyProtection="1">
      <alignment horizontal="right" vertical="center"/>
    </xf>
    <xf numFmtId="0" fontId="54" fillId="6" borderId="0" xfId="4" applyFont="1" applyFill="1" applyBorder="1" applyAlignment="1" applyProtection="1">
      <alignment vertical="center"/>
    </xf>
    <xf numFmtId="49" fontId="54" fillId="6" borderId="0" xfId="4" applyNumberFormat="1" applyFont="1" applyFill="1" applyBorder="1" applyAlignment="1" applyProtection="1"/>
    <xf numFmtId="49" fontId="55" fillId="6" borderId="0" xfId="4" applyNumberFormat="1" applyFont="1" applyFill="1" applyBorder="1" applyAlignment="1" applyProtection="1"/>
    <xf numFmtId="49" fontId="55"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4" fillId="0" borderId="0" xfId="4" applyFont="1" applyAlignment="1" applyProtection="1">
      <alignment horizontal="left"/>
      <protection locked="0"/>
    </xf>
    <xf numFmtId="0" fontId="55" fillId="0" borderId="1" xfId="4"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5" fillId="6" borderId="24" xfId="4" applyFont="1" applyFill="1" applyBorder="1" applyAlignment="1" applyProtection="1">
      <alignment horizontal="left" vertical="center"/>
      <protection locked="0"/>
    </xf>
    <xf numFmtId="0" fontId="20" fillId="0" borderId="0" xfId="4" applyFont="1" applyAlignment="1">
      <alignment horizontal="left"/>
    </xf>
    <xf numFmtId="0" fontId="55" fillId="6" borderId="13" xfId="1" applyFont="1" applyFill="1" applyBorder="1" applyAlignment="1" applyProtection="1">
      <alignment vertical="center"/>
    </xf>
    <xf numFmtId="0" fontId="53" fillId="6" borderId="13" xfId="4" applyFont="1" applyFill="1" applyBorder="1" applyAlignment="1" applyProtection="1">
      <alignment horizontal="right" vertical="center"/>
    </xf>
    <xf numFmtId="177" fontId="100" fillId="0" borderId="1" xfId="1" applyNumberFormat="1" applyFont="1" applyBorder="1" applyAlignment="1" applyProtection="1">
      <alignment horizontal="left" vertical="center"/>
      <protection locked="0" hidden="1"/>
    </xf>
    <xf numFmtId="177" fontId="100" fillId="0" borderId="24" xfId="1" applyNumberFormat="1" applyFont="1" applyBorder="1" applyAlignment="1" applyProtection="1">
      <alignment horizontal="left" vertical="center"/>
      <protection locked="0" hidden="1"/>
    </xf>
    <xf numFmtId="177" fontId="54"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4" fillId="0" borderId="1" xfId="4" applyFont="1" applyFill="1" applyBorder="1" applyAlignment="1" applyProtection="1">
      <alignment horizontal="left" vertical="center"/>
      <protection locked="0"/>
    </xf>
    <xf numFmtId="0" fontId="54" fillId="0" borderId="13" xfId="4" applyFont="1" applyFill="1" applyBorder="1" applyAlignment="1" applyProtection="1">
      <alignment horizontal="left" vertical="center"/>
      <protection locked="0"/>
    </xf>
    <xf numFmtId="0" fontId="54" fillId="0" borderId="61" xfId="4" applyFont="1" applyFill="1" applyBorder="1" applyAlignment="1" applyProtection="1">
      <alignment horizontal="left" vertical="center"/>
      <protection locked="0"/>
    </xf>
    <xf numFmtId="0" fontId="54" fillId="6" borderId="61" xfId="4" applyFont="1" applyFill="1" applyBorder="1" applyAlignment="1" applyProtection="1">
      <alignment horizontal="left" vertical="center"/>
      <protection locked="0"/>
    </xf>
    <xf numFmtId="0" fontId="81" fillId="6" borderId="0" xfId="1" applyFont="1" applyFill="1" applyBorder="1" applyAlignment="1" applyProtection="1">
      <alignment vertical="center"/>
    </xf>
    <xf numFmtId="0" fontId="48"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3" fillId="6" borderId="37" xfId="4" applyFont="1" applyFill="1" applyBorder="1" applyAlignment="1" applyProtection="1">
      <alignment vertical="center"/>
      <protection locked="0"/>
    </xf>
    <xf numFmtId="0" fontId="103" fillId="6" borderId="54" xfId="4" applyFont="1" applyFill="1" applyBorder="1" applyAlignment="1" applyProtection="1">
      <alignment vertical="center"/>
      <protection locked="0"/>
    </xf>
    <xf numFmtId="0" fontId="55" fillId="6" borderId="54" xfId="4" applyFont="1" applyFill="1" applyBorder="1" applyAlignment="1" applyProtection="1">
      <alignment vertical="center"/>
      <protection locked="0"/>
    </xf>
    <xf numFmtId="0" fontId="55" fillId="0" borderId="34" xfId="4" applyFont="1" applyFill="1" applyBorder="1" applyAlignment="1" applyProtection="1">
      <alignment horizontal="left" vertical="center"/>
      <protection locked="0"/>
    </xf>
    <xf numFmtId="0" fontId="55" fillId="6" borderId="64" xfId="4" applyFont="1" applyFill="1" applyBorder="1" applyAlignment="1">
      <alignment vertical="center"/>
    </xf>
    <xf numFmtId="0" fontId="55" fillId="6" borderId="65" xfId="4" applyFont="1" applyFill="1" applyBorder="1" applyAlignment="1">
      <alignment vertical="center"/>
    </xf>
    <xf numFmtId="0" fontId="55" fillId="0" borderId="0" xfId="4" applyFont="1" applyFill="1" applyBorder="1" applyAlignment="1" applyProtection="1">
      <alignment vertical="center"/>
      <protection locked="0"/>
    </xf>
    <xf numFmtId="0" fontId="54" fillId="6" borderId="5" xfId="4" applyFont="1" applyFill="1" applyBorder="1" applyAlignment="1" applyProtection="1">
      <alignment vertical="center"/>
      <protection locked="0"/>
    </xf>
    <xf numFmtId="0" fontId="54" fillId="6" borderId="1" xfId="4" applyFont="1" applyFill="1" applyBorder="1" applyAlignment="1" applyProtection="1">
      <alignment horizontal="left" vertical="center"/>
      <protection locked="0"/>
    </xf>
    <xf numFmtId="0" fontId="55" fillId="6" borderId="69" xfId="4" applyFont="1" applyFill="1" applyBorder="1" applyAlignment="1">
      <alignment horizontal="left" vertical="center"/>
    </xf>
    <xf numFmtId="0" fontId="55" fillId="6" borderId="60" xfId="4" applyFont="1" applyFill="1" applyBorder="1" applyAlignment="1">
      <alignment horizontal="left" vertical="center"/>
    </xf>
    <xf numFmtId="0" fontId="55" fillId="6" borderId="7" xfId="4" applyFont="1" applyFill="1" applyBorder="1" applyAlignment="1">
      <alignment horizontal="left" vertical="center"/>
    </xf>
    <xf numFmtId="185" fontId="55" fillId="6" borderId="4" xfId="4" applyNumberFormat="1" applyFont="1" applyFill="1" applyBorder="1" applyAlignment="1">
      <alignment horizontal="left" vertical="center"/>
    </xf>
    <xf numFmtId="10" fontId="55" fillId="6" borderId="60" xfId="4" applyNumberFormat="1" applyFont="1" applyFill="1" applyBorder="1" applyAlignment="1">
      <alignment horizontal="left" vertical="center"/>
    </xf>
    <xf numFmtId="185" fontId="55" fillId="6" borderId="71" xfId="4" applyNumberFormat="1" applyFont="1" applyFill="1" applyBorder="1" applyAlignment="1">
      <alignment horizontal="left" vertical="center"/>
    </xf>
    <xf numFmtId="185" fontId="55" fillId="0" borderId="0" xfId="4" applyNumberFormat="1" applyFont="1" applyFill="1" applyBorder="1" applyAlignment="1" applyProtection="1">
      <alignment horizontal="left" vertical="center"/>
      <protection locked="0"/>
    </xf>
    <xf numFmtId="0" fontId="54" fillId="0" borderId="5" xfId="4" applyFont="1" applyFill="1" applyBorder="1" applyAlignment="1" applyProtection="1">
      <alignment vertical="center"/>
      <protection locked="0"/>
    </xf>
    <xf numFmtId="0" fontId="100" fillId="0" borderId="1"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177" fontId="54" fillId="0" borderId="1" xfId="4" applyNumberFormat="1"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5" fillId="6" borderId="23" xfId="4" applyFont="1" applyFill="1" applyBorder="1" applyAlignment="1">
      <alignment horizontal="left" vertical="center"/>
    </xf>
    <xf numFmtId="185" fontId="55" fillId="6" borderId="1" xfId="4" applyNumberFormat="1" applyFont="1" applyFill="1" applyBorder="1" applyAlignment="1">
      <alignment horizontal="left" vertical="center"/>
    </xf>
    <xf numFmtId="0" fontId="55" fillId="6" borderId="1" xfId="4"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0" fontId="55" fillId="6" borderId="24" xfId="4" applyFont="1" applyFill="1" applyBorder="1" applyAlignment="1">
      <alignment vertical="center"/>
    </xf>
    <xf numFmtId="181" fontId="55" fillId="6" borderId="1" xfId="4" applyNumberFormat="1" applyFont="1" applyFill="1" applyBorder="1" applyAlignment="1">
      <alignment horizontal="left" vertical="center"/>
    </xf>
    <xf numFmtId="49" fontId="54" fillId="6" borderId="23" xfId="4" applyNumberFormat="1" applyFont="1" applyFill="1" applyBorder="1" applyAlignment="1">
      <alignment horizontal="left" vertical="center"/>
    </xf>
    <xf numFmtId="185" fontId="54" fillId="6" borderId="1" xfId="4" applyNumberFormat="1" applyFont="1" applyFill="1" applyBorder="1" applyAlignment="1">
      <alignment horizontal="left" vertical="center"/>
    </xf>
    <xf numFmtId="181" fontId="54" fillId="6" borderId="1" xfId="4" applyNumberFormat="1" applyFont="1" applyFill="1" applyBorder="1" applyAlignment="1">
      <alignment horizontal="left" vertical="center"/>
    </xf>
    <xf numFmtId="0" fontId="54"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4" fillId="0" borderId="1" xfId="4" applyNumberFormat="1" applyFont="1" applyFill="1" applyBorder="1" applyAlignment="1" applyProtection="1">
      <alignment horizontal="left" vertical="center"/>
      <protection locked="0"/>
    </xf>
    <xf numFmtId="181" fontId="54" fillId="6" borderId="3" xfId="4" applyNumberFormat="1" applyFont="1" applyFill="1" applyBorder="1" applyAlignment="1">
      <alignment horizontal="right" vertical="center"/>
    </xf>
    <xf numFmtId="0" fontId="55" fillId="6" borderId="5"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55" fillId="6" borderId="1" xfId="4" applyNumberFormat="1" applyFont="1" applyFill="1" applyBorder="1" applyAlignment="1" applyProtection="1">
      <alignment horizontal="left" vertical="center"/>
      <protection locked="0"/>
    </xf>
    <xf numFmtId="177" fontId="55" fillId="6" borderId="1" xfId="4" applyNumberFormat="1" applyFont="1" applyFill="1" applyBorder="1" applyAlignment="1" applyProtection="1">
      <alignment horizontal="left" vertical="center"/>
      <protection locked="0"/>
    </xf>
    <xf numFmtId="177" fontId="54" fillId="0" borderId="24" xfId="4" applyNumberFormat="1" applyFont="1" applyFill="1" applyBorder="1" applyAlignment="1" applyProtection="1">
      <alignment horizontal="left" vertical="center"/>
      <protection locked="0"/>
    </xf>
    <xf numFmtId="185" fontId="54" fillId="0" borderId="1" xfId="4" applyNumberFormat="1" applyFont="1" applyFill="1" applyBorder="1" applyAlignment="1" applyProtection="1">
      <alignment horizontal="left" vertical="center"/>
      <protection locked="0"/>
    </xf>
    <xf numFmtId="181" fontId="54" fillId="0" borderId="1" xfId="4" applyNumberFormat="1" applyFont="1" applyFill="1" applyBorder="1" applyAlignment="1" applyProtection="1">
      <alignment horizontal="left" vertical="center"/>
      <protection locked="0"/>
    </xf>
    <xf numFmtId="0" fontId="55" fillId="6" borderId="25" xfId="4" applyFont="1" applyFill="1" applyBorder="1" applyAlignment="1">
      <alignment horizontal="left" vertical="center"/>
    </xf>
    <xf numFmtId="185" fontId="55" fillId="6" borderId="32" xfId="4" applyNumberFormat="1" applyFont="1" applyFill="1" applyBorder="1" applyAlignment="1">
      <alignment horizontal="left" vertical="center"/>
    </xf>
    <xf numFmtId="181" fontId="55" fillId="0" borderId="32" xfId="4" applyNumberFormat="1" applyFont="1" applyFill="1" applyBorder="1" applyAlignment="1" applyProtection="1">
      <alignment horizontal="left" vertical="center"/>
      <protection locked="0"/>
    </xf>
    <xf numFmtId="0" fontId="55" fillId="6" borderId="49" xfId="4" applyFont="1" applyFill="1" applyBorder="1" applyAlignment="1">
      <alignment vertical="center"/>
    </xf>
    <xf numFmtId="185" fontId="55" fillId="6" borderId="60" xfId="4" applyNumberFormat="1" applyFont="1" applyFill="1" applyBorder="1" applyAlignment="1">
      <alignment horizontal="left" vertical="center"/>
    </xf>
    <xf numFmtId="181" fontId="55" fillId="0" borderId="60" xfId="4" applyNumberFormat="1" applyFont="1" applyFill="1" applyBorder="1" applyAlignment="1" applyProtection="1">
      <alignment horizontal="left" vertical="center"/>
      <protection locked="0"/>
    </xf>
    <xf numFmtId="0" fontId="55" fillId="6" borderId="56" xfId="4" applyFont="1" applyFill="1" applyBorder="1" applyAlignment="1">
      <alignment vertical="center"/>
    </xf>
    <xf numFmtId="0" fontId="55" fillId="6" borderId="63" xfId="4" applyFont="1" applyFill="1" applyBorder="1" applyAlignment="1">
      <alignment vertical="center"/>
    </xf>
    <xf numFmtId="177" fontId="54" fillId="5" borderId="1" xfId="4" applyNumberFormat="1" applyFont="1" applyFill="1" applyBorder="1" applyAlignment="1" applyProtection="1">
      <alignment horizontal="left" vertical="center"/>
      <protection locked="0"/>
    </xf>
    <xf numFmtId="0" fontId="103" fillId="6" borderId="24" xfId="4" applyFont="1" applyFill="1" applyBorder="1" applyAlignment="1" applyProtection="1">
      <alignment horizontal="left" vertical="center"/>
      <protection locked="0"/>
    </xf>
    <xf numFmtId="0" fontId="55" fillId="6" borderId="71" xfId="4" applyFont="1" applyFill="1" applyBorder="1" applyAlignment="1">
      <alignment horizontal="left" vertical="center"/>
    </xf>
    <xf numFmtId="0" fontId="100" fillId="0" borderId="1" xfId="4" applyFont="1" applyFill="1" applyBorder="1" applyAlignment="1" applyProtection="1">
      <alignment horizontal="left" vertical="center" wrapText="1"/>
      <protection locked="0"/>
    </xf>
    <xf numFmtId="0" fontId="54" fillId="0" borderId="0" xfId="4" applyFont="1" applyFill="1" applyAlignment="1" applyProtection="1">
      <alignment horizontal="left" vertical="center"/>
      <protection locked="0"/>
    </xf>
    <xf numFmtId="0" fontId="55" fillId="6" borderId="5" xfId="4" applyFont="1" applyFill="1" applyBorder="1" applyAlignment="1">
      <alignment horizontal="left" vertical="center"/>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0" fontId="100" fillId="0" borderId="24" xfId="4" applyFont="1" applyFill="1" applyBorder="1" applyAlignment="1" applyProtection="1">
      <alignment horizontal="left" vertical="center"/>
      <protection locked="0"/>
    </xf>
    <xf numFmtId="0" fontId="244" fillId="0" borderId="5" xfId="4" applyFont="1" applyFill="1" applyBorder="1" applyAlignment="1" applyProtection="1">
      <alignment horizontal="left" vertical="center"/>
      <protection locked="0"/>
    </xf>
    <xf numFmtId="0" fontId="244" fillId="0" borderId="158" xfId="4" applyFont="1" applyFill="1" applyBorder="1" applyAlignment="1" applyProtection="1">
      <alignment horizontal="left" vertical="center"/>
      <protection locked="0"/>
    </xf>
    <xf numFmtId="0" fontId="244" fillId="0" borderId="3" xfId="4" applyFont="1" applyFill="1" applyBorder="1" applyAlignment="1" applyProtection="1">
      <alignment horizontal="left" vertical="center"/>
      <protection locked="0"/>
    </xf>
    <xf numFmtId="0" fontId="54" fillId="0" borderId="0" xfId="4" applyFont="1" applyFill="1" applyBorder="1" applyAlignment="1" applyProtection="1">
      <alignment horizontal="left" vertical="center"/>
      <protection locked="0"/>
    </xf>
    <xf numFmtId="0" fontId="54" fillId="6" borderId="37" xfId="4" applyFont="1" applyFill="1" applyBorder="1" applyAlignment="1">
      <alignment horizontal="left" vertical="center"/>
    </xf>
    <xf numFmtId="0" fontId="54" fillId="6" borderId="1" xfId="4" applyFont="1" applyFill="1" applyBorder="1" applyAlignment="1">
      <alignment horizontal="left" vertical="center"/>
    </xf>
    <xf numFmtId="185" fontId="54" fillId="6" borderId="5" xfId="4" applyNumberFormat="1" applyFont="1" applyFill="1" applyBorder="1" applyAlignment="1">
      <alignment horizontal="left" vertical="center"/>
    </xf>
    <xf numFmtId="185" fontId="54" fillId="6" borderId="158" xfId="4" applyNumberFormat="1" applyFont="1" applyFill="1" applyBorder="1" applyAlignment="1">
      <alignment horizontal="left" vertical="center"/>
    </xf>
    <xf numFmtId="185" fontId="54" fillId="6" borderId="3" xfId="4" applyNumberFormat="1"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right" vertical="center"/>
      <protection locked="0"/>
    </xf>
    <xf numFmtId="0" fontId="54" fillId="6" borderId="37" xfId="4" applyFont="1" applyFill="1" applyBorder="1" applyAlignment="1">
      <alignment horizontal="right" vertical="center"/>
    </xf>
    <xf numFmtId="0" fontId="54" fillId="6" borderId="1" xfId="4" applyFont="1" applyFill="1" applyBorder="1" applyAlignment="1">
      <alignment horizontal="right" vertical="center"/>
    </xf>
    <xf numFmtId="185" fontId="54" fillId="6" borderId="5" xfId="4" applyNumberFormat="1" applyFont="1" applyFill="1" applyBorder="1" applyAlignment="1">
      <alignment horizontal="right" vertical="center"/>
    </xf>
    <xf numFmtId="181" fontId="54" fillId="0" borderId="158" xfId="4" applyNumberFormat="1" applyFont="1" applyFill="1" applyBorder="1" applyAlignment="1" applyProtection="1">
      <alignment horizontal="right" vertical="center"/>
      <protection locked="0"/>
    </xf>
    <xf numFmtId="181" fontId="54" fillId="0" borderId="3" xfId="4" applyNumberFormat="1" applyFont="1" applyFill="1" applyBorder="1" applyAlignment="1" applyProtection="1">
      <alignment horizontal="right" vertical="center"/>
      <protection locked="0"/>
    </xf>
    <xf numFmtId="0" fontId="54" fillId="6" borderId="24" xfId="4" applyFont="1" applyFill="1" applyBorder="1" applyAlignment="1">
      <alignment horizontal="right" vertical="center"/>
    </xf>
    <xf numFmtId="0" fontId="55" fillId="6" borderId="23" xfId="4" applyFont="1" applyFill="1" applyBorder="1" applyAlignment="1" applyProtection="1">
      <alignment horizontal="left" vertical="center" wrapText="1"/>
      <protection locked="0"/>
    </xf>
    <xf numFmtId="0" fontId="55" fillId="6" borderId="5" xfId="4" applyFont="1" applyFill="1" applyBorder="1" applyAlignment="1" applyProtection="1">
      <alignment vertical="center" wrapText="1"/>
      <protection locked="0"/>
    </xf>
    <xf numFmtId="0" fontId="55" fillId="6" borderId="54" xfId="4" applyFont="1" applyFill="1" applyBorder="1" applyAlignment="1" applyProtection="1">
      <alignment vertical="center" wrapText="1"/>
      <protection locked="0"/>
    </xf>
    <xf numFmtId="0" fontId="55" fillId="6" borderId="3" xfId="4" applyFont="1" applyFill="1" applyBorder="1" applyAlignment="1" applyProtection="1">
      <alignment vertical="center" wrapText="1"/>
      <protection locked="0"/>
    </xf>
    <xf numFmtId="9" fontId="100" fillId="0" borderId="1" xfId="4" applyNumberFormat="1" applyFont="1" applyFill="1" applyBorder="1" applyAlignment="1" applyProtection="1">
      <alignment horizontal="left" vertical="center"/>
      <protection locked="0"/>
    </xf>
    <xf numFmtId="0" fontId="54" fillId="0" borderId="0" xfId="4" applyFont="1" applyAlignment="1" applyProtection="1">
      <alignment horizontal="right"/>
      <protection locked="0"/>
    </xf>
    <xf numFmtId="0" fontId="20" fillId="0" borderId="0" xfId="4" applyFont="1" applyAlignment="1">
      <alignment horizontal="right"/>
    </xf>
    <xf numFmtId="0" fontId="103" fillId="6" borderId="46" xfId="4" applyFont="1" applyFill="1" applyBorder="1" applyAlignment="1" applyProtection="1">
      <alignment vertical="center"/>
      <protection locked="0"/>
    </xf>
    <xf numFmtId="0" fontId="103" fillId="6" borderId="36" xfId="4" applyFont="1" applyFill="1" applyBorder="1" applyAlignment="1" applyProtection="1">
      <alignment vertical="center"/>
      <protection locked="0"/>
    </xf>
    <xf numFmtId="0" fontId="103" fillId="6" borderId="22" xfId="4" applyFont="1" applyFill="1" applyBorder="1" applyAlignment="1" applyProtection="1">
      <alignment vertical="center"/>
      <protection locked="0"/>
    </xf>
    <xf numFmtId="0" fontId="100" fillId="6" borderId="1" xfId="4" applyFont="1" applyFill="1" applyBorder="1" applyAlignment="1" applyProtection="1">
      <alignment horizontal="left" vertical="center"/>
      <protection locked="0"/>
    </xf>
    <xf numFmtId="9" fontId="100" fillId="6" borderId="1" xfId="4" applyNumberFormat="1" applyFont="1" applyFill="1" applyBorder="1" applyAlignment="1" applyProtection="1">
      <alignment horizontal="left" vertical="center"/>
      <protection locked="0"/>
    </xf>
    <xf numFmtId="0" fontId="55" fillId="0" borderId="0" xfId="4" applyFont="1" applyFill="1" applyAlignment="1" applyProtection="1">
      <alignment horizontal="left" vertical="center"/>
      <protection locked="0"/>
    </xf>
    <xf numFmtId="181" fontId="54"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3" fillId="6" borderId="4" xfId="4" applyFont="1" applyFill="1" applyBorder="1" applyAlignment="1" applyProtection="1">
      <alignment vertical="center"/>
      <protection locked="0"/>
    </xf>
    <xf numFmtId="0" fontId="103" fillId="6" borderId="60" xfId="4" applyFont="1" applyFill="1" applyBorder="1" applyAlignment="1" applyProtection="1">
      <alignment vertical="center"/>
      <protection locked="0"/>
    </xf>
    <xf numFmtId="0" fontId="103" fillId="6" borderId="7"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103" fillId="0" borderId="1" xfId="4" applyNumberFormat="1" applyFont="1" applyFill="1" applyBorder="1" applyAlignment="1" applyProtection="1">
      <alignment horizontal="left" vertical="center"/>
      <protection locked="0"/>
    </xf>
    <xf numFmtId="0" fontId="81" fillId="6" borderId="12" xfId="4" applyFont="1" applyFill="1" applyBorder="1" applyAlignment="1" applyProtection="1">
      <alignment horizontal="left" vertical="center" wrapText="1"/>
      <protection locked="0"/>
    </xf>
    <xf numFmtId="0" fontId="137"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4" fillId="0" borderId="32" xfId="4" applyNumberFormat="1" applyFont="1" applyFill="1" applyBorder="1" applyAlignment="1" applyProtection="1">
      <alignment horizontal="left" vertical="center"/>
      <protection locked="0"/>
    </xf>
    <xf numFmtId="181" fontId="100" fillId="0" borderId="32" xfId="4" applyNumberFormat="1" applyFont="1" applyFill="1" applyBorder="1" applyAlignment="1" applyProtection="1">
      <alignment horizontal="left" vertical="center"/>
      <protection locked="0"/>
    </xf>
    <xf numFmtId="0" fontId="136" fillId="0" borderId="76" xfId="4" applyFont="1" applyFill="1" applyBorder="1" applyAlignment="1" applyProtection="1">
      <alignment horizontal="left" vertical="center"/>
      <protection locked="0"/>
    </xf>
    <xf numFmtId="181" fontId="54" fillId="6" borderId="158" xfId="4" applyNumberFormat="1" applyFont="1" applyFill="1" applyBorder="1" applyAlignment="1">
      <alignment horizontal="right" vertical="center"/>
    </xf>
    <xf numFmtId="181" fontId="54" fillId="0" borderId="5" xfId="4" applyNumberFormat="1" applyFont="1" applyFill="1" applyBorder="1" applyAlignment="1" applyProtection="1">
      <alignment horizontal="right" vertical="center"/>
      <protection locked="0"/>
    </xf>
    <xf numFmtId="0" fontId="55" fillId="6" borderId="1" xfId="4" applyFont="1" applyFill="1" applyBorder="1" applyAlignment="1" applyProtection="1">
      <alignment horizontal="left" vertical="center"/>
      <protection locked="0"/>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177" fontId="54" fillId="6" borderId="1" xfId="4" applyNumberFormat="1" applyFont="1" applyFill="1" applyBorder="1" applyAlignment="1" applyProtection="1">
      <alignment horizontal="left" vertical="center"/>
      <protection locked="0"/>
    </xf>
    <xf numFmtId="10" fontId="54" fillId="0" borderId="5" xfId="4" applyNumberFormat="1" applyFont="1" applyFill="1" applyBorder="1" applyAlignment="1" applyProtection="1">
      <alignment horizontal="left" vertical="center"/>
      <protection locked="0"/>
    </xf>
    <xf numFmtId="10" fontId="54" fillId="0" borderId="158" xfId="4" applyNumberFormat="1" applyFont="1" applyFill="1" applyBorder="1" applyAlignment="1" applyProtection="1">
      <alignment horizontal="left" vertical="center"/>
      <protection locked="0"/>
    </xf>
    <xf numFmtId="10" fontId="54" fillId="0" borderId="3" xfId="4" applyNumberFormat="1" applyFont="1" applyFill="1" applyBorder="1" applyAlignment="1" applyProtection="1">
      <alignment horizontal="left" vertical="center"/>
      <protection locked="0"/>
    </xf>
    <xf numFmtId="0" fontId="54" fillId="6" borderId="13" xfId="4" applyFont="1" applyFill="1" applyBorder="1" applyAlignment="1" applyProtection="1">
      <alignment horizontal="left" vertical="center"/>
      <protection locked="0"/>
    </xf>
    <xf numFmtId="181" fontId="54" fillId="0" borderId="5" xfId="4" applyNumberFormat="1" applyFont="1" applyFill="1" applyBorder="1" applyAlignment="1" applyProtection="1">
      <alignment horizontal="left" vertical="center"/>
      <protection locked="0"/>
    </xf>
    <xf numFmtId="181" fontId="54" fillId="0" borderId="158" xfId="4" applyNumberFormat="1" applyFont="1" applyFill="1" applyBorder="1" applyAlignment="1" applyProtection="1">
      <alignment horizontal="left" vertical="center"/>
      <protection locked="0"/>
    </xf>
    <xf numFmtId="181" fontId="54" fillId="0" borderId="3" xfId="4" applyNumberFormat="1" applyFont="1" applyFill="1" applyBorder="1" applyAlignment="1" applyProtection="1">
      <alignment horizontal="left" vertical="center"/>
      <protection locked="0"/>
    </xf>
    <xf numFmtId="176" fontId="54" fillId="0" borderId="0" xfId="4" applyNumberFormat="1" applyFont="1" applyFill="1" applyBorder="1" applyAlignment="1" applyProtection="1">
      <alignment horizontal="left" vertical="center"/>
      <protection locked="0"/>
    </xf>
    <xf numFmtId="0" fontId="55" fillId="6" borderId="5" xfId="4" applyFont="1" applyFill="1" applyBorder="1" applyAlignment="1" applyProtection="1">
      <alignment horizontal="left" vertical="center"/>
      <protection locked="0"/>
    </xf>
    <xf numFmtId="0" fontId="54" fillId="6" borderId="32" xfId="4" applyFont="1" applyFill="1" applyBorder="1" applyAlignment="1">
      <alignment horizontal="left" vertical="center"/>
    </xf>
    <xf numFmtId="176" fontId="54" fillId="0" borderId="33" xfId="4" applyNumberFormat="1" applyFont="1" applyFill="1" applyBorder="1" applyAlignment="1" applyProtection="1">
      <alignment horizontal="left" vertical="center"/>
      <protection locked="0"/>
    </xf>
    <xf numFmtId="176" fontId="54" fillId="0" borderId="159" xfId="4" applyNumberFormat="1" applyFont="1" applyFill="1" applyBorder="1" applyAlignment="1" applyProtection="1">
      <alignment horizontal="left" vertical="center"/>
      <protection locked="0"/>
    </xf>
    <xf numFmtId="176" fontId="54" fillId="0" borderId="66" xfId="4" applyNumberFormat="1" applyFont="1" applyFill="1" applyBorder="1" applyAlignment="1" applyProtection="1">
      <alignment horizontal="left" vertical="center"/>
      <protection locked="0"/>
    </xf>
    <xf numFmtId="176" fontId="54" fillId="6" borderId="24" xfId="4" applyNumberFormat="1" applyFont="1" applyFill="1" applyBorder="1" applyAlignment="1">
      <alignment horizontal="left" vertical="center"/>
    </xf>
    <xf numFmtId="0" fontId="54" fillId="0" borderId="0" xfId="4" applyFont="1" applyFill="1" applyBorder="1" applyAlignment="1" applyProtection="1">
      <alignment horizontal="left"/>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xf>
    <xf numFmtId="0" fontId="54" fillId="6" borderId="1" xfId="4" applyFont="1" applyFill="1" applyBorder="1" applyAlignment="1">
      <alignment horizontal="left"/>
    </xf>
    <xf numFmtId="0" fontId="54" fillId="6" borderId="24" xfId="4" applyFont="1" applyFill="1" applyBorder="1" applyAlignment="1">
      <alignment horizontal="left"/>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0" fontId="54" fillId="6" borderId="32" xfId="4" applyFont="1" applyFill="1" applyBorder="1" applyAlignment="1">
      <alignment horizontal="left"/>
    </xf>
    <xf numFmtId="0" fontId="54"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3" fillId="0" borderId="0" xfId="4" applyFont="1" applyAlignment="1" applyProtection="1">
      <alignment horizontal="left" vertical="center"/>
      <protection locked="0"/>
    </xf>
    <xf numFmtId="0" fontId="243" fillId="0" borderId="0" xfId="4" applyFont="1" applyAlignment="1">
      <alignment horizontal="left"/>
    </xf>
    <xf numFmtId="0" fontId="81" fillId="6" borderId="74" xfId="4" applyFont="1" applyFill="1" applyBorder="1" applyAlignment="1" applyProtection="1">
      <alignment vertical="center"/>
      <protection locked="0"/>
    </xf>
    <xf numFmtId="0" fontId="144" fillId="11" borderId="125" xfId="9" applyFont="1" applyFill="1" applyBorder="1" applyAlignment="1" applyProtection="1">
      <alignment horizontal="left" vertical="center" wrapText="1"/>
    </xf>
    <xf numFmtId="0" fontId="100" fillId="6" borderId="11" xfId="0" applyFont="1" applyFill="1" applyBorder="1" applyAlignment="1" applyProtection="1">
      <alignment vertical="center"/>
    </xf>
    <xf numFmtId="0" fontId="100" fillId="6" borderId="14" xfId="0" applyFont="1" applyFill="1" applyBorder="1" applyAlignment="1" applyProtection="1">
      <alignment vertical="center"/>
    </xf>
    <xf numFmtId="0" fontId="100" fillId="6" borderId="41" xfId="0" applyFont="1" applyFill="1" applyBorder="1" applyAlignment="1" applyProtection="1">
      <alignment vertical="center"/>
    </xf>
    <xf numFmtId="0" fontId="0" fillId="0" borderId="0" xfId="0" applyNumberFormat="1">
      <alignment vertical="center"/>
    </xf>
    <xf numFmtId="0" fontId="100" fillId="6" borderId="1" xfId="0" applyFont="1" applyFill="1" applyBorder="1" applyAlignment="1" applyProtection="1">
      <alignment horizontal="left" vertical="center" wrapText="1"/>
    </xf>
    <xf numFmtId="0" fontId="140" fillId="6" borderId="15" xfId="0" applyFont="1" applyFill="1" applyBorder="1" applyAlignment="1" applyProtection="1">
      <alignment vertical="center" wrapText="1"/>
    </xf>
    <xf numFmtId="0" fontId="139" fillId="6" borderId="13" xfId="0" applyFont="1" applyFill="1" applyBorder="1" applyAlignment="1" applyProtection="1">
      <alignment vertical="center" wrapText="1"/>
    </xf>
    <xf numFmtId="0" fontId="109"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7" fillId="6" borderId="23" xfId="0" applyFont="1" applyFill="1" applyBorder="1" applyAlignment="1" applyProtection="1">
      <alignment horizontal="left" vertical="center"/>
    </xf>
    <xf numFmtId="0" fontId="247" fillId="6" borderId="1" xfId="0" applyFont="1" applyFill="1" applyBorder="1" applyAlignment="1" applyProtection="1">
      <alignment horizontal="left" vertical="center"/>
    </xf>
    <xf numFmtId="0" fontId="247" fillId="6" borderId="24" xfId="0" applyFont="1" applyFill="1" applyBorder="1" applyAlignment="1" applyProtection="1">
      <alignment horizontal="left" vertical="center"/>
    </xf>
    <xf numFmtId="0" fontId="247" fillId="0" borderId="1" xfId="0" applyFont="1" applyBorder="1" applyAlignment="1" applyProtection="1">
      <alignment horizontal="left" vertical="center"/>
      <protection locked="0"/>
    </xf>
    <xf numFmtId="9" fontId="247" fillId="0" borderId="1" xfId="0" applyNumberFormat="1" applyFont="1" applyBorder="1" applyAlignment="1" applyProtection="1">
      <alignment horizontal="left" vertical="center"/>
      <protection locked="0"/>
    </xf>
    <xf numFmtId="0" fontId="247" fillId="6" borderId="18" xfId="0" applyFont="1" applyFill="1" applyBorder="1" applyAlignment="1" applyProtection="1">
      <alignment horizontal="left" vertical="center"/>
    </xf>
    <xf numFmtId="0" fontId="247" fillId="6" borderId="0" xfId="0" applyFont="1" applyFill="1" applyBorder="1" applyAlignment="1" applyProtection="1">
      <alignment horizontal="left" vertical="center"/>
    </xf>
    <xf numFmtId="0" fontId="247" fillId="6" borderId="56" xfId="0" applyFont="1" applyFill="1" applyBorder="1" applyAlignment="1" applyProtection="1">
      <alignment horizontal="left" vertical="center"/>
    </xf>
    <xf numFmtId="0" fontId="247" fillId="6" borderId="18" xfId="0" applyFont="1" applyFill="1" applyBorder="1" applyAlignment="1" applyProtection="1">
      <alignment horizontal="left"/>
    </xf>
    <xf numFmtId="0" fontId="247" fillId="6" borderId="0" xfId="0" applyFont="1" applyFill="1" applyBorder="1" applyAlignment="1" applyProtection="1">
      <alignment horizontal="left"/>
    </xf>
    <xf numFmtId="0" fontId="247" fillId="6" borderId="56" xfId="0" applyFont="1" applyFill="1" applyBorder="1" applyAlignment="1" applyProtection="1">
      <alignment horizontal="left"/>
    </xf>
    <xf numFmtId="0" fontId="247" fillId="6" borderId="23" xfId="0" applyFont="1" applyFill="1" applyBorder="1" applyAlignment="1" applyProtection="1">
      <alignment horizontal="left"/>
    </xf>
    <xf numFmtId="0" fontId="247" fillId="20" borderId="1" xfId="0" applyFont="1" applyFill="1" applyBorder="1" applyAlignment="1" applyProtection="1">
      <alignment horizontal="left"/>
    </xf>
    <xf numFmtId="0" fontId="247" fillId="6" borderId="1" xfId="0" applyFont="1" applyFill="1" applyBorder="1" applyAlignment="1" applyProtection="1">
      <alignment horizontal="left"/>
    </xf>
    <xf numFmtId="0" fontId="247" fillId="6" borderId="5" xfId="0" applyFont="1" applyFill="1" applyBorder="1" applyAlignment="1" applyProtection="1">
      <alignment horizontal="left"/>
    </xf>
    <xf numFmtId="0" fontId="247" fillId="6" borderId="54" xfId="0" applyFont="1" applyFill="1" applyBorder="1" applyAlignment="1" applyProtection="1">
      <alignment horizontal="left"/>
    </xf>
    <xf numFmtId="0" fontId="247" fillId="6" borderId="48" xfId="0" applyFont="1" applyFill="1" applyBorder="1" applyAlignment="1" applyProtection="1">
      <alignment horizontal="left"/>
    </xf>
    <xf numFmtId="9" fontId="247" fillId="6" borderId="1" xfId="0" applyNumberFormat="1" applyFont="1" applyFill="1" applyBorder="1" applyAlignment="1" applyProtection="1">
      <alignment horizontal="left"/>
    </xf>
    <xf numFmtId="0" fontId="247" fillId="6" borderId="25" xfId="0" applyFont="1" applyFill="1" applyBorder="1" applyAlignment="1" applyProtection="1">
      <alignment horizontal="left"/>
    </xf>
    <xf numFmtId="0" fontId="247" fillId="20" borderId="32" xfId="0" applyFont="1" applyFill="1" applyBorder="1" applyAlignment="1" applyProtection="1">
      <alignment horizontal="left"/>
    </xf>
    <xf numFmtId="0" fontId="247" fillId="6" borderId="32" xfId="0" applyFont="1" applyFill="1" applyBorder="1" applyAlignment="1" applyProtection="1">
      <alignment horizontal="left"/>
    </xf>
    <xf numFmtId="0" fontId="247" fillId="6" borderId="47" xfId="0" applyFont="1" applyFill="1" applyBorder="1" applyAlignment="1" applyProtection="1">
      <alignment horizontal="left"/>
    </xf>
    <xf numFmtId="0" fontId="247" fillId="6" borderId="43" xfId="0" applyFont="1" applyFill="1" applyBorder="1" applyAlignment="1" applyProtection="1">
      <alignment horizontal="left"/>
    </xf>
    <xf numFmtId="0" fontId="247" fillId="0" borderId="0" xfId="0" applyNumberFormat="1" applyFont="1" applyAlignment="1" applyProtection="1">
      <alignment horizontal="left" vertical="center"/>
      <protection locked="0"/>
    </xf>
    <xf numFmtId="0" fontId="78" fillId="6" borderId="1" xfId="0"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35" xfId="0" applyFont="1" applyFill="1" applyBorder="1" applyAlignment="1" applyProtection="1">
      <alignment vertical="center" wrapText="1"/>
      <protection locked="0"/>
    </xf>
    <xf numFmtId="49" fontId="48" fillId="6" borderId="15" xfId="0" applyNumberFormat="1" applyFont="1" applyFill="1" applyBorder="1" applyAlignment="1" applyProtection="1">
      <alignment horizontal="center" vertical="center" wrapText="1"/>
      <protection locked="0"/>
    </xf>
    <xf numFmtId="177" fontId="48" fillId="6" borderId="15" xfId="0" applyNumberFormat="1" applyFont="1" applyFill="1" applyBorder="1" applyAlignment="1" applyProtection="1">
      <alignment horizontal="center" vertical="center" wrapText="1"/>
      <protection locked="0"/>
    </xf>
    <xf numFmtId="179" fontId="48" fillId="6" borderId="15" xfId="0" applyNumberFormat="1" applyFont="1" applyFill="1" applyBorder="1" applyAlignment="1" applyProtection="1">
      <alignment horizontal="center" vertical="center" wrapText="1"/>
      <protection locked="0"/>
    </xf>
    <xf numFmtId="0" fontId="78" fillId="6" borderId="1" xfId="0" applyNumberFormat="1" applyFont="1" applyFill="1" applyBorder="1" applyAlignment="1" applyProtection="1">
      <alignment horizontal="center" vertical="center" wrapText="1"/>
      <protection locked="0"/>
    </xf>
    <xf numFmtId="0" fontId="109"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7"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6" fillId="6" borderId="23" xfId="0" applyNumberFormat="1" applyFont="1" applyFill="1" applyBorder="1" applyAlignment="1" applyProtection="1">
      <alignment horizontal="left" vertical="center"/>
    </xf>
    <xf numFmtId="0" fontId="96"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6"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8" fillId="6" borderId="6" xfId="0" applyNumberFormat="1" applyFont="1" applyFill="1" applyBorder="1" applyAlignment="1" applyProtection="1">
      <alignment horizontal="left" vertical="center" wrapText="1"/>
    </xf>
    <xf numFmtId="0" fontId="108" fillId="6" borderId="9" xfId="0" applyNumberFormat="1" applyFont="1" applyFill="1" applyBorder="1" applyAlignment="1" applyProtection="1">
      <alignment horizontal="left" vertical="center" wrapText="1"/>
    </xf>
    <xf numFmtId="0" fontId="108" fillId="6" borderId="10" xfId="0" applyNumberFormat="1" applyFont="1" applyFill="1" applyBorder="1" applyAlignment="1" applyProtection="1">
      <alignment horizontal="left" vertical="center" wrapText="1"/>
    </xf>
    <xf numFmtId="0" fontId="108" fillId="6" borderId="23" xfId="0" applyNumberFormat="1" applyFont="1" applyFill="1" applyBorder="1" applyAlignment="1" applyProtection="1">
      <alignment horizontal="left" vertical="center" wrapText="1"/>
    </xf>
    <xf numFmtId="0" fontId="108" fillId="6" borderId="1" xfId="0" applyNumberFormat="1" applyFont="1" applyFill="1" applyBorder="1" applyAlignment="1" applyProtection="1">
      <alignment horizontal="left" vertical="center" wrapText="1"/>
    </xf>
    <xf numFmtId="0" fontId="108" fillId="6" borderId="24" xfId="0" applyNumberFormat="1" applyFont="1" applyFill="1" applyBorder="1" applyAlignment="1" applyProtection="1">
      <alignment horizontal="left" vertical="center" wrapText="1"/>
    </xf>
    <xf numFmtId="0" fontId="108" fillId="6" borderId="11" xfId="0" applyNumberFormat="1" applyFont="1" applyFill="1" applyBorder="1" applyAlignment="1" applyProtection="1">
      <alignment horizontal="left" vertical="center" wrapText="1"/>
    </xf>
    <xf numFmtId="0" fontId="108" fillId="6" borderId="13" xfId="0" applyNumberFormat="1" applyFont="1" applyFill="1" applyBorder="1" applyAlignment="1" applyProtection="1">
      <alignment horizontal="left" vertical="center" wrapText="1"/>
    </xf>
    <xf numFmtId="0" fontId="108" fillId="6" borderId="61" xfId="0" applyNumberFormat="1" applyFont="1" applyFill="1" applyBorder="1" applyAlignment="1" applyProtection="1">
      <alignment horizontal="left" vertical="center" wrapText="1"/>
    </xf>
    <xf numFmtId="0" fontId="221" fillId="6" borderId="60" xfId="0" applyNumberFormat="1" applyFont="1" applyFill="1" applyBorder="1" applyAlignment="1" applyProtection="1">
      <alignment horizontal="left" vertical="center"/>
    </xf>
    <xf numFmtId="0" fontId="221" fillId="6" borderId="0" xfId="0" applyNumberFormat="1" applyFont="1" applyFill="1" applyBorder="1" applyAlignment="1" applyProtection="1">
      <alignment horizontal="left" vertical="center"/>
    </xf>
    <xf numFmtId="0" fontId="249" fillId="0" borderId="0" xfId="0" applyNumberFormat="1" applyFont="1" applyAlignment="1" applyProtection="1">
      <alignment horizontal="left" vertical="center"/>
    </xf>
    <xf numFmtId="0" fontId="108" fillId="6" borderId="46" xfId="0" applyNumberFormat="1" applyFont="1" applyFill="1" applyBorder="1" applyAlignment="1" applyProtection="1">
      <alignment horizontal="left" vertical="center" wrapText="1"/>
    </xf>
    <xf numFmtId="0" fontId="108" fillId="6" borderId="22" xfId="0" applyNumberFormat="1" applyFont="1" applyFill="1" applyBorder="1" applyAlignment="1" applyProtection="1">
      <alignment horizontal="left" vertical="center" wrapText="1"/>
    </xf>
    <xf numFmtId="0" fontId="108" fillId="6" borderId="0" xfId="0" applyNumberFormat="1" applyFont="1" applyFill="1" applyBorder="1" applyAlignment="1" applyProtection="1">
      <alignment horizontal="left" vertical="center" wrapText="1"/>
    </xf>
    <xf numFmtId="0" fontId="108" fillId="6" borderId="28" xfId="0" applyNumberFormat="1" applyFont="1" applyFill="1" applyBorder="1" applyAlignment="1" applyProtection="1">
      <alignment horizontal="left" vertical="center"/>
    </xf>
    <xf numFmtId="0" fontId="108" fillId="6" borderId="30" xfId="0" applyNumberFormat="1" applyFont="1" applyFill="1" applyBorder="1" applyAlignment="1" applyProtection="1">
      <alignment horizontal="left" vertical="center"/>
    </xf>
    <xf numFmtId="0" fontId="108" fillId="6" borderId="10" xfId="0" applyNumberFormat="1" applyFont="1" applyFill="1" applyBorder="1" applyAlignment="1" applyProtection="1">
      <alignment horizontal="left" vertical="center"/>
    </xf>
    <xf numFmtId="0" fontId="108" fillId="6" borderId="0" xfId="0" applyNumberFormat="1" applyFont="1" applyFill="1" applyBorder="1" applyAlignment="1" applyProtection="1">
      <alignment horizontal="left" vertical="center"/>
    </xf>
    <xf numFmtId="0" fontId="108" fillId="6" borderId="5" xfId="0" applyNumberFormat="1" applyFont="1" applyFill="1" applyBorder="1" applyAlignment="1" applyProtection="1">
      <alignment horizontal="left" vertical="center"/>
    </xf>
    <xf numFmtId="0" fontId="108" fillId="6" borderId="3" xfId="0" applyNumberFormat="1" applyFont="1" applyFill="1" applyBorder="1" applyAlignment="1" applyProtection="1">
      <alignment horizontal="left" vertical="center"/>
    </xf>
    <xf numFmtId="0" fontId="108" fillId="6" borderId="24" xfId="0" applyNumberFormat="1" applyFont="1" applyFill="1" applyBorder="1" applyAlignment="1" applyProtection="1">
      <alignment horizontal="left" vertical="center"/>
    </xf>
    <xf numFmtId="0" fontId="108" fillId="6" borderId="33" xfId="0" applyNumberFormat="1" applyFont="1" applyFill="1" applyBorder="1" applyAlignment="1" applyProtection="1">
      <alignment horizontal="left" vertical="center"/>
    </xf>
    <xf numFmtId="0" fontId="108" fillId="6" borderId="66" xfId="0" applyNumberFormat="1" applyFont="1" applyFill="1" applyBorder="1" applyAlignment="1" applyProtection="1">
      <alignment horizontal="left" vertical="center"/>
    </xf>
    <xf numFmtId="0" fontId="108" fillId="6" borderId="49" xfId="0" applyNumberFormat="1" applyFont="1" applyFill="1" applyBorder="1" applyAlignment="1" applyProtection="1">
      <alignment horizontal="left" vertical="center"/>
    </xf>
    <xf numFmtId="0" fontId="108" fillId="6" borderId="26" xfId="0" applyNumberFormat="1" applyFont="1" applyFill="1" applyBorder="1" applyAlignment="1" applyProtection="1">
      <alignment horizontal="left" vertical="center"/>
    </xf>
    <xf numFmtId="0" fontId="108" fillId="6" borderId="84" xfId="0" applyNumberFormat="1" applyFont="1" applyFill="1" applyBorder="1" applyAlignment="1" applyProtection="1">
      <alignment horizontal="left" vertical="center"/>
    </xf>
    <xf numFmtId="0" fontId="108" fillId="6" borderId="34" xfId="0" applyNumberFormat="1" applyFont="1" applyFill="1" applyBorder="1" applyAlignment="1" applyProtection="1">
      <alignment horizontal="left" vertical="center"/>
    </xf>
    <xf numFmtId="0" fontId="108" fillId="6" borderId="70" xfId="0" applyNumberFormat="1" applyFont="1" applyFill="1" applyBorder="1" applyAlignment="1" applyProtection="1">
      <alignment horizontal="left" vertical="center"/>
    </xf>
    <xf numFmtId="0" fontId="108" fillId="6" borderId="67" xfId="0" applyNumberFormat="1" applyFont="1" applyFill="1" applyBorder="1" applyAlignment="1" applyProtection="1">
      <alignment horizontal="left" vertical="center"/>
    </xf>
    <xf numFmtId="0" fontId="108" fillId="6" borderId="1" xfId="0" applyNumberFormat="1" applyFont="1" applyFill="1" applyBorder="1" applyAlignment="1" applyProtection="1">
      <alignment horizontal="left" vertical="center"/>
    </xf>
    <xf numFmtId="0" fontId="108" fillId="0" borderId="0" xfId="0" applyNumberFormat="1" applyFont="1" applyBorder="1" applyAlignment="1" applyProtection="1">
      <alignment horizontal="left" vertical="center"/>
    </xf>
    <xf numFmtId="0" fontId="108" fillId="6" borderId="4" xfId="0" applyNumberFormat="1" applyFont="1" applyFill="1" applyBorder="1" applyAlignment="1" applyProtection="1">
      <alignment horizontal="left" vertical="center" wrapText="1"/>
    </xf>
    <xf numFmtId="0" fontId="108" fillId="6" borderId="2" xfId="0" applyNumberFormat="1" applyFont="1" applyFill="1" applyBorder="1" applyAlignment="1" applyProtection="1">
      <alignment horizontal="left" vertical="center" wrapText="1"/>
    </xf>
    <xf numFmtId="0" fontId="108" fillId="6" borderId="7" xfId="0" applyNumberFormat="1" applyFont="1" applyFill="1" applyBorder="1" applyAlignment="1" applyProtection="1">
      <alignment horizontal="left" vertical="center" wrapText="1"/>
    </xf>
    <xf numFmtId="0" fontId="108" fillId="6" borderId="3" xfId="0" applyNumberFormat="1" applyFont="1" applyFill="1" applyBorder="1" applyAlignment="1" applyProtection="1">
      <alignment horizontal="left" vertical="center" wrapText="1"/>
    </xf>
    <xf numFmtId="0" fontId="108" fillId="6" borderId="2" xfId="0" applyNumberFormat="1" applyFont="1" applyFill="1" applyBorder="1" applyAlignment="1" applyProtection="1">
      <alignment horizontal="left" vertical="center"/>
    </xf>
    <xf numFmtId="0" fontId="108" fillId="6" borderId="0" xfId="0" applyNumberFormat="1" applyFont="1" applyFill="1" applyAlignment="1" applyProtection="1">
      <alignment horizontal="left" vertical="center"/>
    </xf>
    <xf numFmtId="0" fontId="113" fillId="6" borderId="60" xfId="0" applyNumberFormat="1" applyFont="1" applyFill="1" applyBorder="1" applyAlignment="1" applyProtection="1">
      <alignment horizontal="left" vertical="center"/>
    </xf>
    <xf numFmtId="176" fontId="250" fillId="0" borderId="0" xfId="3" applyNumberFormat="1" applyFont="1" applyBorder="1" applyAlignment="1" applyProtection="1">
      <alignment horizontal="left" vertical="center"/>
    </xf>
    <xf numFmtId="176" fontId="251" fillId="6" borderId="6" xfId="3" applyNumberFormat="1" applyFont="1" applyFill="1" applyBorder="1" applyAlignment="1" applyProtection="1">
      <alignment horizontal="left" vertical="center"/>
    </xf>
    <xf numFmtId="176" fontId="251" fillId="6" borderId="9" xfId="3" applyNumberFormat="1" applyFont="1" applyFill="1" applyBorder="1" applyAlignment="1" applyProtection="1">
      <alignment horizontal="left" vertical="center"/>
    </xf>
    <xf numFmtId="176" fontId="251" fillId="6" borderId="9" xfId="3" applyNumberFormat="1" applyFont="1" applyFill="1" applyBorder="1" applyAlignment="1" applyProtection="1">
      <alignment horizontal="left" vertical="center" wrapText="1"/>
    </xf>
    <xf numFmtId="176" fontId="251" fillId="6" borderId="17" xfId="3" applyNumberFormat="1" applyFont="1" applyFill="1" applyBorder="1" applyAlignment="1" applyProtection="1">
      <alignment horizontal="left" vertical="center"/>
    </xf>
    <xf numFmtId="176" fontId="251" fillId="6" borderId="62" xfId="3" applyNumberFormat="1" applyFont="1" applyFill="1" applyBorder="1" applyAlignment="1" applyProtection="1">
      <alignment horizontal="left" vertical="center"/>
    </xf>
    <xf numFmtId="176" fontId="251" fillId="6" borderId="23" xfId="3" applyNumberFormat="1" applyFont="1" applyFill="1" applyBorder="1" applyAlignment="1" applyProtection="1">
      <alignment horizontal="left" vertical="center"/>
    </xf>
    <xf numFmtId="176" fontId="252" fillId="6" borderId="1" xfId="3" applyNumberFormat="1" applyFont="1" applyFill="1" applyBorder="1" applyAlignment="1" applyProtection="1">
      <alignment horizontal="left" vertical="center"/>
    </xf>
    <xf numFmtId="176" fontId="252" fillId="6" borderId="24" xfId="3" applyNumberFormat="1" applyFont="1" applyFill="1" applyBorder="1" applyAlignment="1" applyProtection="1">
      <alignment horizontal="left" vertical="center"/>
    </xf>
    <xf numFmtId="176" fontId="251" fillId="6" borderId="23" xfId="3" applyNumberFormat="1" applyFont="1" applyFill="1" applyBorder="1" applyAlignment="1" applyProtection="1">
      <alignment horizontal="left" vertical="center" wrapText="1"/>
    </xf>
    <xf numFmtId="176" fontId="251" fillId="6" borderId="25" xfId="3" applyNumberFormat="1" applyFont="1" applyFill="1" applyBorder="1" applyAlignment="1" applyProtection="1">
      <alignment horizontal="left" vertical="center" wrapText="1"/>
    </xf>
    <xf numFmtId="176" fontId="252" fillId="6" borderId="32" xfId="3" applyNumberFormat="1" applyFont="1" applyFill="1" applyBorder="1" applyAlignment="1" applyProtection="1">
      <alignment horizontal="left" vertical="center"/>
    </xf>
    <xf numFmtId="176" fontId="252" fillId="6" borderId="49" xfId="3" applyNumberFormat="1" applyFont="1" applyFill="1" applyBorder="1" applyAlignment="1" applyProtection="1">
      <alignment horizontal="left" vertical="center"/>
    </xf>
    <xf numFmtId="176" fontId="249" fillId="0" borderId="0" xfId="0" applyNumberFormat="1" applyFont="1" applyAlignment="1" applyProtection="1">
      <alignment horizontal="left" vertical="center"/>
    </xf>
    <xf numFmtId="176" fontId="247" fillId="0" borderId="0" xfId="0" applyNumberFormat="1" applyFont="1" applyAlignment="1" applyProtection="1">
      <alignment horizontal="left" vertical="center"/>
    </xf>
    <xf numFmtId="176" fontId="247" fillId="6" borderId="1" xfId="0" applyNumberFormat="1" applyFont="1" applyFill="1" applyBorder="1" applyAlignment="1" applyProtection="1">
      <alignment horizontal="left" vertical="center"/>
    </xf>
    <xf numFmtId="0" fontId="103" fillId="0" borderId="119" xfId="9" applyNumberFormat="1" applyFont="1" applyBorder="1" applyAlignment="1" applyProtection="1">
      <alignment horizontal="left" vertical="center"/>
    </xf>
    <xf numFmtId="0" fontId="103" fillId="6" borderId="120" xfId="9" applyNumberFormat="1" applyFont="1" applyFill="1" applyBorder="1" applyAlignment="1" applyProtection="1">
      <alignment horizontal="left" vertical="center"/>
    </xf>
    <xf numFmtId="0" fontId="103" fillId="6" borderId="119" xfId="9" applyNumberFormat="1" applyFont="1" applyFill="1" applyBorder="1" applyAlignment="1" applyProtection="1">
      <alignment horizontal="left" vertical="center"/>
    </xf>
    <xf numFmtId="0" fontId="98"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3" fillId="17" borderId="119" xfId="9" applyNumberFormat="1" applyFont="1" applyFill="1" applyBorder="1" applyAlignment="1" applyProtection="1">
      <alignment horizontal="left" vertical="center"/>
    </xf>
    <xf numFmtId="0" fontId="253" fillId="15" borderId="0" xfId="9" applyNumberFormat="1" applyFont="1" applyFill="1" applyAlignment="1" applyProtection="1">
      <alignment horizontal="left" vertical="center"/>
    </xf>
    <xf numFmtId="0" fontId="244" fillId="15" borderId="121" xfId="9" applyNumberFormat="1" applyFont="1" applyFill="1" applyBorder="1" applyAlignment="1" applyProtection="1">
      <alignment horizontal="left" vertical="center"/>
    </xf>
    <xf numFmtId="0" fontId="244" fillId="15" borderId="0" xfId="9" applyNumberFormat="1" applyFont="1" applyFill="1" applyBorder="1" applyAlignment="1" applyProtection="1">
      <alignment horizontal="left" vertical="center"/>
    </xf>
    <xf numFmtId="0" fontId="244" fillId="17" borderId="0" xfId="9" applyNumberFormat="1" applyFont="1" applyFill="1" applyAlignment="1" applyProtection="1">
      <alignment horizontal="left" vertical="center"/>
    </xf>
    <xf numFmtId="10" fontId="244" fillId="15" borderId="121" xfId="9" applyNumberFormat="1" applyFont="1" applyFill="1" applyBorder="1" applyAlignment="1" applyProtection="1">
      <alignment horizontal="left" vertical="center"/>
    </xf>
    <xf numFmtId="10" fontId="244" fillId="15" borderId="0" xfId="9" applyNumberFormat="1" applyFont="1" applyFill="1" applyAlignment="1" applyProtection="1">
      <alignment horizontal="left" vertical="center"/>
    </xf>
    <xf numFmtId="0" fontId="169" fillId="15" borderId="0" xfId="9" applyNumberFormat="1" applyFont="1" applyFill="1" applyAlignment="1" applyProtection="1">
      <alignment horizontal="left" vertical="center"/>
    </xf>
    <xf numFmtId="0" fontId="169" fillId="15" borderId="163" xfId="9" applyNumberFormat="1" applyFont="1" applyFill="1" applyBorder="1" applyAlignment="1" applyProtection="1">
      <alignment horizontal="left" vertical="center"/>
    </xf>
    <xf numFmtId="10" fontId="169" fillId="15" borderId="0" xfId="9" applyNumberFormat="1" applyFont="1" applyFill="1" applyAlignment="1" applyProtection="1">
      <alignment horizontal="left" vertical="center"/>
    </xf>
    <xf numFmtId="10" fontId="169" fillId="15" borderId="163" xfId="9" applyNumberFormat="1" applyFont="1" applyFill="1" applyBorder="1" applyAlignment="1" applyProtection="1">
      <alignment horizontal="left" vertical="center"/>
    </xf>
    <xf numFmtId="10" fontId="169" fillId="15" borderId="164" xfId="9" applyNumberFormat="1" applyFont="1" applyFill="1" applyBorder="1" applyAlignment="1" applyProtection="1">
      <alignment horizontal="left" vertical="center"/>
    </xf>
    <xf numFmtId="10" fontId="169" fillId="15" borderId="165" xfId="9" applyNumberFormat="1" applyFont="1" applyFill="1" applyBorder="1" applyAlignment="1" applyProtection="1">
      <alignment horizontal="left" vertical="center"/>
    </xf>
    <xf numFmtId="0" fontId="244" fillId="15" borderId="0" xfId="9" applyNumberFormat="1" applyFont="1" applyFill="1" applyAlignment="1" applyProtection="1">
      <alignment horizontal="left" vertical="center"/>
    </xf>
    <xf numFmtId="0" fontId="103" fillId="0" borderId="0" xfId="9" applyNumberFormat="1" applyFont="1" applyFill="1" applyAlignment="1" applyProtection="1">
      <alignment horizontal="left" vertical="center"/>
    </xf>
    <xf numFmtId="0" fontId="103" fillId="0" borderId="121" xfId="9" applyNumberFormat="1" applyFont="1" applyFill="1" applyBorder="1" applyAlignment="1" applyProtection="1">
      <alignment horizontal="left" vertical="center"/>
    </xf>
    <xf numFmtId="0" fontId="103" fillId="0" borderId="0" xfId="9" applyNumberFormat="1" applyFont="1" applyFill="1" applyBorder="1" applyAlignment="1" applyProtection="1">
      <alignment horizontal="left" vertical="center"/>
    </xf>
    <xf numFmtId="0" fontId="103" fillId="17" borderId="0" xfId="9" applyNumberFormat="1" applyFont="1" applyFill="1" applyAlignment="1" applyProtection="1">
      <alignment horizontal="left" vertical="center"/>
    </xf>
    <xf numFmtId="10" fontId="103" fillId="0" borderId="121" xfId="9" applyNumberFormat="1" applyFont="1" applyFill="1" applyBorder="1" applyAlignment="1" applyProtection="1">
      <alignment horizontal="left" vertical="center"/>
    </xf>
    <xf numFmtId="10" fontId="103" fillId="0" borderId="0" xfId="9" applyNumberFormat="1" applyFont="1" applyFill="1" applyAlignment="1" applyProtection="1">
      <alignment horizontal="left" vertical="center"/>
    </xf>
    <xf numFmtId="0" fontId="100" fillId="0" borderId="0" xfId="9" applyNumberFormat="1" applyFont="1" applyAlignment="1" applyProtection="1">
      <alignment horizontal="left" vertical="center"/>
    </xf>
    <xf numFmtId="0" fontId="100" fillId="0" borderId="163" xfId="9" applyNumberFormat="1" applyFont="1" applyBorder="1" applyAlignment="1" applyProtection="1">
      <alignment horizontal="left" vertical="center"/>
    </xf>
    <xf numFmtId="0" fontId="100" fillId="0" borderId="164" xfId="9" applyNumberFormat="1" applyFont="1" applyBorder="1" applyAlignment="1" applyProtection="1">
      <alignment horizontal="left" vertical="center"/>
    </xf>
    <xf numFmtId="0" fontId="100" fillId="0" borderId="165" xfId="9" applyNumberFormat="1" applyFont="1" applyBorder="1" applyAlignment="1" applyProtection="1">
      <alignment horizontal="left" vertical="center"/>
    </xf>
    <xf numFmtId="10" fontId="100" fillId="0" borderId="0" xfId="9" applyNumberFormat="1" applyFont="1" applyAlignment="1" applyProtection="1">
      <alignment horizontal="left" vertical="center"/>
    </xf>
    <xf numFmtId="10" fontId="100" fillId="0" borderId="163" xfId="9" applyNumberFormat="1" applyFont="1" applyBorder="1" applyAlignment="1" applyProtection="1">
      <alignment horizontal="left" vertical="center"/>
    </xf>
    <xf numFmtId="10" fontId="100" fillId="0" borderId="164" xfId="9" applyNumberFormat="1" applyFont="1" applyBorder="1" applyAlignment="1" applyProtection="1">
      <alignment horizontal="left" vertical="center"/>
    </xf>
    <xf numFmtId="10" fontId="100" fillId="0" borderId="165" xfId="9" applyNumberFormat="1" applyFont="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144" fillId="11" borderId="125" xfId="9" applyNumberFormat="1" applyFont="1" applyFill="1" applyBorder="1" applyAlignment="1" applyProtection="1">
      <alignment horizontal="left" vertical="center" wrapText="1"/>
    </xf>
    <xf numFmtId="0" fontId="144" fillId="12" borderId="126" xfId="9" applyNumberFormat="1" applyFont="1" applyFill="1" applyBorder="1" applyAlignment="1" applyProtection="1">
      <alignment horizontal="left" vertical="center" wrapText="1"/>
    </xf>
    <xf numFmtId="0" fontId="144" fillId="12" borderId="126" xfId="16" applyNumberFormat="1" applyFont="1" applyFill="1" applyBorder="1" applyAlignment="1" applyProtection="1">
      <alignment horizontal="left" vertical="center" wrapText="1"/>
    </xf>
    <xf numFmtId="0" fontId="144" fillId="12" borderId="130" xfId="16" applyNumberFormat="1" applyFont="1" applyFill="1" applyBorder="1" applyAlignment="1" applyProtection="1">
      <alignment horizontal="left" vertical="center" wrapText="1"/>
    </xf>
    <xf numFmtId="0" fontId="100" fillId="17" borderId="0" xfId="9" applyNumberFormat="1" applyFont="1" applyFill="1" applyAlignment="1" applyProtection="1">
      <alignment horizontal="left" vertical="center"/>
    </xf>
    <xf numFmtId="10" fontId="100" fillId="0" borderId="121" xfId="9" applyNumberFormat="1" applyFont="1" applyBorder="1" applyAlignment="1" applyProtection="1">
      <alignment horizontal="left" vertical="center"/>
    </xf>
    <xf numFmtId="0" fontId="100" fillId="0" borderId="0" xfId="9" applyNumberFormat="1" applyFont="1" applyFill="1" applyAlignment="1" applyProtection="1">
      <alignment horizontal="left" vertical="center"/>
    </xf>
    <xf numFmtId="10" fontId="100" fillId="0" borderId="0" xfId="9" applyNumberFormat="1" applyFont="1" applyFill="1" applyAlignment="1" applyProtection="1">
      <alignment horizontal="left" vertical="center"/>
    </xf>
    <xf numFmtId="0" fontId="145" fillId="13" borderId="0" xfId="9" applyNumberFormat="1" applyFont="1" applyFill="1" applyAlignment="1" applyProtection="1">
      <alignment horizontal="left" vertical="center"/>
    </xf>
    <xf numFmtId="0" fontId="55" fillId="21" borderId="1" xfId="9" applyNumberFormat="1" applyFont="1" applyFill="1" applyBorder="1" applyAlignment="1" applyProtection="1">
      <alignment horizontal="left" vertical="center" wrapText="1"/>
    </xf>
    <xf numFmtId="0" fontId="254" fillId="21" borderId="125" xfId="9" applyNumberFormat="1" applyFont="1" applyFill="1" applyBorder="1" applyAlignment="1" applyProtection="1">
      <alignment horizontal="left" vertical="center" wrapText="1"/>
    </xf>
    <xf numFmtId="0" fontId="254" fillId="21" borderId="126" xfId="9" applyNumberFormat="1" applyFont="1" applyFill="1" applyBorder="1" applyAlignment="1" applyProtection="1">
      <alignment horizontal="left" vertical="center" wrapText="1"/>
    </xf>
    <xf numFmtId="0" fontId="254" fillId="21" borderId="126" xfId="16" applyNumberFormat="1" applyFont="1" applyFill="1" applyBorder="1" applyAlignment="1" applyProtection="1">
      <alignment horizontal="left" vertical="center" wrapText="1"/>
    </xf>
    <xf numFmtId="0" fontId="254" fillId="21" borderId="135" xfId="16" applyNumberFormat="1" applyFont="1" applyFill="1" applyBorder="1" applyAlignment="1" applyProtection="1">
      <alignment horizontal="left" vertical="center" wrapText="1"/>
    </xf>
    <xf numFmtId="0" fontId="254" fillId="21" borderId="130" xfId="16" applyNumberFormat="1" applyFont="1" applyFill="1" applyBorder="1" applyAlignment="1" applyProtection="1">
      <alignment horizontal="left" vertical="center" wrapText="1"/>
    </xf>
    <xf numFmtId="0" fontId="103" fillId="21" borderId="0" xfId="9" applyNumberFormat="1" applyFont="1" applyFill="1" applyAlignment="1" applyProtection="1">
      <alignment horizontal="left" vertical="center"/>
    </xf>
    <xf numFmtId="10" fontId="103" fillId="21" borderId="121" xfId="9" applyNumberFormat="1" applyFont="1" applyFill="1" applyBorder="1" applyAlignment="1" applyProtection="1">
      <alignment horizontal="left" vertical="center"/>
    </xf>
    <xf numFmtId="10" fontId="103" fillId="21" borderId="0" xfId="9" applyNumberFormat="1" applyFont="1" applyFill="1" applyAlignment="1" applyProtection="1">
      <alignment horizontal="left" vertical="center"/>
    </xf>
    <xf numFmtId="0" fontId="145" fillId="21" borderId="0" xfId="9" applyNumberFormat="1" applyFont="1" applyFill="1" applyAlignment="1" applyProtection="1">
      <alignment horizontal="left" vertical="center"/>
    </xf>
    <xf numFmtId="0" fontId="144" fillId="12" borderId="135" xfId="16" applyNumberFormat="1" applyFont="1" applyFill="1" applyBorder="1" applyAlignment="1" applyProtection="1">
      <alignment horizontal="left" vertical="center" wrapText="1"/>
    </xf>
    <xf numFmtId="0" fontId="54" fillId="18" borderId="166" xfId="9" applyNumberFormat="1" applyFont="1" applyFill="1" applyBorder="1" applyAlignment="1" applyProtection="1">
      <alignment horizontal="left" vertical="center" wrapText="1"/>
    </xf>
    <xf numFmtId="0" fontId="144" fillId="18" borderId="167" xfId="9" applyNumberFormat="1" applyFont="1" applyFill="1" applyBorder="1" applyAlignment="1" applyProtection="1">
      <alignment horizontal="left" vertical="center" wrapText="1"/>
    </xf>
    <xf numFmtId="0" fontId="144" fillId="18" borderId="168" xfId="9" applyNumberFormat="1" applyFont="1" applyFill="1" applyBorder="1" applyAlignment="1" applyProtection="1">
      <alignment horizontal="left" vertical="center" wrapText="1"/>
    </xf>
    <xf numFmtId="0" fontId="144" fillId="18" borderId="168" xfId="16" applyNumberFormat="1" applyFont="1" applyFill="1" applyBorder="1" applyAlignment="1" applyProtection="1">
      <alignment horizontal="left" vertical="center" wrapText="1"/>
    </xf>
    <xf numFmtId="0" fontId="144" fillId="18" borderId="169" xfId="16" applyNumberFormat="1" applyFont="1" applyFill="1" applyBorder="1" applyAlignment="1" applyProtection="1">
      <alignment horizontal="left" vertical="center" wrapText="1"/>
    </xf>
    <xf numFmtId="0" fontId="144" fillId="18" borderId="170" xfId="16" applyNumberFormat="1" applyFont="1" applyFill="1" applyBorder="1" applyAlignment="1" applyProtection="1">
      <alignment horizontal="left" vertical="center" wrapText="1"/>
    </xf>
    <xf numFmtId="0" fontId="100" fillId="17" borderId="171" xfId="9" applyNumberFormat="1" applyFont="1" applyFill="1" applyBorder="1" applyAlignment="1" applyProtection="1">
      <alignment horizontal="left" vertical="center"/>
    </xf>
    <xf numFmtId="10" fontId="100" fillId="18" borderId="172" xfId="9" applyNumberFormat="1" applyFont="1" applyFill="1" applyBorder="1" applyAlignment="1" applyProtection="1">
      <alignment horizontal="left" vertical="center"/>
    </xf>
    <xf numFmtId="10" fontId="100" fillId="18" borderId="171" xfId="9" applyNumberFormat="1" applyFont="1" applyFill="1" applyBorder="1" applyAlignment="1" applyProtection="1">
      <alignment horizontal="left" vertical="center"/>
    </xf>
    <xf numFmtId="0" fontId="100" fillId="18" borderId="171" xfId="9" applyNumberFormat="1" applyFont="1" applyFill="1" applyBorder="1" applyAlignment="1" applyProtection="1">
      <alignment horizontal="left" vertical="center"/>
    </xf>
    <xf numFmtId="0" fontId="145" fillId="18" borderId="171" xfId="9" applyNumberFormat="1" applyFont="1" applyFill="1" applyBorder="1" applyAlignment="1" applyProtection="1">
      <alignment horizontal="left" vertical="center"/>
    </xf>
    <xf numFmtId="0" fontId="96" fillId="0" borderId="0" xfId="0" applyNumberFormat="1" applyFont="1">
      <alignment vertical="center"/>
    </xf>
    <xf numFmtId="0" fontId="103" fillId="0" borderId="0" xfId="9" applyNumberFormat="1" applyFont="1" applyAlignment="1" applyProtection="1">
      <alignment horizontal="left" vertical="center"/>
    </xf>
    <xf numFmtId="0" fontId="142" fillId="0" borderId="0" xfId="9" applyNumberFormat="1" applyFont="1" applyAlignment="1" applyProtection="1">
      <alignment vertical="center"/>
    </xf>
    <xf numFmtId="0" fontId="103" fillId="0" borderId="0" xfId="9" applyNumberFormat="1" applyFont="1" applyAlignment="1" applyProtection="1">
      <alignment vertical="center"/>
    </xf>
    <xf numFmtId="10" fontId="100" fillId="0" borderId="163" xfId="9" applyNumberFormat="1" applyFont="1" applyFill="1" applyBorder="1" applyAlignment="1" applyProtection="1">
      <alignment horizontal="left" vertical="center"/>
    </xf>
    <xf numFmtId="10" fontId="100" fillId="0" borderId="165" xfId="9" applyNumberFormat="1" applyFont="1" applyFill="1" applyBorder="1" applyAlignment="1" applyProtection="1">
      <alignment horizontal="left" vertical="center"/>
    </xf>
    <xf numFmtId="10" fontId="100" fillId="0" borderId="164" xfId="9" applyNumberFormat="1" applyFont="1" applyFill="1" applyBorder="1" applyAlignment="1" applyProtection="1">
      <alignment horizontal="left" vertical="center"/>
    </xf>
    <xf numFmtId="10" fontId="103" fillId="21" borderId="163" xfId="9" applyNumberFormat="1" applyFont="1" applyFill="1" applyBorder="1" applyAlignment="1" applyProtection="1">
      <alignment horizontal="left" vertical="center"/>
    </xf>
    <xf numFmtId="10" fontId="103" fillId="21" borderId="164" xfId="9" applyNumberFormat="1" applyFont="1" applyFill="1" applyBorder="1" applyAlignment="1" applyProtection="1">
      <alignment horizontal="left" vertical="center"/>
    </xf>
    <xf numFmtId="10" fontId="103" fillId="21" borderId="165" xfId="9" applyNumberFormat="1" applyFont="1" applyFill="1" applyBorder="1" applyAlignment="1" applyProtection="1">
      <alignment horizontal="left" vertical="center"/>
    </xf>
    <xf numFmtId="10" fontId="100" fillId="18" borderId="173" xfId="9" applyNumberFormat="1" applyFont="1" applyFill="1" applyBorder="1" applyAlignment="1" applyProtection="1">
      <alignment horizontal="left" vertical="center"/>
    </xf>
    <xf numFmtId="10" fontId="100" fillId="18" borderId="174" xfId="9" applyNumberFormat="1" applyFont="1" applyFill="1" applyBorder="1" applyAlignment="1" applyProtection="1">
      <alignment horizontal="left" vertical="center"/>
    </xf>
    <xf numFmtId="10" fontId="100"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7" fillId="6" borderId="18" xfId="0" applyNumberFormat="1" applyFont="1" applyFill="1" applyBorder="1" applyAlignment="1" applyProtection="1">
      <alignment horizontal="left" vertical="center"/>
    </xf>
    <xf numFmtId="0" fontId="247" fillId="6" borderId="40" xfId="0" applyNumberFormat="1" applyFont="1" applyFill="1" applyBorder="1" applyAlignment="1" applyProtection="1">
      <alignment horizontal="left" vertical="center"/>
    </xf>
    <xf numFmtId="0" fontId="247" fillId="6" borderId="17" xfId="0" applyNumberFormat="1" applyFont="1" applyFill="1" applyBorder="1" applyAlignment="1" applyProtection="1">
      <alignment horizontal="left" vertical="center"/>
    </xf>
    <xf numFmtId="0" fontId="247" fillId="6" borderId="62" xfId="0" applyNumberFormat="1" applyFont="1" applyFill="1" applyBorder="1" applyAlignment="1" applyProtection="1">
      <alignment horizontal="left" vertical="center"/>
    </xf>
    <xf numFmtId="0" fontId="247" fillId="6" borderId="0" xfId="0" applyNumberFormat="1" applyFont="1" applyFill="1" applyAlignment="1" applyProtection="1">
      <alignment horizontal="left" vertical="center"/>
    </xf>
    <xf numFmtId="0" fontId="256" fillId="6" borderId="47" xfId="0" applyNumberFormat="1" applyFont="1" applyFill="1" applyBorder="1" applyAlignment="1" applyProtection="1">
      <alignment vertical="center"/>
    </xf>
    <xf numFmtId="0" fontId="256" fillId="6" borderId="43" xfId="0" applyNumberFormat="1" applyFont="1" applyFill="1" applyBorder="1" applyAlignment="1" applyProtection="1">
      <alignment horizontal="right" vertical="center"/>
    </xf>
    <xf numFmtId="0" fontId="256" fillId="6" borderId="9" xfId="0" applyNumberFormat="1" applyFont="1" applyFill="1" applyBorder="1" applyAlignment="1" applyProtection="1">
      <alignment horizontal="left" vertical="center" wrapText="1"/>
    </xf>
    <xf numFmtId="0" fontId="257" fillId="6" borderId="19" xfId="0" applyNumberFormat="1" applyFont="1" applyFill="1" applyBorder="1" applyAlignment="1" applyProtection="1">
      <alignment horizontal="left" vertical="center"/>
    </xf>
    <xf numFmtId="0" fontId="255" fillId="6" borderId="28" xfId="0" applyNumberFormat="1" applyFont="1" applyFill="1" applyBorder="1" applyAlignment="1" applyProtection="1">
      <alignment horizontal="left" vertical="center"/>
    </xf>
    <xf numFmtId="0" fontId="257" fillId="6" borderId="18" xfId="0" applyNumberFormat="1" applyFont="1" applyFill="1" applyBorder="1" applyAlignment="1" applyProtection="1">
      <alignment horizontal="left" vertical="center"/>
    </xf>
    <xf numFmtId="0" fontId="256" fillId="6" borderId="1" xfId="0" applyNumberFormat="1" applyFont="1" applyFill="1" applyBorder="1" applyAlignment="1" applyProtection="1">
      <alignment horizontal="left" vertical="center" wrapText="1"/>
    </xf>
    <xf numFmtId="0" fontId="256" fillId="6" borderId="2" xfId="0" applyNumberFormat="1" applyFont="1" applyFill="1" applyBorder="1" applyAlignment="1" applyProtection="1">
      <alignment horizontal="left" vertical="center" wrapText="1"/>
    </xf>
    <xf numFmtId="0" fontId="257" fillId="6" borderId="0" xfId="0" applyNumberFormat="1" applyFont="1" applyFill="1" applyAlignment="1" applyProtection="1">
      <alignment horizontal="left" vertical="center"/>
    </xf>
    <xf numFmtId="0" fontId="255" fillId="6" borderId="32" xfId="0" applyNumberFormat="1" applyFont="1" applyFill="1" applyBorder="1" applyAlignment="1" applyProtection="1">
      <alignment horizontal="left" vertical="center"/>
    </xf>
    <xf numFmtId="0" fontId="255" fillId="6" borderId="33" xfId="0" applyNumberFormat="1" applyFont="1" applyFill="1" applyBorder="1" applyAlignment="1" applyProtection="1">
      <alignment horizontal="left" vertical="center"/>
    </xf>
    <xf numFmtId="0" fontId="256" fillId="6" borderId="40" xfId="0" applyNumberFormat="1" applyFont="1" applyFill="1" applyBorder="1" applyAlignment="1" applyProtection="1">
      <alignment horizontal="left" vertical="center" wrapText="1"/>
    </xf>
    <xf numFmtId="0" fontId="256" fillId="6" borderId="74" xfId="0" applyNumberFormat="1" applyFont="1" applyFill="1" applyBorder="1" applyAlignment="1" applyProtection="1">
      <alignment horizontal="left" vertical="center" wrapText="1"/>
    </xf>
    <xf numFmtId="0" fontId="256" fillId="6" borderId="32" xfId="0" applyNumberFormat="1" applyFont="1" applyFill="1" applyBorder="1" applyAlignment="1" applyProtection="1">
      <alignment horizontal="left" vertical="center" wrapText="1"/>
    </xf>
    <xf numFmtId="0" fontId="256" fillId="6" borderId="14" xfId="0" applyNumberFormat="1" applyFont="1" applyFill="1" applyBorder="1" applyAlignment="1" applyProtection="1">
      <alignment horizontal="left" vertical="center" wrapText="1"/>
    </xf>
    <xf numFmtId="0" fontId="256" fillId="6" borderId="1" xfId="18" applyNumberFormat="1" applyFont="1" applyFill="1" applyBorder="1" applyAlignment="1" applyProtection="1">
      <alignment horizontal="left" vertical="center" wrapText="1"/>
    </xf>
    <xf numFmtId="0" fontId="256" fillId="6" borderId="15" xfId="0" applyNumberFormat="1" applyFont="1" applyFill="1" applyBorder="1" applyAlignment="1" applyProtection="1">
      <alignment horizontal="left" vertical="center" wrapText="1"/>
    </xf>
    <xf numFmtId="0" fontId="256" fillId="6" borderId="13" xfId="0" applyNumberFormat="1" applyFont="1" applyFill="1" applyBorder="1" applyAlignment="1" applyProtection="1">
      <alignment horizontal="left" vertical="center" wrapText="1"/>
    </xf>
    <xf numFmtId="0" fontId="256" fillId="6" borderId="10" xfId="0" applyNumberFormat="1" applyFont="1" applyFill="1" applyBorder="1" applyAlignment="1" applyProtection="1">
      <alignment horizontal="left" vertical="center" wrapText="1"/>
    </xf>
    <xf numFmtId="0" fontId="256" fillId="6" borderId="24" xfId="0" applyNumberFormat="1" applyFont="1" applyFill="1" applyBorder="1" applyAlignment="1" applyProtection="1">
      <alignment horizontal="left" vertical="center" wrapText="1"/>
    </xf>
    <xf numFmtId="0" fontId="256" fillId="6" borderId="12" xfId="0" applyNumberFormat="1" applyFont="1" applyFill="1" applyBorder="1" applyAlignment="1" applyProtection="1">
      <alignment horizontal="left" vertical="center" wrapText="1"/>
    </xf>
    <xf numFmtId="0" fontId="256" fillId="6" borderId="49" xfId="0" applyNumberFormat="1" applyFont="1" applyFill="1" applyBorder="1" applyAlignment="1" applyProtection="1">
      <alignment horizontal="left" vertical="center" wrapText="1"/>
    </xf>
    <xf numFmtId="0" fontId="256" fillId="6" borderId="61" xfId="0" applyNumberFormat="1" applyFont="1" applyFill="1" applyBorder="1" applyAlignment="1" applyProtection="1">
      <alignment horizontal="left" vertical="center" wrapText="1"/>
    </xf>
    <xf numFmtId="0" fontId="256" fillId="6" borderId="6" xfId="0" applyNumberFormat="1" applyFont="1" applyFill="1" applyBorder="1" applyAlignment="1" applyProtection="1">
      <alignment horizontal="left" vertical="center" wrapText="1"/>
    </xf>
    <xf numFmtId="0" fontId="256" fillId="6" borderId="23" xfId="0" applyNumberFormat="1" applyFont="1" applyFill="1" applyBorder="1" applyAlignment="1" applyProtection="1">
      <alignment horizontal="left" vertical="center" wrapText="1"/>
    </xf>
    <xf numFmtId="0" fontId="256"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2" fillId="6" borderId="0" xfId="0" applyFont="1" applyFill="1" applyAlignment="1" applyProtection="1">
      <alignment horizontal="left" vertical="center"/>
    </xf>
    <xf numFmtId="0" fontId="112" fillId="6" borderId="29" xfId="0" applyFont="1" applyFill="1" applyBorder="1" applyAlignment="1" applyProtection="1">
      <alignment horizontal="left" vertical="center"/>
    </xf>
    <xf numFmtId="0" fontId="112" fillId="6" borderId="40" xfId="0" applyFont="1" applyFill="1" applyBorder="1" applyAlignment="1" applyProtection="1">
      <alignment horizontal="left" vertical="center" wrapText="1"/>
    </xf>
    <xf numFmtId="0" fontId="112" fillId="6" borderId="13" xfId="0" applyFont="1" applyFill="1" applyBorder="1" applyAlignment="1" applyProtection="1">
      <alignment horizontal="left" vertical="center"/>
    </xf>
    <xf numFmtId="0" fontId="111" fillId="6" borderId="6" xfId="0" applyFont="1" applyFill="1" applyBorder="1" applyAlignment="1" applyProtection="1">
      <alignment horizontal="left" vertical="center" wrapText="1"/>
    </xf>
    <xf numFmtId="0" fontId="259" fillId="6" borderId="9" xfId="0" applyFont="1" applyFill="1" applyBorder="1" applyAlignment="1" applyProtection="1">
      <alignment horizontal="left" vertical="center" wrapText="1"/>
    </xf>
    <xf numFmtId="10" fontId="260" fillId="6" borderId="9" xfId="0" applyNumberFormat="1" applyFont="1" applyFill="1" applyBorder="1" applyAlignment="1">
      <alignment horizontal="left" vertical="center" wrapText="1"/>
    </xf>
    <xf numFmtId="10" fontId="260" fillId="6" borderId="10" xfId="0" applyNumberFormat="1" applyFont="1" applyFill="1" applyBorder="1" applyAlignment="1">
      <alignment horizontal="left" vertical="center" wrapText="1"/>
    </xf>
    <xf numFmtId="0" fontId="111" fillId="6" borderId="23" xfId="0" applyFont="1" applyFill="1" applyBorder="1" applyAlignment="1" applyProtection="1">
      <alignment horizontal="left" vertical="center" wrapText="1"/>
    </xf>
    <xf numFmtId="0" fontId="259" fillId="6" borderId="1" xfId="0" applyFont="1" applyFill="1" applyBorder="1" applyAlignment="1" applyProtection="1">
      <alignment horizontal="left" vertical="center" wrapText="1"/>
    </xf>
    <xf numFmtId="10" fontId="260" fillId="6" borderId="1" xfId="0" applyNumberFormat="1" applyFont="1" applyFill="1" applyBorder="1" applyAlignment="1">
      <alignment horizontal="left" vertical="center" wrapText="1"/>
    </xf>
    <xf numFmtId="10" fontId="260" fillId="6" borderId="24" xfId="0" applyNumberFormat="1" applyFont="1" applyFill="1" applyBorder="1" applyAlignment="1">
      <alignment horizontal="left" vertical="center" wrapText="1"/>
    </xf>
    <xf numFmtId="0" fontId="111" fillId="6" borderId="11" xfId="0" applyFont="1" applyFill="1" applyBorder="1" applyAlignment="1" applyProtection="1">
      <alignment horizontal="left" vertical="center" wrapText="1"/>
    </xf>
    <xf numFmtId="0" fontId="259" fillId="6" borderId="13" xfId="0" applyFont="1" applyFill="1" applyBorder="1" applyAlignment="1" applyProtection="1">
      <alignment horizontal="left" vertical="center" wrapText="1"/>
    </xf>
    <xf numFmtId="10" fontId="26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60" fillId="6" borderId="61" xfId="0" applyNumberFormat="1" applyFont="1" applyFill="1" applyBorder="1" applyAlignment="1">
      <alignment horizontal="left" vertical="center" wrapText="1"/>
    </xf>
    <xf numFmtId="0" fontId="261" fillId="6" borderId="1" xfId="0" applyFont="1" applyFill="1" applyBorder="1" applyAlignment="1">
      <alignment horizontal="left" vertical="center" wrapText="1"/>
    </xf>
    <xf numFmtId="0" fontId="261" fillId="6" borderId="13" xfId="0" applyFont="1" applyFill="1" applyBorder="1" applyAlignment="1">
      <alignment horizontal="left" vertical="center" wrapText="1"/>
    </xf>
    <xf numFmtId="0" fontId="259" fillId="6" borderId="6" xfId="0" applyFont="1" applyFill="1" applyBorder="1" applyAlignment="1" applyProtection="1">
      <alignment horizontal="left" vertical="center" wrapText="1"/>
    </xf>
    <xf numFmtId="0" fontId="259"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9" fillId="6" borderId="11" xfId="0" applyFont="1" applyFill="1" applyBorder="1" applyAlignment="1" applyProtection="1">
      <alignment horizontal="left" vertical="center" wrapText="1"/>
    </xf>
    <xf numFmtId="10" fontId="100"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0" fillId="6" borderId="1" xfId="0" applyNumberFormat="1" applyFont="1" applyFill="1" applyBorder="1" applyAlignment="1">
      <alignment horizontal="left" vertical="center" wrapText="1"/>
    </xf>
    <xf numFmtId="10" fontId="100" fillId="6" borderId="24" xfId="0" applyNumberFormat="1" applyFont="1" applyFill="1" applyBorder="1" applyAlignment="1">
      <alignment horizontal="left" vertical="center" wrapText="1"/>
    </xf>
    <xf numFmtId="10" fontId="100" fillId="6" borderId="61" xfId="0" applyNumberFormat="1" applyFont="1" applyFill="1" applyBorder="1" applyAlignment="1">
      <alignment horizontal="left" vertical="center" wrapText="1"/>
    </xf>
    <xf numFmtId="192" fontId="259" fillId="6" borderId="1" xfId="18" applyFont="1" applyFill="1" applyBorder="1" applyAlignment="1" applyProtection="1">
      <alignment horizontal="left" vertical="center" wrapText="1"/>
    </xf>
    <xf numFmtId="0" fontId="259" fillId="6" borderId="25" xfId="0" applyFont="1" applyFill="1" applyBorder="1" applyAlignment="1" applyProtection="1">
      <alignment horizontal="left" vertical="center" wrapText="1"/>
    </xf>
    <xf numFmtId="0" fontId="259" fillId="6" borderId="32" xfId="0" applyFont="1" applyFill="1" applyBorder="1" applyAlignment="1" applyProtection="1">
      <alignment horizontal="left" vertical="center" wrapText="1"/>
    </xf>
    <xf numFmtId="10" fontId="260" fillId="6" borderId="32" xfId="0" applyNumberFormat="1" applyFont="1" applyFill="1" applyBorder="1" applyAlignment="1">
      <alignment horizontal="left" vertical="center" wrapText="1"/>
    </xf>
    <xf numFmtId="10" fontId="260"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4" fillId="0" borderId="0" xfId="0" applyNumberFormat="1" applyFont="1" applyFill="1" applyAlignment="1">
      <alignment horizontal="left" vertical="center"/>
    </xf>
    <xf numFmtId="0" fontId="0" fillId="0" borderId="0" xfId="0" applyNumberFormat="1" applyFill="1" applyAlignment="1">
      <alignment horizontal="left" vertical="center"/>
    </xf>
    <xf numFmtId="0" fontId="96" fillId="0" borderId="0" xfId="0" applyNumberFormat="1" applyFont="1" applyFill="1" applyAlignment="1">
      <alignment horizontal="right" vertical="center"/>
    </xf>
    <xf numFmtId="0" fontId="265" fillId="0" borderId="1" xfId="0" applyNumberFormat="1" applyFont="1" applyFill="1" applyBorder="1" applyAlignment="1">
      <alignment horizontal="left" vertical="center"/>
    </xf>
    <xf numFmtId="0" fontId="265" fillId="0" borderId="1" xfId="0" applyNumberFormat="1" applyFont="1" applyFill="1" applyBorder="1" applyAlignment="1">
      <alignment horizontal="left" vertical="center" wrapText="1"/>
    </xf>
    <xf numFmtId="0" fontId="266" fillId="0" borderId="1" xfId="0" applyNumberFormat="1" applyFont="1" applyFill="1" applyBorder="1" applyAlignment="1">
      <alignment horizontal="left" vertical="center"/>
    </xf>
    <xf numFmtId="0" fontId="267" fillId="0" borderId="1" xfId="0" applyNumberFormat="1" applyFont="1" applyFill="1" applyBorder="1" applyAlignment="1">
      <alignment horizontal="left" vertical="center" wrapText="1"/>
    </xf>
    <xf numFmtId="49" fontId="99" fillId="6" borderId="14" xfId="0" applyNumberFormat="1" applyFont="1" applyFill="1" applyBorder="1" applyAlignment="1" applyProtection="1">
      <alignment vertical="center" wrapText="1"/>
    </xf>
    <xf numFmtId="49" fontId="54" fillId="6" borderId="14" xfId="0" applyNumberFormat="1" applyFont="1" applyFill="1" applyBorder="1" applyAlignment="1" applyProtection="1">
      <alignment vertical="center" wrapText="1"/>
    </xf>
    <xf numFmtId="0" fontId="99" fillId="6" borderId="0" xfId="0" applyNumberFormat="1" applyFont="1" applyFill="1" applyBorder="1" applyAlignment="1" applyProtection="1">
      <alignment horizontal="center" vertical="center"/>
    </xf>
    <xf numFmtId="0" fontId="99" fillId="6" borderId="0" xfId="0" applyNumberFormat="1" applyFont="1" applyFill="1" applyBorder="1" applyProtection="1">
      <alignment vertical="center"/>
    </xf>
    <xf numFmtId="10" fontId="54" fillId="6" borderId="0" xfId="0" applyNumberFormat="1" applyFont="1" applyFill="1" applyBorder="1" applyAlignment="1" applyProtection="1">
      <alignment vertical="center" wrapText="1"/>
    </xf>
    <xf numFmtId="49" fontId="54" fillId="6" borderId="12" xfId="0" applyNumberFormat="1" applyFont="1" applyFill="1" applyBorder="1" applyAlignment="1" applyProtection="1">
      <alignment vertical="center" wrapText="1"/>
    </xf>
    <xf numFmtId="49" fontId="81" fillId="6" borderId="26" xfId="0" applyNumberFormat="1" applyFont="1" applyFill="1" applyBorder="1" applyAlignment="1" applyProtection="1">
      <alignment horizontal="center"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54" fillId="0" borderId="1" xfId="0" applyNumberFormat="1" applyFont="1" applyFill="1" applyBorder="1" applyAlignment="1" applyProtection="1">
      <alignment horizontal="left" vertical="center"/>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4" fillId="6" borderId="60" xfId="0" applyNumberFormat="1" applyFont="1" applyFill="1" applyBorder="1" applyAlignment="1" applyProtection="1">
      <alignment horizontal="left" vertical="center"/>
    </xf>
    <xf numFmtId="0" fontId="114" fillId="6" borderId="71" xfId="0" applyNumberFormat="1" applyFont="1" applyFill="1" applyBorder="1" applyAlignment="1" applyProtection="1">
      <alignment horizontal="left" vertical="center"/>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100" fillId="6" borderId="15" xfId="0" applyFont="1" applyFill="1" applyBorder="1" applyAlignment="1" applyProtection="1">
      <alignment horizontal="left" vertical="center" wrapText="1"/>
    </xf>
    <xf numFmtId="0" fontId="81"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6" borderId="1" xfId="0" applyNumberFormat="1" applyFont="1" applyFill="1" applyBorder="1" applyAlignment="1" applyProtection="1">
      <alignment horizontal="left" vertical="center" wrapText="1"/>
    </xf>
    <xf numFmtId="0" fontId="55" fillId="6" borderId="2" xfId="0" applyFont="1" applyFill="1" applyBorder="1" applyAlignment="1" applyProtection="1">
      <alignment horizontal="center" vertical="center" wrapText="1"/>
    </xf>
    <xf numFmtId="0" fontId="54" fillId="5" borderId="2" xfId="0" applyFont="1" applyFill="1" applyBorder="1" applyAlignment="1" applyProtection="1">
      <alignment horizontal="center" vertical="center" wrapText="1"/>
      <protection locked="0"/>
    </xf>
    <xf numFmtId="0" fontId="54" fillId="5" borderId="4" xfId="0" applyFont="1" applyFill="1" applyBorder="1" applyAlignment="1" applyProtection="1">
      <alignment horizontal="center" vertical="center" wrapText="1"/>
      <protection locked="0"/>
    </xf>
    <xf numFmtId="0" fontId="54" fillId="6" borderId="1" xfId="0" applyNumberFormat="1" applyFont="1" applyFill="1" applyBorder="1" applyAlignment="1" applyProtection="1">
      <alignment horizontal="left" vertical="center" wrapText="1"/>
      <protection locked="0"/>
    </xf>
    <xf numFmtId="0" fontId="54" fillId="0" borderId="1" xfId="0" applyNumberFormat="1" applyFont="1" applyFill="1" applyBorder="1" applyAlignment="1" applyProtection="1">
      <alignment horizontal="left" vertical="center" wrapText="1"/>
      <protection locked="0"/>
    </xf>
    <xf numFmtId="49" fontId="81" fillId="6" borderId="6"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left" vertical="center" wrapText="1"/>
      <protection locked="0"/>
    </xf>
    <xf numFmtId="0" fontId="54" fillId="6" borderId="10" xfId="0" applyNumberFormat="1" applyFont="1" applyFill="1" applyBorder="1" applyAlignment="1" applyProtection="1">
      <alignment horizontal="left" vertical="center" wrapText="1"/>
      <protection locked="0"/>
    </xf>
    <xf numFmtId="49" fontId="99" fillId="6" borderId="23" xfId="0" applyNumberFormat="1" applyFont="1" applyFill="1" applyBorder="1" applyAlignment="1" applyProtection="1">
      <alignment vertical="center" wrapText="1"/>
    </xf>
    <xf numFmtId="0" fontId="54" fillId="6" borderId="24" xfId="0" applyNumberFormat="1" applyFont="1" applyFill="1" applyBorder="1" applyAlignment="1" applyProtection="1">
      <alignment horizontal="left" vertical="center" wrapText="1"/>
      <protection locked="0"/>
    </xf>
    <xf numFmtId="49" fontId="99" fillId="6" borderId="25" xfId="0" applyNumberFormat="1" applyFont="1" applyFill="1" applyBorder="1" applyAlignment="1" applyProtection="1">
      <alignment vertical="center" wrapText="1"/>
    </xf>
    <xf numFmtId="0" fontId="100" fillId="6" borderId="32" xfId="0"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protection locked="0"/>
    </xf>
    <xf numFmtId="0" fontId="54" fillId="0" borderId="32" xfId="0" applyNumberFormat="1" applyFont="1" applyFill="1" applyBorder="1" applyAlignment="1" applyProtection="1">
      <alignment horizontal="left" vertical="center" wrapText="1"/>
      <protection locked="0"/>
    </xf>
    <xf numFmtId="0" fontId="20" fillId="6" borderId="32" xfId="0" applyNumberFormat="1" applyFont="1" applyFill="1" applyBorder="1" applyAlignment="1" applyProtection="1">
      <alignment horizontal="left" vertical="center" wrapText="1"/>
      <protection locked="0"/>
    </xf>
    <xf numFmtId="0" fontId="54" fillId="6" borderId="49" xfId="0" applyNumberFormat="1" applyFont="1" applyFill="1" applyBorder="1" applyAlignment="1" applyProtection="1">
      <alignment horizontal="left" vertical="center" wrapText="1"/>
      <protection locked="0"/>
    </xf>
    <xf numFmtId="0" fontId="54" fillId="6" borderId="28" xfId="0" applyFont="1" applyFill="1" applyBorder="1" applyAlignment="1" applyProtection="1">
      <alignment vertical="center" wrapText="1"/>
    </xf>
    <xf numFmtId="0" fontId="54" fillId="6" borderId="30" xfId="0" applyFont="1" applyFill="1" applyBorder="1" applyAlignment="1" applyProtection="1">
      <alignment vertical="center" wrapText="1"/>
    </xf>
    <xf numFmtId="0" fontId="54" fillId="5" borderId="84" xfId="8" applyFont="1" applyFill="1" applyBorder="1" applyAlignment="1" applyProtection="1">
      <alignment horizontal="center" vertical="center" wrapText="1"/>
      <protection locked="0"/>
    </xf>
    <xf numFmtId="10" fontId="54" fillId="6" borderId="64"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78" fillId="6" borderId="5" xfId="0" applyFont="1" applyFill="1" applyBorder="1" applyAlignment="1" applyProtection="1">
      <alignment vertical="center"/>
    </xf>
    <xf numFmtId="0" fontId="20" fillId="6" borderId="20" xfId="0" applyFont="1" applyFill="1" applyBorder="1" applyAlignment="1" applyProtection="1">
      <alignment vertical="center"/>
    </xf>
    <xf numFmtId="0" fontId="54" fillId="6" borderId="24"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54" fillId="6" borderId="23" xfId="0" applyFont="1" applyFill="1" applyBorder="1" applyAlignment="1" applyProtection="1">
      <alignment horizontal="left" vertical="center" wrapText="1"/>
    </xf>
    <xf numFmtId="9" fontId="54" fillId="6" borderId="25" xfId="0" applyNumberFormat="1" applyFont="1" applyFill="1" applyBorder="1" applyAlignment="1" applyProtection="1">
      <alignment horizontal="left" vertical="center" wrapText="1"/>
    </xf>
    <xf numFmtId="10" fontId="20" fillId="7" borderId="10" xfId="0" applyNumberFormat="1" applyFont="1" applyFill="1" applyBorder="1" applyAlignment="1" applyProtection="1">
      <alignment horizontal="left" vertical="center" wrapText="1"/>
      <protection locked="0"/>
    </xf>
    <xf numFmtId="10" fontId="54" fillId="7" borderId="49" xfId="0" applyNumberFormat="1" applyFont="1" applyFill="1" applyBorder="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54" fillId="6" borderId="32"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100" fillId="6" borderId="1" xfId="8" applyNumberFormat="1" applyFont="1" applyFill="1" applyBorder="1" applyAlignment="1" applyProtection="1">
      <alignment horizontal="left" vertical="center"/>
    </xf>
    <xf numFmtId="0" fontId="114" fillId="0" borderId="1" xfId="8" applyNumberFormat="1" applyFont="1" applyFill="1" applyBorder="1" applyAlignment="1" applyProtection="1">
      <alignment horizontal="left" vertical="center"/>
      <protection locked="0"/>
    </xf>
    <xf numFmtId="0" fontId="114" fillId="6" borderId="1" xfId="8" applyNumberFormat="1" applyFont="1" applyFill="1" applyBorder="1" applyAlignment="1" applyProtection="1">
      <alignment horizontal="left" vertical="center"/>
    </xf>
    <xf numFmtId="0" fontId="114" fillId="6" borderId="1" xfId="8" applyNumberFormat="1" applyFont="1" applyFill="1" applyBorder="1" applyAlignment="1" applyProtection="1">
      <alignment horizontal="left" vertical="center" wrapText="1"/>
    </xf>
    <xf numFmtId="0" fontId="100" fillId="6" borderId="1" xfId="0" applyNumberFormat="1" applyFont="1" applyFill="1" applyBorder="1" applyAlignment="1" applyProtection="1">
      <alignment horizontal="left" vertical="center" wrapText="1"/>
    </xf>
    <xf numFmtId="9" fontId="100" fillId="6" borderId="1" xfId="17" applyFont="1" applyFill="1" applyBorder="1" applyAlignment="1" applyProtection="1">
      <alignment horizontal="left" vertical="center" wrapText="1"/>
    </xf>
    <xf numFmtId="9" fontId="100" fillId="6" borderId="32" xfId="17" applyFont="1" applyFill="1" applyBorder="1" applyAlignment="1" applyProtection="1">
      <alignment horizontal="left" vertical="center" wrapText="1"/>
    </xf>
    <xf numFmtId="0" fontId="123" fillId="6" borderId="23" xfId="0" applyNumberFormat="1" applyFont="1" applyFill="1" applyBorder="1" applyAlignment="1" applyProtection="1">
      <alignment horizontal="left" vertical="center" wrapText="1"/>
    </xf>
    <xf numFmtId="0" fontId="100" fillId="6" borderId="0" xfId="0" applyNumberFormat="1" applyFont="1" applyFill="1" applyBorder="1" applyAlignment="1" applyProtection="1">
      <alignment horizontal="center" vertical="center" wrapText="1"/>
    </xf>
    <xf numFmtId="0" fontId="100" fillId="5" borderId="0" xfId="0" applyFont="1" applyFill="1" applyBorder="1" applyAlignment="1" applyProtection="1">
      <alignment horizontal="center" vertical="center" wrapText="1"/>
      <protection locked="0"/>
    </xf>
    <xf numFmtId="10" fontId="100" fillId="6" borderId="0" xfId="0" applyNumberFormat="1" applyFont="1" applyFill="1" applyBorder="1" applyAlignment="1" applyProtection="1">
      <alignment horizontal="center" vertical="center" wrapText="1"/>
    </xf>
    <xf numFmtId="10" fontId="99" fillId="0" borderId="0" xfId="0" applyNumberFormat="1" applyFont="1" applyBorder="1" applyAlignment="1" applyProtection="1">
      <alignment horizontal="center" vertical="center"/>
      <protection locked="0"/>
    </xf>
    <xf numFmtId="10" fontId="99" fillId="6" borderId="0" xfId="0" applyNumberFormat="1" applyFont="1" applyFill="1" applyBorder="1" applyAlignment="1" applyProtection="1">
      <alignment horizontal="center" vertical="center"/>
    </xf>
    <xf numFmtId="9" fontId="100" fillId="6" borderId="0" xfId="17" applyFont="1" applyFill="1" applyBorder="1" applyAlignment="1" applyProtection="1">
      <alignment horizontal="left" vertical="center" wrapText="1"/>
    </xf>
    <xf numFmtId="10" fontId="52" fillId="6" borderId="0" xfId="0" applyNumberFormat="1" applyFont="1" applyFill="1" applyBorder="1" applyAlignment="1" applyProtection="1">
      <alignment horizontal="center" vertical="center" wrapText="1"/>
    </xf>
    <xf numFmtId="0" fontId="110" fillId="6" borderId="51" xfId="0" applyNumberFormat="1" applyFont="1" applyFill="1" applyBorder="1" applyAlignment="1" applyProtection="1">
      <alignment horizontal="left" vertical="center"/>
    </xf>
    <xf numFmtId="0" fontId="205" fillId="6" borderId="19" xfId="0" applyNumberFormat="1" applyFont="1" applyFill="1" applyBorder="1" applyAlignment="1" applyProtection="1">
      <alignment horizontal="left" vertical="center" wrapText="1"/>
    </xf>
    <xf numFmtId="0" fontId="100" fillId="6" borderId="23" xfId="0" applyNumberFormat="1" applyFont="1" applyFill="1" applyBorder="1" applyAlignment="1" applyProtection="1">
      <alignment horizontal="left" vertical="center" wrapText="1"/>
    </xf>
    <xf numFmtId="0" fontId="100" fillId="6" borderId="25" xfId="0" applyNumberFormat="1" applyFont="1" applyFill="1" applyBorder="1" applyAlignment="1" applyProtection="1">
      <alignment horizontal="left" vertical="center" wrapText="1"/>
    </xf>
    <xf numFmtId="0" fontId="114" fillId="6" borderId="58" xfId="0" applyNumberFormat="1" applyFont="1" applyFill="1" applyBorder="1" applyAlignment="1" applyProtection="1">
      <alignment horizontal="left" vertical="center" wrapText="1"/>
    </xf>
    <xf numFmtId="0" fontId="54" fillId="6" borderId="61" xfId="0" applyNumberFormat="1" applyFont="1" applyFill="1" applyBorder="1" applyAlignment="1" applyProtection="1">
      <alignment horizontal="left" vertical="center" wrapText="1"/>
    </xf>
    <xf numFmtId="0" fontId="54" fillId="6" borderId="53"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169" fillId="0" borderId="1" xfId="0" applyNumberFormat="1" applyFont="1" applyFill="1" applyBorder="1" applyAlignment="1" applyProtection="1">
      <alignment horizontal="left" vertical="center" wrapText="1"/>
      <protection locked="0"/>
    </xf>
    <xf numFmtId="0" fontId="169" fillId="0" borderId="13" xfId="0" applyNumberFormat="1" applyFont="1" applyFill="1" applyBorder="1" applyAlignment="1" applyProtection="1">
      <alignment horizontal="left" vertical="center" wrapText="1"/>
      <protection locked="0"/>
    </xf>
    <xf numFmtId="49" fontId="100" fillId="6" borderId="0" xfId="0" applyNumberFormat="1" applyFont="1" applyFill="1" applyBorder="1" applyAlignment="1" applyProtection="1">
      <alignment horizontal="center" vertical="center" wrapText="1"/>
    </xf>
    <xf numFmtId="0" fontId="114"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103" fillId="6" borderId="0" xfId="0" applyNumberFormat="1" applyFont="1" applyFill="1" applyAlignment="1" applyProtection="1">
      <alignment horizontal="left" vertical="center"/>
    </xf>
    <xf numFmtId="0" fontId="100" fillId="6" borderId="5" xfId="0" applyNumberFormat="1" applyFont="1" applyFill="1" applyBorder="1" applyAlignment="1" applyProtection="1">
      <alignment horizontal="left" vertical="center"/>
    </xf>
    <xf numFmtId="0" fontId="100" fillId="6" borderId="54" xfId="0" applyNumberFormat="1" applyFont="1" applyFill="1" applyBorder="1" applyAlignment="1" applyProtection="1">
      <alignment horizontal="left" vertical="center"/>
    </xf>
    <xf numFmtId="0" fontId="100" fillId="6" borderId="3" xfId="0" applyNumberFormat="1" applyFont="1" applyFill="1" applyBorder="1" applyAlignment="1" applyProtection="1">
      <alignment horizontal="left" vertical="center"/>
    </xf>
    <xf numFmtId="0" fontId="100" fillId="6" borderId="0" xfId="0" applyNumberFormat="1" applyFont="1" applyFill="1" applyBorder="1" applyAlignment="1" applyProtection="1">
      <alignment horizontal="left" vertical="center"/>
    </xf>
    <xf numFmtId="0" fontId="100" fillId="6" borderId="1" xfId="0" applyNumberFormat="1" applyFont="1" applyFill="1" applyBorder="1" applyAlignment="1" applyProtection="1">
      <alignment horizontal="left" vertical="center"/>
    </xf>
    <xf numFmtId="0" fontId="114" fillId="6" borderId="1" xfId="0" applyNumberFormat="1" applyFont="1" applyFill="1" applyBorder="1" applyAlignment="1" applyProtection="1">
      <alignment horizontal="left" vertical="center"/>
    </xf>
    <xf numFmtId="0" fontId="100" fillId="0" borderId="0" xfId="0" applyNumberFormat="1" applyFont="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15"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114" fillId="6" borderId="19" xfId="0" applyNumberFormat="1" applyFont="1" applyFill="1" applyBorder="1" applyAlignment="1" applyProtection="1">
      <alignment horizontal="left" vertical="center" wrapText="1"/>
    </xf>
    <xf numFmtId="0" fontId="171" fillId="6" borderId="1" xfId="3"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54" fillId="6" borderId="23" xfId="0" applyNumberFormat="1" applyFont="1" applyFill="1" applyBorder="1" applyAlignment="1" applyProtection="1">
      <alignment horizontal="left" vertical="center" wrapText="1"/>
    </xf>
    <xf numFmtId="0" fontId="114" fillId="6" borderId="24"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114" fillId="6" borderId="32" xfId="0" applyNumberFormat="1" applyFont="1" applyFill="1" applyBorder="1" applyAlignment="1" applyProtection="1">
      <alignment horizontal="left" vertical="center" wrapText="1"/>
    </xf>
    <xf numFmtId="0" fontId="114" fillId="6" borderId="49" xfId="0" applyNumberFormat="1" applyFont="1" applyFill="1" applyBorder="1" applyAlignment="1" applyProtection="1">
      <alignment horizontal="left" vertical="center" wrapText="1"/>
    </xf>
    <xf numFmtId="0" fontId="20" fillId="0" borderId="0" xfId="0" applyNumberFormat="1" applyFont="1" applyAlignment="1" applyProtection="1">
      <alignment horizontal="left" vertical="center" wrapText="1"/>
    </xf>
    <xf numFmtId="179" fontId="114" fillId="6" borderId="15" xfId="0" applyNumberFormat="1" applyFont="1" applyFill="1" applyBorder="1" applyAlignment="1" applyProtection="1">
      <alignment horizontal="left" vertical="center" wrapText="1"/>
    </xf>
    <xf numFmtId="177" fontId="78" fillId="0" borderId="1" xfId="1" applyNumberFormat="1" applyFont="1" applyFill="1" applyBorder="1" applyAlignment="1" applyProtection="1">
      <alignment vertical="center"/>
      <protection locked="0" hidden="1"/>
    </xf>
    <xf numFmtId="177" fontId="129" fillId="0" borderId="1" xfId="1" applyNumberFormat="1" applyFont="1" applyFill="1" applyBorder="1" applyAlignment="1" applyProtection="1">
      <alignment vertical="center"/>
      <protection locked="0"/>
    </xf>
    <xf numFmtId="0" fontId="59" fillId="0" borderId="1" xfId="8" applyFont="1" applyFill="1" applyBorder="1" applyAlignment="1" applyProtection="1">
      <alignment horizontal="center" vertical="center" wrapText="1"/>
    </xf>
    <xf numFmtId="0" fontId="20" fillId="5" borderId="1" xfId="0" applyNumberFormat="1" applyFont="1" applyFill="1" applyBorder="1" applyAlignment="1" applyProtection="1">
      <alignment vertical="center" wrapText="1"/>
      <protection locked="0"/>
    </xf>
    <xf numFmtId="10" fontId="99" fillId="6" borderId="1" xfId="17"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48" fillId="5" borderId="13" xfId="0" applyFont="1" applyFill="1" applyBorder="1" applyAlignment="1" applyProtection="1">
      <alignment horizontal="left" vertical="center" wrapText="1"/>
      <protection locked="0"/>
    </xf>
    <xf numFmtId="186" fontId="58" fillId="6" borderId="1" xfId="1" applyNumberFormat="1" applyFont="1" applyFill="1" applyBorder="1" applyAlignment="1" applyProtection="1">
      <alignment horizontal="right" vertical="center"/>
    </xf>
    <xf numFmtId="186" fontId="53" fillId="6" borderId="1" xfId="0" applyNumberFormat="1" applyFont="1" applyFill="1" applyBorder="1" applyAlignment="1" applyProtection="1">
      <alignment horizontal="right" vertical="center"/>
    </xf>
    <xf numFmtId="0" fontId="63" fillId="5" borderId="118" xfId="0" applyFont="1" applyFill="1" applyBorder="1" applyAlignment="1" applyProtection="1">
      <alignment vertical="center"/>
      <protection locked="0"/>
    </xf>
    <xf numFmtId="186" fontId="58" fillId="6" borderId="2" xfId="0" applyNumberFormat="1" applyFont="1" applyFill="1" applyBorder="1" applyAlignment="1" applyProtection="1">
      <alignment horizontal="right" vertical="center"/>
    </xf>
    <xf numFmtId="179" fontId="45" fillId="0" borderId="23" xfId="0" applyNumberFormat="1" applyFont="1" applyBorder="1" applyAlignment="1" applyProtection="1">
      <alignment horizontal="center" vertical="center"/>
      <protection locked="0"/>
    </xf>
    <xf numFmtId="179" fontId="48" fillId="0" borderId="23" xfId="0" applyNumberFormat="1" applyFont="1" applyBorder="1" applyAlignment="1" applyProtection="1">
      <alignment horizontal="center" vertical="center"/>
      <protection locked="0"/>
    </xf>
    <xf numFmtId="179" fontId="45" fillId="0" borderId="23" xfId="0" applyNumberFormat="1" applyFont="1" applyBorder="1" applyAlignment="1" applyProtection="1">
      <alignment vertical="center"/>
      <protection locked="0"/>
    </xf>
    <xf numFmtId="0" fontId="139" fillId="7" borderId="0" xfId="0" applyFont="1" applyFill="1" applyAlignment="1" applyProtection="1">
      <protection locked="0"/>
    </xf>
    <xf numFmtId="0" fontId="78" fillId="6" borderId="0" xfId="0" applyFont="1" applyFill="1" applyAlignment="1" applyProtection="1">
      <protection locked="0"/>
    </xf>
    <xf numFmtId="0" fontId="63" fillId="5" borderId="88" xfId="0" applyFont="1" applyFill="1" applyBorder="1" applyAlignment="1" applyProtection="1">
      <alignment vertical="center"/>
      <protection locked="0"/>
    </xf>
    <xf numFmtId="176" fontId="45" fillId="0" borderId="23" xfId="0" applyNumberFormat="1" applyFont="1" applyFill="1" applyBorder="1" applyAlignment="1" applyProtection="1">
      <alignment horizontal="center" vertical="center" wrapText="1"/>
      <protection locked="0"/>
    </xf>
    <xf numFmtId="176" fontId="45" fillId="0" borderId="3" xfId="0" applyNumberFormat="1" applyFont="1" applyFill="1" applyBorder="1" applyAlignment="1" applyProtection="1">
      <alignment horizontal="center" vertical="center" wrapText="1"/>
      <protection locked="0"/>
    </xf>
    <xf numFmtId="0" fontId="144" fillId="11" borderId="125" xfId="9" applyFont="1" applyFill="1" applyBorder="1" applyAlignment="1" applyProtection="1">
      <alignment horizontal="left" vertical="center" wrapText="1"/>
    </xf>
    <xf numFmtId="0" fontId="109"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7" fillId="6" borderId="1" xfId="0" applyNumberFormat="1" applyFont="1" applyFill="1" applyBorder="1" applyAlignment="1" applyProtection="1">
      <alignment horizontal="left" vertical="center"/>
    </xf>
    <xf numFmtId="0" fontId="96" fillId="6" borderId="1" xfId="0" applyNumberFormat="1" applyFont="1" applyFill="1" applyBorder="1" applyAlignment="1" applyProtection="1">
      <alignment horizontal="left" vertical="center"/>
    </xf>
    <xf numFmtId="0" fontId="161" fillId="12" borderId="1" xfId="12" applyFont="1" applyFill="1" applyBorder="1" applyAlignment="1" applyProtection="1">
      <alignment horizontal="left" vertical="center" wrapText="1"/>
      <protection locked="0"/>
    </xf>
    <xf numFmtId="9" fontId="160" fillId="12" borderId="1" xfId="12" applyNumberFormat="1" applyFill="1" applyBorder="1" applyAlignment="1" applyProtection="1">
      <alignment horizontal="left"/>
      <protection locked="0"/>
    </xf>
    <xf numFmtId="0" fontId="54" fillId="5" borderId="0" xfId="4" applyFont="1" applyFill="1" applyBorder="1" applyAlignment="1" applyProtection="1">
      <alignment vertical="center"/>
      <protection locked="0"/>
    </xf>
    <xf numFmtId="176" fontId="54" fillId="0" borderId="0" xfId="4" applyNumberFormat="1" applyFont="1" applyFill="1" applyBorder="1" applyAlignment="1" applyProtection="1">
      <protection locked="0"/>
    </xf>
    <xf numFmtId="0" fontId="160" fillId="6" borderId="1" xfId="12" applyFill="1" applyBorder="1" applyAlignment="1" applyProtection="1">
      <alignment horizontal="left"/>
    </xf>
    <xf numFmtId="0" fontId="54" fillId="5" borderId="65" xfId="0" applyFont="1" applyFill="1" applyBorder="1" applyAlignment="1" applyProtection="1">
      <alignment vertical="center" wrapText="1"/>
      <protection locked="0"/>
    </xf>
    <xf numFmtId="10" fontId="54" fillId="7" borderId="0" xfId="0" applyNumberFormat="1" applyFont="1" applyFill="1" applyAlignment="1" applyProtection="1">
      <alignment horizontal="left" vertical="center" wrapText="1"/>
      <protection locked="0"/>
    </xf>
    <xf numFmtId="0" fontId="269" fillId="0" borderId="0" xfId="9" applyNumberFormat="1" applyFont="1" applyAlignment="1" applyProtection="1">
      <alignment vertical="center"/>
    </xf>
    <xf numFmtId="0" fontId="48" fillId="6" borderId="15" xfId="0" applyFont="1" applyFill="1" applyBorder="1" applyAlignment="1" applyProtection="1">
      <alignment horizontal="left" vertical="center"/>
    </xf>
    <xf numFmtId="0" fontId="48" fillId="6" borderId="2" xfId="0" applyFont="1" applyFill="1" applyBorder="1" applyAlignment="1" applyProtection="1">
      <alignment horizontal="left" vertical="center"/>
    </xf>
    <xf numFmtId="0" fontId="45" fillId="6" borderId="1" xfId="0" applyFont="1" applyFill="1" applyBorder="1" applyAlignment="1" applyProtection="1">
      <alignment horizontal="center" vertical="center"/>
    </xf>
    <xf numFmtId="0" fontId="48" fillId="6" borderId="5"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48" fillId="6" borderId="36" xfId="0" applyFont="1" applyFill="1" applyBorder="1" applyAlignment="1" applyProtection="1">
      <alignment horizontal="left" vertical="center"/>
    </xf>
    <xf numFmtId="0" fontId="48" fillId="6" borderId="54"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5" fillId="6" borderId="1" xfId="0" applyFont="1" applyFill="1" applyBorder="1" applyAlignment="1" applyProtection="1">
      <alignment horizontal="center" vertical="center" wrapText="1"/>
    </xf>
    <xf numFmtId="0" fontId="48" fillId="6" borderId="60" xfId="0"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47" fillId="22" borderId="13" xfId="1" applyFont="1" applyFill="1" applyBorder="1" applyAlignment="1" applyProtection="1">
      <alignment horizontal="center" vertical="center" wrapText="1"/>
      <protection locked="0"/>
    </xf>
    <xf numFmtId="196" fontId="147" fillId="22" borderId="0" xfId="1" applyNumberFormat="1" applyFont="1" applyFill="1" applyBorder="1" applyAlignment="1" applyProtection="1">
      <alignment horizontal="center" vertical="center" wrapText="1"/>
      <protection locked="0"/>
    </xf>
    <xf numFmtId="0" fontId="147" fillId="22" borderId="2" xfId="1" applyFont="1" applyFill="1" applyBorder="1" applyAlignment="1" applyProtection="1">
      <alignment horizontal="center" vertical="center" wrapText="1"/>
      <protection locked="0"/>
    </xf>
    <xf numFmtId="0" fontId="271" fillId="13" borderId="1" xfId="1" applyFont="1" applyFill="1" applyBorder="1" applyAlignment="1">
      <alignment horizontal="center" vertical="center"/>
    </xf>
    <xf numFmtId="176" fontId="271" fillId="13" borderId="1" xfId="1" applyNumberFormat="1" applyFont="1" applyFill="1" applyBorder="1" applyAlignment="1">
      <alignment horizontal="center" vertical="center"/>
    </xf>
    <xf numFmtId="0" fontId="96" fillId="0" borderId="1" xfId="1" applyBorder="1" applyAlignment="1" applyProtection="1">
      <alignment horizontal="center" vertical="center"/>
      <protection locked="0"/>
    </xf>
    <xf numFmtId="0" fontId="95" fillId="0" borderId="1" xfId="1" applyFont="1" applyBorder="1" applyAlignment="1">
      <alignment horizontal="center" vertical="center" shrinkToFit="1"/>
    </xf>
    <xf numFmtId="14" fontId="96" fillId="0" borderId="1" xfId="1" applyNumberFormat="1" applyBorder="1" applyProtection="1">
      <alignment vertical="center"/>
      <protection locked="0"/>
    </xf>
    <xf numFmtId="196" fontId="95" fillId="0" borderId="1" xfId="1" applyNumberFormat="1" applyFont="1" applyBorder="1" applyAlignment="1">
      <alignment horizontal="center" vertical="center" shrinkToFit="1"/>
    </xf>
    <xf numFmtId="9" fontId="95" fillId="0" borderId="0" xfId="17" applyFont="1" applyBorder="1" applyAlignment="1">
      <alignment horizontal="center" vertical="center" shrinkToFit="1"/>
    </xf>
    <xf numFmtId="0" fontId="271" fillId="0" borderId="1" xfId="1" applyFont="1" applyBorder="1" applyAlignment="1">
      <alignment horizontal="center" vertical="center"/>
    </xf>
    <xf numFmtId="0" fontId="272" fillId="23" borderId="1" xfId="1" applyFont="1" applyFill="1" applyBorder="1">
      <alignment vertical="center"/>
    </xf>
    <xf numFmtId="176" fontId="271" fillId="0" borderId="1" xfId="1" applyNumberFormat="1" applyFont="1" applyBorder="1" applyAlignment="1">
      <alignment horizontal="center" vertical="center"/>
    </xf>
    <xf numFmtId="196" fontId="95" fillId="7" borderId="1" xfId="1" applyNumberFormat="1" applyFont="1" applyFill="1" applyBorder="1" applyAlignment="1">
      <alignment horizontal="center" vertical="center" shrinkToFit="1"/>
    </xf>
    <xf numFmtId="0" fontId="0" fillId="0" borderId="1" xfId="0" applyBorder="1" applyAlignment="1" applyProtection="1">
      <alignment horizontal="center" vertical="center"/>
      <protection locked="0"/>
    </xf>
    <xf numFmtId="0" fontId="95" fillId="0" borderId="1" xfId="0" applyFont="1" applyBorder="1" applyAlignment="1">
      <alignment horizontal="center" vertical="center" shrinkToFit="1"/>
    </xf>
    <xf numFmtId="14" fontId="0" fillId="0" borderId="1" xfId="0" applyNumberFormat="1" applyBorder="1" applyProtection="1">
      <alignment vertical="center"/>
      <protection locked="0"/>
    </xf>
    <xf numFmtId="196" fontId="95" fillId="0" borderId="1" xfId="0" applyNumberFormat="1" applyFont="1" applyBorder="1" applyAlignment="1">
      <alignment horizontal="center" vertical="center" shrinkToFit="1"/>
    </xf>
    <xf numFmtId="196" fontId="95" fillId="0" borderId="0" xfId="0" applyNumberFormat="1" applyFont="1" applyBorder="1" applyAlignment="1">
      <alignment horizontal="center" vertical="center" shrinkToFit="1"/>
    </xf>
    <xf numFmtId="9" fontId="0" fillId="0" borderId="0" xfId="17" applyFont="1">
      <alignment vertical="center"/>
    </xf>
    <xf numFmtId="0" fontId="95" fillId="0" borderId="0" xfId="0" applyFont="1" applyBorder="1" applyAlignment="1">
      <alignment horizontal="center" vertical="center" shrinkToFit="1"/>
    </xf>
    <xf numFmtId="9" fontId="95" fillId="0" borderId="0" xfId="0" applyNumberFormat="1" applyFont="1" applyBorder="1" applyAlignment="1">
      <alignment horizontal="center" vertical="center" shrinkToFit="1"/>
    </xf>
    <xf numFmtId="0" fontId="0" fillId="0" borderId="1" xfId="0" applyBorder="1" applyAlignment="1">
      <alignment horizontal="center" vertical="center"/>
    </xf>
    <xf numFmtId="177" fontId="95" fillId="0" borderId="1" xfId="0" applyNumberFormat="1" applyFont="1" applyBorder="1" applyAlignment="1">
      <alignment horizontal="center" vertical="center" shrinkToFit="1"/>
    </xf>
    <xf numFmtId="0" fontId="96" fillId="0" borderId="0" xfId="1">
      <alignment vertical="center"/>
    </xf>
    <xf numFmtId="196" fontId="96" fillId="0" borderId="0" xfId="1" applyNumberFormat="1">
      <alignment vertical="center"/>
    </xf>
    <xf numFmtId="196" fontId="0" fillId="0" borderId="0" xfId="0" applyNumberFormat="1">
      <alignment vertical="center"/>
    </xf>
    <xf numFmtId="0" fontId="96" fillId="0" borderId="0" xfId="1" applyFill="1" applyBorder="1" applyAlignment="1" applyProtection="1">
      <alignment horizontal="left" vertical="center"/>
      <protection locked="0"/>
    </xf>
    <xf numFmtId="0" fontId="96" fillId="0" borderId="0" xfId="0" applyFont="1" applyAlignment="1">
      <alignment horizontal="left" vertical="center"/>
    </xf>
    <xf numFmtId="176" fontId="0" fillId="0" borderId="0" xfId="0" applyNumberFormat="1">
      <alignment vertical="center"/>
    </xf>
    <xf numFmtId="0" fontId="273" fillId="0" borderId="0" xfId="0" applyFont="1" applyAlignment="1">
      <alignment horizontal="left" vertical="center"/>
    </xf>
    <xf numFmtId="57" fontId="0" fillId="0" borderId="0" xfId="0" applyNumberFormat="1">
      <alignment vertical="center"/>
    </xf>
    <xf numFmtId="0" fontId="96" fillId="0" borderId="0" xfId="0" applyFont="1">
      <alignment vertical="center"/>
    </xf>
    <xf numFmtId="0" fontId="273" fillId="0" borderId="0" xfId="0" applyFont="1">
      <alignment vertical="center"/>
    </xf>
    <xf numFmtId="181" fontId="0" fillId="0" borderId="0" xfId="0" applyNumberFormat="1">
      <alignment vertical="center"/>
    </xf>
    <xf numFmtId="9" fontId="0" fillId="0" borderId="0" xfId="0" applyNumberFormat="1">
      <alignment vertical="center"/>
    </xf>
    <xf numFmtId="49" fontId="274" fillId="5" borderId="1" xfId="0" applyNumberFormat="1" applyFont="1" applyFill="1" applyBorder="1" applyAlignment="1" applyProtection="1">
      <alignment horizontal="center" vertical="center" wrapText="1"/>
      <protection locked="0"/>
    </xf>
    <xf numFmtId="10" fontId="114" fillId="5" borderId="1" xfId="1" applyNumberFormat="1" applyFont="1" applyFill="1" applyBorder="1" applyAlignment="1" applyProtection="1">
      <alignment horizontal="center" vertical="center"/>
      <protection locked="0"/>
    </xf>
    <xf numFmtId="0" fontId="45" fillId="0" borderId="23" xfId="0" applyFont="1" applyBorder="1" applyAlignment="1" applyProtection="1">
      <alignment vertical="center"/>
      <protection locked="0"/>
    </xf>
    <xf numFmtId="0" fontId="108" fillId="0" borderId="0" xfId="0" applyNumberFormat="1" applyFont="1" applyAlignment="1"/>
    <xf numFmtId="14" fontId="108" fillId="0" borderId="0" xfId="0" applyNumberFormat="1" applyFont="1" applyAlignment="1"/>
    <xf numFmtId="0" fontId="275" fillId="0" borderId="0" xfId="0" applyNumberFormat="1" applyFont="1" applyAlignment="1"/>
    <xf numFmtId="14" fontId="275" fillId="0" borderId="0" xfId="0" applyNumberFormat="1" applyFont="1" applyAlignment="1"/>
    <xf numFmtId="0" fontId="95" fillId="0" borderId="44" xfId="0" applyNumberFormat="1" applyFont="1" applyFill="1" applyBorder="1" applyAlignment="1" applyProtection="1">
      <alignment horizontal="center" vertical="center" wrapText="1"/>
      <protection locked="0"/>
    </xf>
    <xf numFmtId="0" fontId="129" fillId="0" borderId="41" xfId="0" applyNumberFormat="1" applyFont="1" applyFill="1" applyBorder="1" applyAlignment="1" applyProtection="1">
      <alignment horizontal="center" vertical="center" wrapText="1"/>
      <protection locked="0"/>
    </xf>
    <xf numFmtId="0" fontId="129" fillId="0" borderId="44" xfId="0" applyNumberFormat="1" applyFont="1" applyFill="1" applyBorder="1" applyAlignment="1" applyProtection="1">
      <alignment horizontal="center" vertical="center" wrapText="1"/>
      <protection locked="0"/>
    </xf>
    <xf numFmtId="49" fontId="129" fillId="0" borderId="41"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129" fillId="0" borderId="51" xfId="0" applyNumberFormat="1" applyFont="1" applyFill="1" applyBorder="1" applyAlignment="1" applyProtection="1">
      <alignment horizontal="center" vertical="center" wrapText="1"/>
      <protection locked="0"/>
    </xf>
    <xf numFmtId="0" fontId="129" fillId="0" borderId="5" xfId="0" applyFont="1" applyFill="1" applyBorder="1" applyAlignment="1" applyProtection="1">
      <alignment horizontal="center" vertical="center" wrapText="1"/>
      <protection locked="0"/>
    </xf>
    <xf numFmtId="0" fontId="129" fillId="0" borderId="37" xfId="0" applyNumberFormat="1" applyFont="1" applyFill="1" applyBorder="1" applyAlignment="1" applyProtection="1">
      <alignment horizontal="center" vertical="center" wrapText="1"/>
      <protection locked="0"/>
    </xf>
    <xf numFmtId="0" fontId="95" fillId="0" borderId="0" xfId="0" applyFont="1" applyFill="1" applyAlignment="1" applyProtection="1">
      <alignment horizontal="center" vertical="center"/>
      <protection locked="0"/>
    </xf>
    <xf numFmtId="49" fontId="45" fillId="2" borderId="23" xfId="0" applyNumberFormat="1" applyFont="1" applyFill="1" applyBorder="1" applyAlignment="1" applyProtection="1">
      <alignment horizontal="center" vertical="center" wrapText="1"/>
      <protection locked="0"/>
    </xf>
    <xf numFmtId="49" fontId="45" fillId="2" borderId="3" xfId="0" applyNumberFormat="1" applyFont="1" applyFill="1" applyBorder="1" applyAlignment="1" applyProtection="1">
      <alignment horizontal="center" vertical="center" wrapText="1"/>
      <protection locked="0"/>
    </xf>
    <xf numFmtId="0" fontId="52" fillId="6" borderId="44" xfId="0" applyNumberFormat="1" applyFont="1" applyFill="1" applyBorder="1" applyAlignment="1" applyProtection="1">
      <alignment horizontal="center" vertical="center" wrapText="1"/>
      <protection locked="0"/>
    </xf>
    <xf numFmtId="0" fontId="52" fillId="6" borderId="78" xfId="0" applyNumberFormat="1" applyFont="1" applyFill="1" applyBorder="1" applyAlignment="1" applyProtection="1">
      <alignment horizontal="center" vertical="center" wrapText="1"/>
      <protection locked="0"/>
    </xf>
    <xf numFmtId="0" fontId="277" fillId="0" borderId="82" xfId="0" applyFont="1" applyBorder="1" applyAlignment="1">
      <alignment horizontal="left" vertical="center" wrapText="1"/>
    </xf>
    <xf numFmtId="0" fontId="277" fillId="0" borderId="65" xfId="0" applyFont="1" applyBorder="1" applyAlignment="1">
      <alignment horizontal="left" vertical="center" wrapText="1"/>
    </xf>
    <xf numFmtId="0" fontId="277" fillId="0" borderId="65" xfId="0" applyFont="1" applyBorder="1" applyAlignment="1">
      <alignment horizontal="left" vertical="center"/>
    </xf>
    <xf numFmtId="0" fontId="267" fillId="0" borderId="81" xfId="0" applyFont="1" applyBorder="1" applyAlignment="1">
      <alignment horizontal="left" vertical="center"/>
    </xf>
    <xf numFmtId="0" fontId="267" fillId="0" borderId="43" xfId="0" applyFont="1" applyBorder="1" applyAlignment="1">
      <alignment horizontal="left" vertical="center"/>
    </xf>
    <xf numFmtId="0" fontId="267" fillId="12" borderId="81" xfId="0" applyFont="1" applyFill="1" applyBorder="1" applyAlignment="1">
      <alignment horizontal="left" vertical="center"/>
    </xf>
    <xf numFmtId="0" fontId="267" fillId="12" borderId="43" xfId="0" applyFont="1" applyFill="1" applyBorder="1" applyAlignment="1">
      <alignment horizontal="left" vertical="center"/>
    </xf>
    <xf numFmtId="0" fontId="265" fillId="0" borderId="43" xfId="0" applyFont="1" applyBorder="1" applyAlignment="1">
      <alignment horizontal="left" vertical="center"/>
    </xf>
    <xf numFmtId="0" fontId="278" fillId="0" borderId="43" xfId="0" applyFont="1" applyBorder="1" applyAlignment="1">
      <alignment horizontal="left" vertical="center"/>
    </xf>
    <xf numFmtId="0" fontId="279" fillId="0" borderId="43" xfId="0" applyFont="1" applyBorder="1" applyAlignment="1">
      <alignment horizontal="left" vertical="center"/>
    </xf>
    <xf numFmtId="0" fontId="267" fillId="0" borderId="1" xfId="0" applyFont="1" applyBorder="1" applyAlignment="1">
      <alignment horizontal="left" vertical="center"/>
    </xf>
    <xf numFmtId="0" fontId="277" fillId="0" borderId="43" xfId="0" applyFont="1" applyBorder="1" applyAlignment="1">
      <alignment horizontal="left" vertical="center"/>
    </xf>
    <xf numFmtId="177" fontId="114" fillId="0" borderId="1" xfId="1" applyNumberFormat="1" applyFont="1" applyFill="1" applyBorder="1" applyAlignment="1" applyProtection="1">
      <alignment horizontal="center" vertical="center"/>
      <protection locked="0"/>
    </xf>
    <xf numFmtId="0" fontId="187" fillId="0" borderId="0" xfId="5" applyFont="1" applyAlignment="1" applyProtection="1">
      <alignment horizontal="left" vertical="top" wrapText="1"/>
    </xf>
    <xf numFmtId="0" fontId="46" fillId="0" borderId="13" xfId="7" applyFont="1" applyFill="1" applyBorder="1" applyAlignment="1" applyProtection="1">
      <alignment horizontal="left" vertical="center" wrapText="1"/>
    </xf>
    <xf numFmtId="0" fontId="46" fillId="0" borderId="15" xfId="7" applyFont="1" applyFill="1" applyBorder="1" applyAlignment="1" applyProtection="1">
      <alignment horizontal="left" vertical="center" wrapText="1"/>
    </xf>
    <xf numFmtId="0" fontId="46" fillId="0" borderId="77" xfId="7" applyFont="1" applyFill="1" applyBorder="1" applyAlignment="1" applyProtection="1">
      <alignment horizontal="left" vertical="center" wrapText="1"/>
    </xf>
    <xf numFmtId="0" fontId="197" fillId="0" borderId="87" xfId="7" applyFont="1" applyBorder="1" applyAlignment="1" applyProtection="1">
      <alignment horizontal="center" vertical="center"/>
    </xf>
    <xf numFmtId="0" fontId="131" fillId="0" borderId="0" xfId="7" applyFont="1" applyAlignment="1" applyProtection="1">
      <alignment horizontal="left" vertical="center" wrapText="1"/>
    </xf>
    <xf numFmtId="0" fontId="197" fillId="0" borderId="0" xfId="7" applyFont="1" applyAlignment="1" applyProtection="1">
      <alignment horizontal="center" vertical="center"/>
    </xf>
    <xf numFmtId="0" fontId="46" fillId="0" borderId="2" xfId="7" applyFont="1" applyFill="1" applyBorder="1" applyAlignment="1" applyProtection="1">
      <alignment horizontal="left" vertical="center" wrapText="1"/>
    </xf>
    <xf numFmtId="0" fontId="46" fillId="0" borderId="13" xfId="7" applyFont="1" applyFill="1" applyBorder="1" applyAlignment="1" applyProtection="1">
      <alignment vertical="center" wrapText="1"/>
    </xf>
    <xf numFmtId="0" fontId="46" fillId="0" borderId="15" xfId="7" applyFont="1" applyFill="1" applyBorder="1" applyAlignment="1" applyProtection="1">
      <alignment vertical="center" wrapText="1"/>
    </xf>
    <xf numFmtId="0" fontId="46" fillId="0" borderId="2" xfId="7" applyFont="1" applyFill="1" applyBorder="1" applyAlignment="1" applyProtection="1">
      <alignment vertical="center" wrapText="1"/>
    </xf>
    <xf numFmtId="0" fontId="62" fillId="0" borderId="78" xfId="0" applyFont="1" applyFill="1" applyBorder="1" applyAlignment="1" applyProtection="1">
      <alignment horizontal="center" vertical="center" wrapText="1"/>
    </xf>
    <xf numFmtId="0" fontId="48" fillId="0" borderId="0" xfId="0" applyFont="1" applyFill="1" applyBorder="1" applyAlignment="1" applyProtection="1">
      <alignment horizontal="left" vertical="center"/>
    </xf>
    <xf numFmtId="0" fontId="46" fillId="0" borderId="1" xfId="0"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wrapText="1"/>
    </xf>
    <xf numFmtId="0" fontId="62" fillId="0" borderId="5" xfId="0" applyFont="1" applyFill="1" applyBorder="1" applyAlignment="1" applyProtection="1">
      <alignment horizontal="center" vertical="center" wrapText="1"/>
    </xf>
    <xf numFmtId="0" fontId="62" fillId="0" borderId="54" xfId="0" applyFont="1" applyFill="1" applyBorder="1" applyAlignment="1" applyProtection="1">
      <alignment horizontal="center" vertical="center" wrapText="1"/>
    </xf>
    <xf numFmtId="0" fontId="62" fillId="0" borderId="3" xfId="0" applyFont="1" applyFill="1" applyBorder="1" applyAlignment="1" applyProtection="1">
      <alignment horizontal="center" vertical="center" wrapText="1"/>
    </xf>
    <xf numFmtId="0" fontId="206" fillId="0" borderId="0" xfId="0" applyFont="1" applyFill="1" applyBorder="1" applyAlignment="1" applyProtection="1">
      <alignment horizontal="center" vertical="center"/>
    </xf>
    <xf numFmtId="0" fontId="62" fillId="0" borderId="44" xfId="0" applyFont="1" applyFill="1" applyBorder="1" applyAlignment="1" applyProtection="1">
      <alignment horizontal="center" vertical="center" wrapText="1"/>
    </xf>
    <xf numFmtId="0" fontId="126" fillId="0" borderId="0" xfId="0" applyFont="1" applyBorder="1" applyAlignment="1" applyProtection="1">
      <alignment horizontal="left" vertical="center" wrapText="1"/>
    </xf>
    <xf numFmtId="192" fontId="201" fillId="0" borderId="0" xfId="0" applyNumberFormat="1" applyFont="1" applyAlignment="1" applyProtection="1">
      <alignment horizontal="right" vertical="center"/>
      <protection locked="0"/>
    </xf>
    <xf numFmtId="0" fontId="214" fillId="0" borderId="0" xfId="0" applyFont="1" applyBorder="1" applyAlignment="1" applyProtection="1">
      <alignment horizontal="left" vertical="center" wrapText="1"/>
      <protection locked="0"/>
    </xf>
    <xf numFmtId="0" fontId="99" fillId="0" borderId="0" xfId="0" applyFont="1" applyAlignment="1" applyProtection="1">
      <alignment vertical="center" wrapText="1"/>
    </xf>
    <xf numFmtId="0" fontId="167" fillId="0" borderId="0" xfId="0" applyFont="1" applyAlignment="1" applyProtection="1">
      <alignment vertical="center" wrapText="1"/>
      <protection locked="0"/>
    </xf>
    <xf numFmtId="0" fontId="125" fillId="0" borderId="0" xfId="0" applyFont="1" applyBorder="1" applyAlignment="1" applyProtection="1">
      <alignment horizontal="left" vertical="center" wrapText="1"/>
    </xf>
    <xf numFmtId="0" fontId="197" fillId="0" borderId="0" xfId="0" applyFont="1" applyBorder="1" applyAlignment="1" applyProtection="1">
      <alignment horizontal="left" vertical="center"/>
    </xf>
    <xf numFmtId="0" fontId="197" fillId="0" borderId="0" xfId="0" applyFont="1" applyBorder="1" applyAlignment="1" applyProtection="1">
      <alignment horizontal="justify" vertical="center" wrapText="1"/>
    </xf>
    <xf numFmtId="0" fontId="62" fillId="0" borderId="0" xfId="0" applyFont="1" applyBorder="1" applyAlignment="1" applyProtection="1">
      <alignment horizontal="left" vertical="center" wrapText="1"/>
    </xf>
    <xf numFmtId="0" fontId="218" fillId="0" borderId="5" xfId="0" applyFont="1" applyBorder="1" applyAlignment="1" applyProtection="1">
      <alignment horizontal="left" vertical="center"/>
    </xf>
    <xf numFmtId="0" fontId="96" fillId="0" borderId="3" xfId="0" applyFont="1" applyBorder="1" applyAlignment="1" applyProtection="1">
      <alignment horizontal="left" vertical="center"/>
    </xf>
    <xf numFmtId="0" fontId="96" fillId="0" borderId="5" xfId="0" applyFont="1" applyBorder="1" applyAlignment="1" applyProtection="1">
      <alignment horizontal="left" vertical="center"/>
    </xf>
    <xf numFmtId="0" fontId="96" fillId="0" borderId="1" xfId="0" applyFont="1" applyBorder="1" applyAlignment="1" applyProtection="1">
      <alignment horizontal="left" vertical="center"/>
    </xf>
    <xf numFmtId="0" fontId="96" fillId="9" borderId="1" xfId="0" applyFont="1" applyFill="1" applyBorder="1" applyAlignment="1" applyProtection="1">
      <alignment horizontal="left" vertical="center"/>
    </xf>
    <xf numFmtId="0" fontId="96" fillId="5" borderId="13" xfId="0" applyFont="1" applyFill="1" applyBorder="1" applyAlignment="1" applyProtection="1">
      <alignment horizontal="left" vertical="center"/>
    </xf>
    <xf numFmtId="0" fontId="96" fillId="5" borderId="15" xfId="0" applyFont="1" applyFill="1" applyBorder="1" applyAlignment="1" applyProtection="1">
      <alignment horizontal="left" vertical="center"/>
    </xf>
    <xf numFmtId="0" fontId="96" fillId="5" borderId="2" xfId="0" applyFont="1" applyFill="1" applyBorder="1" applyAlignment="1" applyProtection="1">
      <alignment horizontal="left" vertical="center"/>
    </xf>
    <xf numFmtId="0" fontId="118" fillId="5" borderId="1" xfId="5" applyFont="1" applyFill="1" applyBorder="1" applyAlignment="1">
      <alignment horizontal="left" vertical="center"/>
    </xf>
    <xf numFmtId="0" fontId="119" fillId="0" borderId="1" xfId="5" applyFont="1" applyBorder="1" applyAlignment="1">
      <alignment horizontal="left" vertical="center"/>
    </xf>
    <xf numFmtId="0" fontId="119" fillId="0" borderId="156" xfId="5" applyFont="1" applyBorder="1" applyAlignment="1">
      <alignment horizontal="left" vertical="center"/>
    </xf>
    <xf numFmtId="0" fontId="96" fillId="6" borderId="0" xfId="0" applyFont="1" applyFill="1" applyBorder="1" applyAlignment="1" applyProtection="1">
      <alignment horizontal="center" vertical="center" wrapText="1"/>
    </xf>
    <xf numFmtId="0" fontId="247" fillId="6" borderId="60" xfId="0" applyNumberFormat="1" applyFont="1" applyFill="1" applyBorder="1" applyAlignment="1" applyProtection="1">
      <alignment horizontal="left" vertical="center"/>
    </xf>
    <xf numFmtId="0" fontId="48" fillId="6" borderId="1" xfId="0" applyFont="1" applyFill="1" applyBorder="1" applyAlignment="1" applyProtection="1">
      <alignment horizontal="center" vertical="center" wrapText="1"/>
    </xf>
    <xf numFmtId="0" fontId="48" fillId="6" borderId="15" xfId="0" applyFont="1" applyFill="1" applyBorder="1" applyAlignment="1" applyProtection="1">
      <alignment horizontal="left" vertical="center"/>
    </xf>
    <xf numFmtId="0" fontId="48" fillId="6" borderId="2" xfId="0" applyFont="1" applyFill="1" applyBorder="1" applyAlignment="1" applyProtection="1">
      <alignment horizontal="left" vertical="center"/>
    </xf>
    <xf numFmtId="0" fontId="48" fillId="0" borderId="5" xfId="0" applyFont="1" applyBorder="1" applyAlignment="1" applyProtection="1">
      <alignment horizontal="left" vertical="center" wrapText="1"/>
      <protection locked="0"/>
    </xf>
    <xf numFmtId="0" fontId="48" fillId="0" borderId="3" xfId="0" applyFont="1" applyBorder="1" applyAlignment="1" applyProtection="1">
      <alignment horizontal="left" vertical="center" wrapText="1"/>
      <protection locked="0"/>
    </xf>
    <xf numFmtId="0" fontId="48" fillId="6" borderId="22" xfId="0" applyFont="1" applyFill="1" applyBorder="1" applyAlignment="1" applyProtection="1">
      <alignment horizontal="left" vertical="center"/>
    </xf>
    <xf numFmtId="0" fontId="48" fillId="6" borderId="35" xfId="0" applyFont="1" applyFill="1" applyBorder="1" applyAlignment="1" applyProtection="1">
      <alignment horizontal="left" vertical="center"/>
    </xf>
    <xf numFmtId="0" fontId="48" fillId="6" borderId="1" xfId="0" applyNumberFormat="1" applyFont="1" applyFill="1" applyBorder="1" applyAlignment="1" applyProtection="1">
      <alignment horizontal="center" vertical="center" wrapText="1"/>
    </xf>
    <xf numFmtId="0" fontId="48" fillId="6" borderId="34" xfId="0" applyFont="1" applyFill="1" applyBorder="1" applyAlignment="1" applyProtection="1">
      <alignment horizontal="left" vertical="center" wrapText="1"/>
    </xf>
    <xf numFmtId="0" fontId="48" fillId="6" borderId="64" xfId="0" applyFont="1" applyFill="1" applyBorder="1" applyAlignment="1" applyProtection="1">
      <alignment horizontal="left" vertical="center" wrapText="1"/>
    </xf>
    <xf numFmtId="0" fontId="48" fillId="6" borderId="65" xfId="0" applyFont="1" applyFill="1" applyBorder="1" applyAlignment="1" applyProtection="1">
      <alignment horizontal="left" vertical="center" wrapText="1"/>
    </xf>
    <xf numFmtId="0" fontId="48" fillId="16" borderId="13" xfId="0" applyFont="1" applyFill="1" applyBorder="1" applyAlignment="1" applyProtection="1">
      <alignment horizontal="center" vertical="center" wrapText="1"/>
    </xf>
    <xf numFmtId="0" fontId="48" fillId="16" borderId="103" xfId="0"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48" fillId="6" borderId="6" xfId="0" applyFont="1" applyFill="1" applyBorder="1" applyAlignment="1" applyProtection="1">
      <alignment vertical="center"/>
    </xf>
    <xf numFmtId="0" fontId="48" fillId="6" borderId="10" xfId="0" applyFont="1" applyFill="1" applyBorder="1" applyAlignment="1" applyProtection="1">
      <alignment vertical="center"/>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49" fontId="169" fillId="0" borderId="4" xfId="0" applyNumberFormat="1" applyFont="1" applyFill="1" applyBorder="1" applyAlignment="1" applyProtection="1">
      <alignment horizontal="left" vertical="center"/>
      <protection locked="0"/>
    </xf>
    <xf numFmtId="49" fontId="169" fillId="0" borderId="54" xfId="0" applyNumberFormat="1" applyFont="1" applyFill="1" applyBorder="1" applyAlignment="1" applyProtection="1">
      <alignment horizontal="left" vertical="center"/>
      <protection locked="0"/>
    </xf>
    <xf numFmtId="49" fontId="169" fillId="0" borderId="3" xfId="0" applyNumberFormat="1" applyFont="1" applyFill="1" applyBorder="1" applyAlignment="1" applyProtection="1">
      <alignment horizontal="left" vertical="center"/>
      <protection locked="0"/>
    </xf>
    <xf numFmtId="0" fontId="169" fillId="0" borderId="5" xfId="0" applyNumberFormat="1" applyFont="1" applyBorder="1" applyAlignment="1" applyProtection="1">
      <alignment horizontal="left" vertical="center"/>
      <protection locked="0"/>
    </xf>
    <xf numFmtId="0" fontId="169" fillId="0" borderId="54" xfId="0" applyNumberFormat="1" applyFont="1" applyBorder="1" applyAlignment="1" applyProtection="1">
      <alignment horizontal="left" vertical="center"/>
      <protection locked="0"/>
    </xf>
    <xf numFmtId="0" fontId="169" fillId="0" borderId="3" xfId="0" applyNumberFormat="1" applyFont="1" applyBorder="1" applyAlignment="1" applyProtection="1">
      <alignment horizontal="left" vertical="center"/>
      <protection locked="0"/>
    </xf>
    <xf numFmtId="49" fontId="169" fillId="7" borderId="5" xfId="0" applyNumberFormat="1" applyFont="1" applyFill="1" applyBorder="1" applyAlignment="1" applyProtection="1">
      <alignment horizontal="left" vertical="center"/>
      <protection locked="0"/>
    </xf>
    <xf numFmtId="49" fontId="169" fillId="7" borderId="54" xfId="0" applyNumberFormat="1" applyFont="1" applyFill="1" applyBorder="1" applyAlignment="1" applyProtection="1">
      <alignment horizontal="left" vertical="center"/>
      <protection locked="0"/>
    </xf>
    <xf numFmtId="49" fontId="169" fillId="7" borderId="3" xfId="0" applyNumberFormat="1" applyFont="1" applyFill="1" applyBorder="1" applyAlignment="1" applyProtection="1">
      <alignment horizontal="left" vertical="center"/>
      <protection locked="0"/>
    </xf>
    <xf numFmtId="49" fontId="169" fillId="7" borderId="85" xfId="0" applyNumberFormat="1" applyFont="1" applyFill="1" applyBorder="1" applyAlignment="1" applyProtection="1">
      <alignment horizontal="left" vertical="center"/>
      <protection locked="0"/>
    </xf>
    <xf numFmtId="49" fontId="169" fillId="7" borderId="88" xfId="0" applyNumberFormat="1" applyFont="1" applyFill="1" applyBorder="1" applyAlignment="1" applyProtection="1">
      <alignment horizontal="left" vertical="center"/>
      <protection locked="0"/>
    </xf>
    <xf numFmtId="49" fontId="169" fillId="7" borderId="118" xfId="0" applyNumberFormat="1" applyFont="1" applyFill="1" applyBorder="1" applyAlignment="1" applyProtection="1">
      <alignment horizontal="left" vertical="center"/>
      <protection locked="0"/>
    </xf>
    <xf numFmtId="0" fontId="270" fillId="7" borderId="5" xfId="1" applyFont="1" applyFill="1" applyBorder="1" applyAlignment="1">
      <alignment horizontal="center" vertical="center"/>
    </xf>
    <xf numFmtId="0" fontId="270" fillId="7" borderId="54" xfId="1" applyFont="1" applyFill="1" applyBorder="1" applyAlignment="1">
      <alignment horizontal="center" vertical="center"/>
    </xf>
    <xf numFmtId="0" fontId="270" fillId="7" borderId="3" xfId="1" applyFont="1" applyFill="1" applyBorder="1" applyAlignment="1">
      <alignment horizontal="center" vertical="center"/>
    </xf>
    <xf numFmtId="0" fontId="147" fillId="22" borderId="13" xfId="1" applyFont="1" applyFill="1" applyBorder="1" applyAlignment="1" applyProtection="1">
      <alignment horizontal="center" vertical="center" wrapText="1"/>
      <protection locked="0"/>
    </xf>
    <xf numFmtId="0" fontId="147" fillId="22" borderId="2" xfId="1" applyFont="1" applyFill="1" applyBorder="1" applyAlignment="1" applyProtection="1">
      <alignment horizontal="center" vertical="center" wrapText="1"/>
      <protection locked="0"/>
    </xf>
    <xf numFmtId="196" fontId="147" fillId="22" borderId="13" xfId="1" applyNumberFormat="1" applyFont="1" applyFill="1" applyBorder="1" applyAlignment="1" applyProtection="1">
      <alignment horizontal="center" vertical="center" wrapText="1"/>
      <protection locked="0"/>
    </xf>
    <xf numFmtId="196" fontId="147" fillId="22" borderId="2" xfId="1" applyNumberFormat="1" applyFont="1" applyFill="1" applyBorder="1" applyAlignment="1" applyProtection="1">
      <alignment horizontal="center" vertical="center" wrapText="1"/>
      <protection locked="0"/>
    </xf>
    <xf numFmtId="0" fontId="276" fillId="0" borderId="47" xfId="0" applyFont="1" applyBorder="1" applyAlignment="1">
      <alignment horizontal="left" vertical="center"/>
    </xf>
    <xf numFmtId="0" fontId="265" fillId="0" borderId="63" xfId="0" applyFont="1" applyBorder="1" applyAlignment="1">
      <alignment horizontal="left" vertical="center"/>
    </xf>
    <xf numFmtId="0" fontId="265" fillId="0" borderId="64" xfId="0" applyFont="1" applyBorder="1" applyAlignment="1">
      <alignment horizontal="left" vertical="center"/>
    </xf>
    <xf numFmtId="0" fontId="265" fillId="0" borderId="176" xfId="0" applyFont="1" applyBorder="1" applyAlignment="1">
      <alignment horizontal="left" vertical="center"/>
    </xf>
    <xf numFmtId="0" fontId="277" fillId="0" borderId="63" xfId="0" applyFont="1" applyBorder="1" applyAlignment="1">
      <alignment horizontal="left" vertical="center"/>
    </xf>
    <xf numFmtId="0" fontId="277" fillId="0" borderId="64" xfId="0" applyFont="1" applyBorder="1" applyAlignment="1">
      <alignment horizontal="left" vertical="center"/>
    </xf>
    <xf numFmtId="0" fontId="277" fillId="0" borderId="65" xfId="0" applyFont="1" applyBorder="1" applyAlignment="1">
      <alignment horizontal="left" vertical="center"/>
    </xf>
    <xf numFmtId="0" fontId="45" fillId="6" borderId="6" xfId="0" applyFont="1" applyFill="1" applyBorder="1" applyAlignment="1" applyProtection="1">
      <alignment horizontal="center" vertical="center"/>
    </xf>
    <xf numFmtId="0" fontId="45" fillId="6" borderId="9" xfId="0" applyFont="1" applyFill="1" applyBorder="1" applyAlignment="1" applyProtection="1">
      <alignment horizontal="center" vertical="center"/>
    </xf>
    <xf numFmtId="0" fontId="45" fillId="6" borderId="10" xfId="0" applyFont="1" applyFill="1" applyBorder="1" applyAlignment="1" applyProtection="1">
      <alignment horizontal="center" vertical="center"/>
    </xf>
    <xf numFmtId="0" fontId="47" fillId="6" borderId="40" xfId="0" applyFont="1" applyFill="1" applyBorder="1" applyAlignment="1" applyProtection="1">
      <alignment horizontal="center" vertical="center"/>
    </xf>
    <xf numFmtId="0" fontId="47" fillId="6" borderId="17" xfId="0" applyFont="1" applyFill="1" applyBorder="1" applyAlignment="1" applyProtection="1">
      <alignment horizontal="center" vertical="center"/>
    </xf>
    <xf numFmtId="0" fontId="47" fillId="6" borderId="62" xfId="0" applyFont="1" applyFill="1" applyBorder="1" applyAlignment="1" applyProtection="1">
      <alignment horizontal="center" vertical="center"/>
    </xf>
    <xf numFmtId="0" fontId="45" fillId="6" borderId="51" xfId="0" applyFont="1" applyFill="1" applyBorder="1" applyAlignment="1" applyProtection="1">
      <alignment horizontal="center" vertical="center"/>
    </xf>
    <xf numFmtId="0" fontId="45" fillId="6" borderId="20" xfId="0" applyFont="1" applyFill="1" applyBorder="1" applyAlignment="1" applyProtection="1">
      <alignment horizontal="center" vertical="center"/>
    </xf>
    <xf numFmtId="0" fontId="45"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5" fillId="6" borderId="1" xfId="0" applyFont="1" applyFill="1" applyBorder="1" applyAlignment="1" applyProtection="1">
      <alignment horizontal="center" vertical="center"/>
    </xf>
    <xf numFmtId="0" fontId="70" fillId="6" borderId="105" xfId="0" applyFont="1" applyFill="1" applyBorder="1" applyAlignment="1" applyProtection="1">
      <alignment vertical="center"/>
    </xf>
    <xf numFmtId="0" fontId="70" fillId="6" borderId="101" xfId="0" applyFont="1" applyFill="1" applyBorder="1" applyAlignment="1" applyProtection="1">
      <alignment vertical="center"/>
    </xf>
    <xf numFmtId="0" fontId="48" fillId="6" borderId="54" xfId="0" applyFont="1" applyFill="1" applyBorder="1" applyAlignment="1" applyProtection="1">
      <alignment horizontal="left" vertical="center" wrapText="1"/>
    </xf>
    <xf numFmtId="0" fontId="45" fillId="6" borderId="1" xfId="0" applyFont="1" applyFill="1" applyBorder="1" applyAlignment="1" applyProtection="1">
      <alignment horizontal="center" vertical="center" wrapText="1"/>
    </xf>
    <xf numFmtId="0" fontId="53" fillId="6" borderId="51" xfId="0" applyFont="1" applyFill="1" applyBorder="1" applyAlignment="1" applyProtection="1">
      <alignment horizontal="center" vertical="center" wrapText="1"/>
    </xf>
    <xf numFmtId="0" fontId="53" fillId="6" borderId="20" xfId="0" applyFont="1" applyFill="1" applyBorder="1" applyAlignment="1" applyProtection="1">
      <alignment horizontal="center" vertical="center" wrapText="1"/>
    </xf>
    <xf numFmtId="0" fontId="53" fillId="6" borderId="21" xfId="0" applyFont="1" applyFill="1" applyBorder="1" applyAlignment="1" applyProtection="1">
      <alignment horizontal="center" vertical="center" wrapText="1"/>
    </xf>
    <xf numFmtId="0" fontId="53" fillId="6" borderId="46" xfId="0" applyFont="1" applyFill="1" applyBorder="1" applyAlignment="1" applyProtection="1">
      <alignment horizontal="left" vertical="center" wrapText="1"/>
    </xf>
    <xf numFmtId="0" fontId="53" fillId="6" borderId="36" xfId="0" applyFont="1" applyFill="1" applyBorder="1" applyAlignment="1" applyProtection="1">
      <alignment horizontal="left" vertical="center" wrapText="1"/>
    </xf>
    <xf numFmtId="0" fontId="53" fillId="6" borderId="22" xfId="0" applyFont="1" applyFill="1" applyBorder="1" applyAlignment="1" applyProtection="1">
      <alignment horizontal="left" vertical="center" wrapText="1"/>
    </xf>
    <xf numFmtId="0" fontId="47" fillId="6" borderId="40" xfId="0" applyFont="1" applyFill="1" applyBorder="1" applyAlignment="1" applyProtection="1">
      <alignment horizontal="left" vertical="center" wrapText="1"/>
    </xf>
    <xf numFmtId="0" fontId="47" fillId="6" borderId="41" xfId="0" applyFont="1" applyFill="1" applyBorder="1" applyAlignment="1" applyProtection="1">
      <alignment horizontal="left" vertical="center" wrapText="1"/>
    </xf>
    <xf numFmtId="10" fontId="48" fillId="6" borderId="5" xfId="0" applyNumberFormat="1" applyFont="1" applyFill="1" applyBorder="1" applyAlignment="1" applyProtection="1">
      <alignment horizontal="left" vertical="center" wrapText="1"/>
    </xf>
    <xf numFmtId="10" fontId="48" fillId="6" borderId="54" xfId="0" applyNumberFormat="1" applyFont="1" applyFill="1" applyBorder="1" applyAlignment="1" applyProtection="1">
      <alignment horizontal="left" vertical="center" wrapText="1"/>
    </xf>
    <xf numFmtId="0" fontId="47" fillId="6" borderId="21" xfId="0" applyFont="1" applyFill="1" applyBorder="1" applyAlignment="1" applyProtection="1">
      <alignment horizontal="center" vertical="center"/>
    </xf>
    <xf numFmtId="0" fontId="53" fillId="6" borderId="47" xfId="0" applyFont="1" applyFill="1" applyBorder="1" applyAlignment="1" applyProtection="1">
      <alignment horizontal="center" vertical="center"/>
    </xf>
    <xf numFmtId="0" fontId="45" fillId="6" borderId="1" xfId="0" applyFont="1" applyFill="1" applyBorder="1" applyAlignment="1" applyProtection="1">
      <alignment horizontal="left" vertical="center" wrapText="1"/>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5" fillId="0" borderId="13" xfId="0" applyFont="1" applyBorder="1" applyAlignment="1" applyProtection="1">
      <alignment horizontal="center" vertical="center"/>
      <protection locked="0"/>
    </xf>
    <xf numFmtId="0" fontId="45" fillId="0" borderId="15" xfId="0" applyFont="1" applyBorder="1" applyAlignment="1" applyProtection="1">
      <alignment horizontal="center" vertical="center"/>
      <protection locked="0"/>
    </xf>
    <xf numFmtId="0" fontId="45" fillId="0" borderId="2" xfId="0" applyFont="1" applyBorder="1" applyAlignment="1" applyProtection="1">
      <alignment horizontal="center" vertical="center"/>
      <protection locked="0"/>
    </xf>
    <xf numFmtId="10" fontId="48" fillId="6" borderId="48" xfId="0" applyNumberFormat="1" applyFont="1" applyFill="1" applyBorder="1" applyAlignment="1" applyProtection="1">
      <alignment horizontal="left" vertical="center" wrapText="1"/>
    </xf>
    <xf numFmtId="10" fontId="114" fillId="6" borderId="5" xfId="0" applyNumberFormat="1" applyFont="1" applyFill="1" applyBorder="1" applyAlignment="1" applyProtection="1">
      <alignment horizontal="left" vertical="center" wrapText="1"/>
    </xf>
    <xf numFmtId="10" fontId="114" fillId="6" borderId="54" xfId="0" applyNumberFormat="1" applyFont="1" applyFill="1" applyBorder="1" applyAlignment="1" applyProtection="1">
      <alignment horizontal="left" vertical="center" wrapText="1"/>
    </xf>
    <xf numFmtId="10" fontId="114" fillId="6" borderId="48" xfId="0" applyNumberFormat="1" applyFont="1" applyFill="1" applyBorder="1" applyAlignment="1" applyProtection="1">
      <alignment horizontal="left" vertical="center" wrapText="1"/>
    </xf>
    <xf numFmtId="0" fontId="130" fillId="6" borderId="58" xfId="0" applyFont="1" applyFill="1" applyBorder="1" applyAlignment="1" applyProtection="1">
      <alignment horizontal="left" vertical="center" wrapText="1"/>
    </xf>
    <xf numFmtId="0" fontId="130" fillId="6" borderId="0" xfId="0" applyFont="1" applyFill="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7" fillId="6" borderId="40" xfId="0" applyFont="1" applyFill="1" applyBorder="1" applyAlignment="1" applyProtection="1">
      <alignment horizontal="center" vertical="center" wrapText="1"/>
    </xf>
    <xf numFmtId="0" fontId="47" fillId="6" borderId="14" xfId="0" applyFont="1" applyFill="1" applyBorder="1" applyAlignment="1" applyProtection="1">
      <alignment horizontal="center" vertical="center" wrapText="1"/>
    </xf>
    <xf numFmtId="0" fontId="47" fillId="6" borderId="12" xfId="0" applyFont="1" applyFill="1" applyBorder="1" applyAlignment="1" applyProtection="1">
      <alignment horizontal="center" vertical="center" wrapText="1"/>
    </xf>
    <xf numFmtId="0" fontId="55" fillId="6" borderId="6" xfId="0" applyFont="1" applyFill="1" applyBorder="1" applyAlignment="1" applyProtection="1">
      <alignment horizontal="left" vertical="center" wrapText="1"/>
    </xf>
    <xf numFmtId="0" fontId="55" fillId="6" borderId="9" xfId="0" applyFont="1" applyFill="1" applyBorder="1" applyAlignment="1" applyProtection="1">
      <alignment horizontal="left" vertical="center" wrapText="1"/>
    </xf>
    <xf numFmtId="0" fontId="48" fillId="6" borderId="11" xfId="0" applyFont="1" applyFill="1" applyBorder="1" applyAlignment="1" applyProtection="1">
      <alignment horizontal="left" vertical="center" wrapText="1"/>
    </xf>
    <xf numFmtId="0" fontId="101" fillId="6" borderId="63" xfId="0" applyFont="1" applyFill="1" applyBorder="1" applyAlignment="1" applyProtection="1">
      <alignment horizontal="center" vertical="center"/>
    </xf>
    <xf numFmtId="0" fontId="101" fillId="6" borderId="64" xfId="0" applyFont="1" applyFill="1" applyBorder="1" applyAlignment="1" applyProtection="1">
      <alignment horizontal="center" vertical="center"/>
    </xf>
    <xf numFmtId="0" fontId="101" fillId="6" borderId="65"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48" fillId="6" borderId="69" xfId="0"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47" fillId="6" borderId="23" xfId="0" applyFont="1" applyFill="1" applyBorder="1" applyAlignment="1" applyProtection="1">
      <alignment horizontal="left" vertical="center"/>
    </xf>
    <xf numFmtId="0" fontId="47" fillId="6" borderId="1"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xf>
    <xf numFmtId="0" fontId="126" fillId="6" borderId="23" xfId="0" applyFont="1" applyFill="1" applyBorder="1" applyAlignment="1" applyProtection="1">
      <alignment horizontal="left" vertical="center"/>
    </xf>
    <xf numFmtId="0" fontId="126" fillId="6" borderId="25" xfId="0" applyFont="1" applyFill="1" applyBorder="1" applyAlignment="1" applyProtection="1">
      <alignment horizontal="left" vertical="center"/>
    </xf>
    <xf numFmtId="0" fontId="48" fillId="6" borderId="19" xfId="0" applyFont="1" applyFill="1" applyBorder="1" applyAlignment="1" applyProtection="1">
      <alignment horizontal="left" vertical="center" wrapText="1"/>
    </xf>
    <xf numFmtId="0" fontId="45" fillId="5" borderId="13" xfId="0" applyFont="1" applyFill="1" applyBorder="1" applyAlignment="1" applyProtection="1">
      <alignment horizontal="left" vertical="center" wrapText="1"/>
      <protection locked="0"/>
    </xf>
    <xf numFmtId="0" fontId="45" fillId="5" borderId="2" xfId="0" applyFont="1" applyFill="1" applyBorder="1" applyAlignment="1" applyProtection="1">
      <alignment horizontal="left" vertical="center" wrapText="1"/>
      <protection locked="0"/>
    </xf>
    <xf numFmtId="0" fontId="48" fillId="6" borderId="48" xfId="0" applyFont="1" applyFill="1" applyBorder="1" applyAlignment="1" applyProtection="1">
      <alignment horizontal="left" vertical="center" wrapText="1"/>
    </xf>
    <xf numFmtId="0" fontId="55" fillId="6" borderId="18" xfId="0" applyFont="1" applyFill="1" applyBorder="1" applyAlignment="1" applyProtection="1">
      <alignment horizontal="center" vertical="center" wrapText="1"/>
    </xf>
    <xf numFmtId="0" fontId="55" fillId="6" borderId="0" xfId="0" applyFont="1" applyFill="1" applyBorder="1" applyAlignment="1" applyProtection="1">
      <alignment horizontal="center" vertical="center" wrapText="1"/>
    </xf>
    <xf numFmtId="0" fontId="45" fillId="6" borderId="5" xfId="0" applyFont="1" applyFill="1" applyBorder="1" applyAlignment="1" applyProtection="1">
      <alignment horizontal="left" vertical="center" wrapText="1"/>
    </xf>
    <xf numFmtId="0" fontId="45" fillId="6" borderId="54" xfId="0" applyFont="1" applyFill="1" applyBorder="1" applyAlignment="1" applyProtection="1">
      <alignment horizontal="left" vertical="center" wrapText="1"/>
    </xf>
    <xf numFmtId="0" fontId="45" fillId="6" borderId="3" xfId="0" applyFont="1" applyFill="1" applyBorder="1" applyAlignment="1" applyProtection="1">
      <alignment horizontal="left" vertical="center" wrapText="1"/>
    </xf>
    <xf numFmtId="0" fontId="45"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8" fillId="6" borderId="36" xfId="0" applyFont="1" applyFill="1" applyBorder="1" applyAlignment="1" applyProtection="1">
      <alignment horizontal="left" vertical="center"/>
    </xf>
    <xf numFmtId="0" fontId="45" fillId="5" borderId="5" xfId="0" applyFont="1" applyFill="1" applyBorder="1" applyAlignment="1" applyProtection="1">
      <alignment horizontal="left" vertical="center" wrapText="1"/>
      <protection locked="0"/>
    </xf>
    <xf numFmtId="0" fontId="45" fillId="5" borderId="3" xfId="0" applyFont="1" applyFill="1" applyBorder="1" applyAlignment="1" applyProtection="1">
      <alignment horizontal="left" vertical="center" wrapText="1"/>
      <protection locked="0"/>
    </xf>
    <xf numFmtId="0" fontId="103" fillId="6" borderId="1" xfId="0" applyFont="1" applyFill="1" applyBorder="1" applyAlignment="1" applyProtection="1">
      <alignment horizontal="left" vertical="center" wrapText="1"/>
    </xf>
    <xf numFmtId="0" fontId="100" fillId="6" borderId="1" xfId="0" applyFont="1" applyFill="1" applyBorder="1" applyAlignment="1" applyProtection="1">
      <alignment horizontal="left" vertical="center" wrapText="1"/>
    </xf>
    <xf numFmtId="0" fontId="100" fillId="6" borderId="13" xfId="0" applyFont="1" applyFill="1" applyBorder="1" applyAlignment="1" applyProtection="1">
      <alignment horizontal="left" vertical="center" wrapText="1"/>
    </xf>
    <xf numFmtId="0" fontId="100" fillId="6" borderId="2"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61" xfId="0" applyFont="1" applyFill="1" applyBorder="1" applyAlignment="1" applyProtection="1">
      <alignment horizontal="left" vertical="center"/>
    </xf>
    <xf numFmtId="0" fontId="48" fillId="6" borderId="53" xfId="0" applyFont="1" applyFill="1" applyBorder="1" applyAlignment="1" applyProtection="1">
      <alignment horizontal="left" vertical="center"/>
    </xf>
    <xf numFmtId="0" fontId="48" fillId="6" borderId="8" xfId="0" applyFont="1" applyFill="1" applyBorder="1" applyAlignment="1" applyProtection="1">
      <alignment horizontal="left" vertical="center"/>
    </xf>
    <xf numFmtId="0" fontId="105" fillId="6" borderId="106" xfId="0" applyFont="1" applyFill="1" applyBorder="1" applyProtection="1">
      <alignment vertical="center"/>
    </xf>
    <xf numFmtId="0" fontId="105" fillId="6" borderId="107" xfId="0" applyFont="1" applyFill="1" applyBorder="1" applyProtection="1">
      <alignment vertical="center"/>
    </xf>
    <xf numFmtId="0" fontId="47" fillId="6" borderId="23"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5" borderId="37"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3" fillId="6" borderId="1" xfId="0" applyFont="1" applyFill="1" applyBorder="1" applyAlignment="1" applyProtection="1">
      <alignment horizontal="center" vertical="center" wrapText="1"/>
    </xf>
    <xf numFmtId="0" fontId="127" fillId="6" borderId="1" xfId="0" applyFont="1" applyFill="1" applyBorder="1" applyAlignment="1" applyProtection="1">
      <alignment horizontal="center" vertical="center" wrapText="1"/>
      <protection locked="0"/>
    </xf>
    <xf numFmtId="191" fontId="127" fillId="6" borderId="1" xfId="0" applyNumberFormat="1" applyFont="1" applyFill="1" applyBorder="1" applyAlignment="1" applyProtection="1">
      <alignment horizontal="center" vertical="center" wrapText="1"/>
    </xf>
    <xf numFmtId="0" fontId="127" fillId="6" borderId="1" xfId="0" applyFont="1" applyFill="1" applyBorder="1" applyAlignment="1" applyProtection="1">
      <alignment horizontal="center" vertical="center" wrapText="1"/>
    </xf>
    <xf numFmtId="0" fontId="47" fillId="6" borderId="3" xfId="0" applyFont="1" applyFill="1" applyBorder="1" applyAlignment="1" applyProtection="1">
      <alignment horizontal="left" vertical="center"/>
    </xf>
    <xf numFmtId="0" fontId="48" fillId="6" borderId="5" xfId="0" applyFont="1" applyFill="1" applyBorder="1" applyAlignment="1" applyProtection="1">
      <alignment horizontal="left" vertical="center"/>
    </xf>
    <xf numFmtId="0" fontId="48" fillId="6" borderId="54" xfId="0" applyFont="1" applyFill="1" applyBorder="1" applyAlignment="1" applyProtection="1">
      <alignment horizontal="left" vertical="center"/>
    </xf>
    <xf numFmtId="0" fontId="165" fillId="6" borderId="1" xfId="0" applyFont="1" applyFill="1" applyBorder="1" applyAlignment="1">
      <alignment horizontal="left" vertical="center" wrapText="1"/>
    </xf>
    <xf numFmtId="0" fontId="48" fillId="6" borderId="3" xfId="0" applyFont="1" applyFill="1" applyBorder="1" applyAlignment="1" applyProtection="1">
      <alignment horizontal="left" vertical="center"/>
    </xf>
    <xf numFmtId="10" fontId="78" fillId="6" borderId="1" xfId="0" applyNumberFormat="1" applyFont="1" applyFill="1" applyBorder="1" applyAlignment="1" applyProtection="1">
      <alignment horizontal="left" vertical="center" wrapText="1"/>
    </xf>
    <xf numFmtId="10" fontId="48" fillId="6" borderId="1" xfId="0" applyNumberFormat="1" applyFont="1" applyFill="1" applyBorder="1" applyAlignment="1" applyProtection="1">
      <alignment horizontal="left" vertical="center" wrapText="1"/>
    </xf>
    <xf numFmtId="0" fontId="54" fillId="6" borderId="61" xfId="0" applyFont="1" applyFill="1" applyBorder="1" applyAlignment="1" applyProtection="1">
      <alignment horizontal="left" vertical="center"/>
    </xf>
    <xf numFmtId="0" fontId="54" fillId="6" borderId="53" xfId="0" applyFont="1" applyFill="1" applyBorder="1" applyAlignment="1" applyProtection="1">
      <alignment horizontal="left" vertical="center"/>
    </xf>
    <xf numFmtId="0" fontId="54" fillId="6" borderId="8" xfId="0" applyFont="1" applyFill="1" applyBorder="1" applyAlignment="1" applyProtection="1">
      <alignment horizontal="left" vertical="center"/>
    </xf>
    <xf numFmtId="0" fontId="48" fillId="6" borderId="13" xfId="0" applyFont="1" applyFill="1" applyBorder="1" applyAlignment="1" applyProtection="1">
      <alignment vertical="top" wrapText="1"/>
    </xf>
    <xf numFmtId="0" fontId="48" fillId="6" borderId="15" xfId="0" applyFont="1" applyFill="1" applyBorder="1" applyAlignment="1" applyProtection="1">
      <alignment vertical="top" wrapText="1"/>
    </xf>
    <xf numFmtId="0" fontId="48" fillId="6" borderId="2" xfId="0" applyFont="1" applyFill="1" applyBorder="1" applyAlignment="1" applyProtection="1">
      <alignment vertical="top" wrapText="1"/>
    </xf>
    <xf numFmtId="0" fontId="114" fillId="6" borderId="34" xfId="0" applyFont="1" applyFill="1" applyBorder="1" applyAlignment="1" applyProtection="1">
      <alignment horizontal="left" vertical="center" wrapText="1"/>
    </xf>
    <xf numFmtId="0" fontId="114" fillId="6" borderId="65" xfId="0" applyFont="1" applyFill="1" applyBorder="1" applyAlignment="1" applyProtection="1">
      <alignment horizontal="left" vertical="center" wrapText="1"/>
    </xf>
    <xf numFmtId="0" fontId="55" fillId="6" borderId="23" xfId="4" applyFont="1" applyFill="1" applyBorder="1" applyAlignment="1" applyProtection="1">
      <alignment horizontal="left" vertical="center" wrapText="1"/>
      <protection locked="0"/>
    </xf>
    <xf numFmtId="0" fontId="55" fillId="6" borderId="13" xfId="4" applyFont="1" applyFill="1" applyBorder="1" applyAlignment="1" applyProtection="1">
      <alignment horizontal="left" vertical="center" wrapText="1"/>
      <protection locked="0"/>
    </xf>
    <xf numFmtId="0" fontId="55" fillId="6" borderId="15" xfId="4" applyFont="1" applyFill="1" applyBorder="1" applyAlignment="1" applyProtection="1">
      <alignment horizontal="left" vertical="center" wrapText="1"/>
      <protection locked="0"/>
    </xf>
    <xf numFmtId="0" fontId="55" fillId="6" borderId="2" xfId="4" applyFont="1" applyFill="1" applyBorder="1" applyAlignment="1" applyProtection="1">
      <alignment horizontal="left" vertical="center" wrapText="1"/>
      <protection locked="0"/>
    </xf>
    <xf numFmtId="0" fontId="103" fillId="6" borderId="11" xfId="4" applyFont="1" applyFill="1" applyBorder="1" applyAlignment="1" applyProtection="1">
      <alignment horizontal="left" vertical="center"/>
      <protection locked="0"/>
    </xf>
    <xf numFmtId="0" fontId="103" fillId="6" borderId="41" xfId="4" applyFont="1" applyFill="1" applyBorder="1" applyAlignment="1" applyProtection="1">
      <alignment horizontal="left" vertical="center"/>
      <protection locked="0"/>
    </xf>
    <xf numFmtId="0" fontId="55" fillId="19" borderId="69" xfId="4" applyFont="1" applyFill="1" applyBorder="1" applyAlignment="1" applyProtection="1">
      <alignment vertical="center"/>
      <protection locked="0"/>
    </xf>
    <xf numFmtId="0" fontId="55" fillId="19" borderId="7" xfId="4" applyFont="1" applyFill="1" applyBorder="1" applyAlignment="1" applyProtection="1">
      <alignment vertical="center"/>
      <protection locked="0"/>
    </xf>
    <xf numFmtId="0" fontId="55" fillId="6" borderId="37" xfId="4" applyFont="1" applyFill="1" applyBorder="1" applyAlignment="1" applyProtection="1">
      <alignment horizontal="left" vertical="center"/>
      <protection locked="0"/>
    </xf>
    <xf numFmtId="0" fontId="55" fillId="6" borderId="3" xfId="4" applyFont="1" applyFill="1" applyBorder="1" applyAlignment="1" applyProtection="1">
      <alignment horizontal="left" vertical="center"/>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5" fillId="6" borderId="33" xfId="4" applyFont="1" applyFill="1" applyBorder="1" applyAlignment="1">
      <alignment horizontal="left" vertical="center"/>
    </xf>
    <xf numFmtId="0" fontId="55" fillId="6" borderId="66" xfId="4" applyFont="1" applyFill="1" applyBorder="1" applyAlignment="1">
      <alignment horizontal="left" vertical="center"/>
    </xf>
    <xf numFmtId="0" fontId="103" fillId="6" borderId="63" xfId="4" applyFont="1" applyFill="1" applyBorder="1" applyAlignment="1">
      <alignment horizontal="left" vertical="center"/>
    </xf>
    <xf numFmtId="0" fontId="103" fillId="6" borderId="64" xfId="4" applyFont="1" applyFill="1" applyBorder="1" applyAlignment="1">
      <alignment horizontal="left" vertical="center"/>
    </xf>
    <xf numFmtId="0" fontId="103" fillId="6" borderId="70"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205" fillId="6" borderId="5" xfId="0" applyFont="1" applyFill="1" applyBorder="1" applyAlignment="1">
      <alignment horizontal="center" vertical="center"/>
    </xf>
    <xf numFmtId="0" fontId="205" fillId="6" borderId="3" xfId="0" applyFont="1" applyFill="1" applyBorder="1" applyAlignment="1">
      <alignment horizontal="center" vertical="center"/>
    </xf>
    <xf numFmtId="0" fontId="52" fillId="6" borderId="13" xfId="0"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6" xfId="0" applyFont="1" applyFill="1" applyBorder="1" applyAlignment="1" applyProtection="1">
      <alignment horizontal="center" vertical="center" wrapText="1"/>
    </xf>
    <xf numFmtId="0" fontId="52" fillId="6" borderId="10" xfId="0" applyFont="1" applyFill="1" applyBorder="1" applyAlignment="1" applyProtection="1">
      <alignment horizontal="center" vertical="center" wrapText="1"/>
    </xf>
    <xf numFmtId="0" fontId="52" fillId="6" borderId="30"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52" fillId="6" borderId="22"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0" fontId="52" fillId="6" borderId="4" xfId="0" applyFont="1" applyFill="1" applyBorder="1" applyAlignment="1" applyProtection="1">
      <alignment horizontal="center" vertical="center" wrapText="1"/>
    </xf>
    <xf numFmtId="0" fontId="52" fillId="6" borderId="7"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xf>
    <xf numFmtId="0" fontId="52" fillId="6" borderId="22"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2" fillId="6" borderId="35" xfId="0" applyFont="1" applyFill="1" applyBorder="1" applyAlignment="1" applyProtection="1">
      <alignment horizontal="center" vertical="center"/>
    </xf>
    <xf numFmtId="0" fontId="209" fillId="0" borderId="23" xfId="0" applyFont="1" applyFill="1" applyBorder="1" applyAlignment="1" applyProtection="1">
      <alignment horizontal="center" vertical="center" wrapText="1"/>
      <protection locked="0"/>
    </xf>
    <xf numFmtId="0" fontId="167" fillId="0" borderId="24" xfId="0" applyFont="1" applyFill="1" applyBorder="1" applyAlignment="1" applyProtection="1">
      <alignment horizontal="center" vertical="center" wrapText="1"/>
      <protection locked="0"/>
    </xf>
    <xf numFmtId="0" fontId="209" fillId="0" borderId="3" xfId="0" applyFont="1" applyFill="1" applyBorder="1" applyAlignment="1" applyProtection="1">
      <alignment horizontal="center" vertical="center" wrapText="1"/>
      <protection locked="0"/>
    </xf>
    <xf numFmtId="0" fontId="167" fillId="0" borderId="5" xfId="0" applyFont="1" applyFill="1" applyBorder="1" applyAlignment="1" applyProtection="1">
      <alignment horizontal="center" vertical="center" wrapText="1"/>
      <protection locked="0"/>
    </xf>
    <xf numFmtId="0" fontId="167" fillId="0" borderId="11" xfId="0" applyFont="1" applyFill="1" applyBorder="1" applyAlignment="1" applyProtection="1">
      <alignment horizontal="center" vertical="center" wrapText="1"/>
      <protection locked="0"/>
    </xf>
    <xf numFmtId="0" fontId="167" fillId="0" borderId="61" xfId="0" applyFont="1" applyFill="1" applyBorder="1" applyAlignment="1" applyProtection="1">
      <alignment horizontal="center" vertical="center" wrapText="1"/>
      <protection locked="0"/>
    </xf>
    <xf numFmtId="0" fontId="167" fillId="0" borderId="22" xfId="0" applyFont="1" applyFill="1" applyBorder="1" applyAlignment="1" applyProtection="1">
      <alignment horizontal="center" vertical="center" wrapText="1"/>
      <protection locked="0"/>
    </xf>
    <xf numFmtId="0" fontId="167" fillId="0" borderId="46"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45" fillId="6" borderId="5" xfId="0" applyFont="1" applyFill="1" applyBorder="1" applyAlignment="1" applyProtection="1">
      <alignment horizontal="center" vertical="center"/>
    </xf>
    <xf numFmtId="0" fontId="45" fillId="6" borderId="54" xfId="0" applyFont="1" applyFill="1" applyBorder="1" applyAlignment="1" applyProtection="1">
      <alignment horizontal="center" vertical="center"/>
    </xf>
    <xf numFmtId="0" fontId="45" fillId="6" borderId="3" xfId="0" applyFont="1" applyFill="1" applyBorder="1" applyAlignment="1" applyProtection="1">
      <alignment horizontal="center" vertical="center"/>
    </xf>
    <xf numFmtId="0" fontId="52" fillId="6" borderId="23" xfId="0" applyFont="1" applyFill="1" applyBorder="1" applyAlignment="1" applyProtection="1">
      <alignment horizontal="center" vertical="center" wrapText="1"/>
    </xf>
    <xf numFmtId="0" fontId="52" fillId="6" borderId="11" xfId="0" applyFont="1" applyFill="1" applyBorder="1" applyAlignment="1" applyProtection="1">
      <alignment horizontal="center" vertical="center" wrapText="1"/>
    </xf>
    <xf numFmtId="0" fontId="52" fillId="6" borderId="14" xfId="0"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0" fontId="52" fillId="6" borderId="11" xfId="0" applyFont="1" applyFill="1" applyBorder="1" applyAlignment="1" applyProtection="1">
      <alignment horizontal="center" vertical="center" textRotation="255" wrapText="1"/>
    </xf>
    <xf numFmtId="0" fontId="52" fillId="6" borderId="14" xfId="0" applyFont="1" applyFill="1" applyBorder="1" applyAlignment="1" applyProtection="1">
      <alignment horizontal="center" vertical="center" textRotation="255" wrapText="1"/>
    </xf>
    <xf numFmtId="0" fontId="52" fillId="6" borderId="41" xfId="0" applyFont="1" applyFill="1" applyBorder="1" applyAlignment="1" applyProtection="1">
      <alignment horizontal="center" vertical="center" textRotation="255" wrapText="1"/>
    </xf>
    <xf numFmtId="0" fontId="52" fillId="6" borderId="15" xfId="0" applyFont="1" applyFill="1" applyBorder="1" applyAlignment="1" applyProtection="1">
      <alignment horizontal="center" vertical="center" textRotation="255" wrapText="1"/>
    </xf>
    <xf numFmtId="0" fontId="52" fillId="6" borderId="2" xfId="0" applyFont="1" applyFill="1" applyBorder="1" applyAlignment="1" applyProtection="1">
      <alignment horizontal="center" vertical="center" textRotation="255" wrapText="1"/>
    </xf>
    <xf numFmtId="0" fontId="52" fillId="6" borderId="1" xfId="0"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167" fillId="0" borderId="23" xfId="0" applyFont="1" applyFill="1" applyBorder="1" applyAlignment="1" applyProtection="1">
      <alignment horizontal="center" vertical="center" wrapText="1"/>
      <protection locked="0"/>
    </xf>
    <xf numFmtId="0" fontId="167" fillId="0" borderId="3" xfId="0" applyFont="1" applyFill="1" applyBorder="1" applyAlignment="1" applyProtection="1">
      <alignment horizontal="center" vertical="center" wrapText="1"/>
      <protection locked="0"/>
    </xf>
    <xf numFmtId="0" fontId="52" fillId="6" borderId="38" xfId="0" applyFont="1" applyFill="1" applyBorder="1" applyAlignment="1" applyProtection="1">
      <alignment horizontal="center" vertical="center" wrapText="1"/>
    </xf>
    <xf numFmtId="0" fontId="52" fillId="6" borderId="66" xfId="0"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62"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6" borderId="16" xfId="0" applyFont="1" applyFill="1" applyBorder="1" applyAlignment="1" applyProtection="1">
      <alignment horizontal="center" vertical="center" wrapText="1"/>
    </xf>
    <xf numFmtId="0" fontId="52" fillId="6" borderId="39" xfId="0" applyFont="1" applyFill="1" applyBorder="1" applyAlignment="1" applyProtection="1">
      <alignment horizontal="center" vertical="center" wrapText="1"/>
    </xf>
    <xf numFmtId="0" fontId="52" fillId="6" borderId="18" xfId="0" applyFont="1" applyFill="1" applyBorder="1" applyAlignment="1" applyProtection="1">
      <alignment horizontal="center" vertical="center" wrapText="1"/>
    </xf>
    <xf numFmtId="0" fontId="52" fillId="6" borderId="69" xfId="0" applyFont="1" applyFill="1" applyBorder="1" applyAlignment="1" applyProtection="1">
      <alignment horizontal="center" vertical="center" wrapText="1"/>
    </xf>
    <xf numFmtId="0" fontId="52" fillId="6" borderId="29" xfId="0" applyFont="1" applyFill="1" applyBorder="1" applyAlignment="1" applyProtection="1">
      <alignment horizontal="center" vertical="center"/>
    </xf>
    <xf numFmtId="0" fontId="52" fillId="6" borderId="39" xfId="0"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45" fillId="6" borderId="37" xfId="0" applyFont="1" applyFill="1" applyBorder="1" applyAlignment="1" applyProtection="1">
      <alignment horizontal="center" vertical="center"/>
    </xf>
    <xf numFmtId="0" fontId="52" fillId="6" borderId="17" xfId="0" applyFont="1" applyFill="1" applyBorder="1" applyAlignment="1" applyProtection="1">
      <alignment horizontal="center" vertical="center"/>
    </xf>
    <xf numFmtId="0" fontId="52" fillId="6" borderId="13" xfId="0"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185" fontId="52" fillId="6" borderId="1" xfId="0" applyNumberFormat="1" applyFont="1" applyFill="1" applyBorder="1" applyAlignment="1" applyProtection="1">
      <alignment horizontal="center" vertical="center"/>
    </xf>
    <xf numFmtId="185" fontId="51" fillId="18" borderId="1"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wrapText="1"/>
    </xf>
    <xf numFmtId="0" fontId="52" fillId="0" borderId="11" xfId="0" applyFont="1" applyFill="1" applyBorder="1" applyAlignment="1" applyProtection="1">
      <alignment horizontal="center" vertical="center" wrapText="1"/>
      <protection locked="0"/>
    </xf>
    <xf numFmtId="0" fontId="52" fillId="0" borderId="61" xfId="0" applyFont="1" applyFill="1" applyBorder="1" applyAlignment="1" applyProtection="1">
      <alignment horizontal="center" vertical="center" wrapText="1"/>
      <protection locked="0"/>
    </xf>
    <xf numFmtId="0" fontId="52" fillId="0" borderId="22" xfId="0" applyFont="1" applyFill="1" applyBorder="1" applyAlignment="1" applyProtection="1">
      <alignment horizontal="center" vertical="center" wrapText="1"/>
      <protection locked="0"/>
    </xf>
    <xf numFmtId="0" fontId="52" fillId="0" borderId="46"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75" xfId="0" applyFont="1" applyFill="1" applyBorder="1" applyAlignment="1" applyProtection="1">
      <alignment horizontal="center" vertical="center"/>
      <protection locked="0"/>
    </xf>
    <xf numFmtId="0" fontId="48" fillId="6" borderId="47" xfId="0" applyFont="1" applyFill="1" applyBorder="1" applyAlignment="1" applyProtection="1">
      <alignment horizontal="center" vertical="center"/>
      <protection locked="0"/>
    </xf>
    <xf numFmtId="0" fontId="48" fillId="6" borderId="73" xfId="0" applyFont="1" applyFill="1" applyBorder="1" applyAlignment="1" applyProtection="1">
      <alignment horizontal="center" vertical="center"/>
      <protection locked="0"/>
    </xf>
    <xf numFmtId="0" fontId="100" fillId="6" borderId="13" xfId="0" applyNumberFormat="1" applyFont="1" applyFill="1" applyBorder="1" applyAlignment="1" applyProtection="1">
      <alignment horizontal="left" vertical="center"/>
    </xf>
    <xf numFmtId="0" fontId="100" fillId="6" borderId="15" xfId="0" applyNumberFormat="1" applyFont="1" applyFill="1" applyBorder="1" applyAlignment="1" applyProtection="1">
      <alignment horizontal="left" vertical="center"/>
    </xf>
    <xf numFmtId="0" fontId="100" fillId="6" borderId="2" xfId="0" applyNumberFormat="1" applyFont="1" applyFill="1" applyBorder="1" applyAlignment="1" applyProtection="1">
      <alignment horizontal="left" vertical="center"/>
    </xf>
    <xf numFmtId="0" fontId="100" fillId="0" borderId="0" xfId="0" applyNumberFormat="1" applyFont="1" applyAlignment="1" applyProtection="1">
      <alignment horizontal="left" vertical="center"/>
    </xf>
    <xf numFmtId="0" fontId="54" fillId="6" borderId="54"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right" vertical="center" wrapText="1"/>
      <protection locked="0"/>
    </xf>
    <xf numFmtId="0" fontId="54" fillId="6" borderId="3" xfId="8" applyFont="1" applyFill="1" applyBorder="1" applyAlignment="1" applyProtection="1">
      <alignment horizontal="center" vertical="center" wrapText="1"/>
      <protection locked="0"/>
    </xf>
    <xf numFmtId="0" fontId="58" fillId="6" borderId="5" xfId="0" applyFont="1" applyFill="1" applyBorder="1" applyAlignment="1" applyProtection="1">
      <alignment horizontal="center" vertical="center" wrapText="1"/>
    </xf>
    <xf numFmtId="0" fontId="58" fillId="6" borderId="54"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8" fillId="6" borderId="22" xfId="0" applyFont="1" applyFill="1" applyBorder="1" applyAlignment="1" applyProtection="1">
      <alignment horizontal="center" vertical="center" wrapText="1"/>
    </xf>
    <xf numFmtId="49" fontId="81" fillId="6" borderId="14"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3" fillId="6" borderId="0" xfId="0" applyNumberFormat="1" applyFont="1" applyFill="1" applyAlignment="1" applyProtection="1">
      <alignment horizontal="left" vertical="center"/>
    </xf>
    <xf numFmtId="0" fontId="100" fillId="6" borderId="1" xfId="0" applyNumberFormat="1" applyFont="1" applyFill="1" applyBorder="1" applyAlignment="1" applyProtection="1">
      <alignment horizontal="left" vertical="center"/>
    </xf>
    <xf numFmtId="0" fontId="140" fillId="6" borderId="13" xfId="0" applyFont="1" applyFill="1" applyBorder="1" applyAlignment="1" applyProtection="1">
      <alignment vertical="center" wrapText="1"/>
    </xf>
    <xf numFmtId="0" fontId="140" fillId="6" borderId="15" xfId="0" applyFont="1" applyFill="1" applyBorder="1" applyAlignment="1" applyProtection="1">
      <alignment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108" fillId="6" borderId="1" xfId="0" applyNumberFormat="1" applyFont="1" applyFill="1" applyBorder="1" applyAlignment="1" applyProtection="1">
      <alignment horizontal="left" vertical="center"/>
    </xf>
    <xf numFmtId="0" fontId="108" fillId="6" borderId="13" xfId="0" applyNumberFormat="1" applyFont="1" applyFill="1" applyBorder="1" applyAlignment="1" applyProtection="1">
      <alignment horizontal="left" vertical="center"/>
    </xf>
    <xf numFmtId="0" fontId="108" fillId="6" borderId="2" xfId="0" applyNumberFormat="1" applyFont="1" applyFill="1" applyBorder="1" applyAlignment="1" applyProtection="1">
      <alignment horizontal="left" vertical="center"/>
    </xf>
    <xf numFmtId="0" fontId="108" fillId="6" borderId="15" xfId="0" applyNumberFormat="1" applyFont="1" applyFill="1" applyBorder="1" applyAlignment="1" applyProtection="1">
      <alignment horizontal="left" vertical="center"/>
    </xf>
    <xf numFmtId="0" fontId="108" fillId="6" borderId="17" xfId="0" applyNumberFormat="1" applyFont="1" applyFill="1" applyBorder="1" applyAlignment="1" applyProtection="1">
      <alignment horizontal="left" vertical="center"/>
    </xf>
    <xf numFmtId="0" fontId="108" fillId="6" borderId="74" xfId="0" applyNumberFormat="1" applyFont="1" applyFill="1" applyBorder="1" applyAlignment="1" applyProtection="1">
      <alignment horizontal="left" vertical="center"/>
    </xf>
    <xf numFmtId="0" fontId="108" fillId="6" borderId="40" xfId="0" applyNumberFormat="1" applyFont="1" applyFill="1" applyBorder="1" applyAlignment="1" applyProtection="1">
      <alignment horizontal="left" vertical="center"/>
    </xf>
    <xf numFmtId="0" fontId="108" fillId="6" borderId="14" xfId="0" applyNumberFormat="1" applyFont="1" applyFill="1" applyBorder="1" applyAlignment="1" applyProtection="1">
      <alignment horizontal="left" vertical="center"/>
    </xf>
    <xf numFmtId="0" fontId="108" fillId="6" borderId="12" xfId="0" applyNumberFormat="1" applyFont="1" applyFill="1" applyBorder="1" applyAlignment="1" applyProtection="1">
      <alignment horizontal="left" vertical="center"/>
    </xf>
    <xf numFmtId="0" fontId="108" fillId="6" borderId="6" xfId="0" applyNumberFormat="1" applyFont="1" applyFill="1" applyBorder="1" applyAlignment="1" applyProtection="1">
      <alignment horizontal="left" vertical="center"/>
    </xf>
    <xf numFmtId="0" fontId="108" fillId="6" borderId="23" xfId="0" applyNumberFormat="1" applyFont="1" applyFill="1" applyBorder="1" applyAlignment="1" applyProtection="1">
      <alignment horizontal="left" vertical="center"/>
    </xf>
    <xf numFmtId="0" fontId="108" fillId="6" borderId="25" xfId="0" applyNumberFormat="1" applyFont="1" applyFill="1" applyBorder="1" applyAlignment="1" applyProtection="1">
      <alignment horizontal="left" vertical="center"/>
    </xf>
    <xf numFmtId="0" fontId="255" fillId="6" borderId="6"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255" fillId="6" borderId="0" xfId="0" applyNumberFormat="1" applyFont="1" applyFill="1" applyAlignment="1" applyProtection="1">
      <alignment horizontal="center" vertical="center"/>
    </xf>
    <xf numFmtId="0" fontId="255" fillId="6" borderId="56" xfId="0" applyNumberFormat="1" applyFont="1" applyFill="1" applyBorder="1" applyAlignment="1" applyProtection="1">
      <alignment horizontal="center" vertical="center"/>
    </xf>
    <xf numFmtId="0" fontId="122" fillId="6" borderId="0" xfId="0" applyFont="1" applyFill="1" applyAlignment="1" applyProtection="1">
      <alignment horizontal="left" vertical="center"/>
    </xf>
    <xf numFmtId="0" fontId="264" fillId="0" borderId="0" xfId="0" applyNumberFormat="1" applyFont="1" applyFill="1" applyAlignment="1">
      <alignment horizontal="center" vertical="center"/>
    </xf>
    <xf numFmtId="0" fontId="264" fillId="0" borderId="35" xfId="0" applyNumberFormat="1" applyFont="1" applyFill="1" applyBorder="1" applyAlignment="1">
      <alignment horizontal="center" vertical="center"/>
    </xf>
    <xf numFmtId="0" fontId="137" fillId="0" borderId="0" xfId="9" applyNumberFormat="1" applyFont="1" applyAlignment="1" applyProtection="1">
      <alignment horizontal="left" vertical="center"/>
    </xf>
    <xf numFmtId="0" fontId="103" fillId="0" borderId="0" xfId="9" applyNumberFormat="1" applyFont="1" applyAlignment="1" applyProtection="1">
      <alignment horizontal="left" vertical="center"/>
    </xf>
    <xf numFmtId="0" fontId="144" fillId="11" borderId="131" xfId="9" applyFont="1" applyFill="1" applyBorder="1" applyAlignment="1" applyProtection="1">
      <alignment horizontal="left" vertical="center" wrapText="1"/>
    </xf>
    <xf numFmtId="0" fontId="144" fillId="11" borderId="125" xfId="9" applyFont="1" applyFill="1" applyBorder="1" applyAlignment="1" applyProtection="1">
      <alignment horizontal="left" vertical="center" wrapText="1"/>
    </xf>
    <xf numFmtId="0" fontId="144" fillId="11" borderId="127" xfId="9" applyFont="1" applyFill="1" applyBorder="1" applyAlignment="1" applyProtection="1">
      <alignment horizontal="left" vertical="center" wrapText="1"/>
    </xf>
    <xf numFmtId="0" fontId="137" fillId="0" borderId="0" xfId="9" applyFont="1" applyAlignment="1">
      <alignment horizontal="left" vertical="center"/>
    </xf>
    <xf numFmtId="0" fontId="103" fillId="0" borderId="0" xfId="9" applyFont="1" applyAlignment="1">
      <alignment horizontal="left" vertical="center"/>
    </xf>
    <xf numFmtId="0" fontId="142" fillId="0" borderId="0" xfId="9" applyFont="1" applyAlignment="1">
      <alignment horizontal="left" vertical="center"/>
    </xf>
    <xf numFmtId="0" fontId="144" fillId="11" borderId="122" xfId="9" applyFont="1" applyFill="1" applyBorder="1" applyAlignment="1" applyProtection="1">
      <alignment horizontal="left" vertical="center" wrapText="1"/>
    </xf>
    <xf numFmtId="0" fontId="100" fillId="11" borderId="131" xfId="9" applyFont="1" applyFill="1" applyBorder="1" applyAlignment="1" applyProtection="1">
      <alignment horizontal="left" vertical="center" wrapText="1"/>
    </xf>
    <xf numFmtId="0" fontId="100" fillId="11" borderId="125" xfId="9" applyFont="1" applyFill="1" applyBorder="1" applyAlignment="1" applyProtection="1">
      <alignment horizontal="left" vertical="center" wrapText="1"/>
    </xf>
    <xf numFmtId="0" fontId="100" fillId="11" borderId="127" xfId="9" applyFont="1" applyFill="1" applyBorder="1" applyAlignment="1" applyProtection="1">
      <alignment horizontal="left" vertical="center" wrapText="1"/>
    </xf>
    <xf numFmtId="0" fontId="144"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73">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36</xdr:col>
      <xdr:colOff>693595</xdr:colOff>
      <xdr:row>85</xdr:row>
      <xdr:rowOff>56515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7924800"/>
          <a:ext cx="13847620" cy="5085715"/>
        </a:xfrm>
        <a:prstGeom prst="rect">
          <a:avLst/>
        </a:prstGeom>
      </xdr:spPr>
    </xdr:pic>
    <xdr:clientData/>
  </xdr:twoCellAnchor>
  <xdr:twoCellAnchor editAs="oneCell">
    <xdr:from>
      <xdr:col>1</xdr:col>
      <xdr:colOff>0</xdr:colOff>
      <xdr:row>87</xdr:row>
      <xdr:rowOff>0</xdr:rowOff>
    </xdr:from>
    <xdr:to>
      <xdr:col>15</xdr:col>
      <xdr:colOff>532542</xdr:colOff>
      <xdr:row>108</xdr:row>
      <xdr:rowOff>104362</xdr:rowOff>
    </xdr:to>
    <xdr:pic>
      <xdr:nvPicPr>
        <xdr:cNvPr id="4" name="图片 3"/>
        <xdr:cNvPicPr>
          <a:picLocks noChangeAspect="1"/>
        </xdr:cNvPicPr>
      </xdr:nvPicPr>
      <xdr:blipFill>
        <a:blip xmlns:r="http://schemas.openxmlformats.org/officeDocument/2006/relationships" r:embed="rId2"/>
        <a:stretch>
          <a:fillRect/>
        </a:stretch>
      </xdr:blipFill>
      <xdr:spPr>
        <a:xfrm>
          <a:off x="1524000" y="13258800"/>
          <a:ext cx="6866667" cy="3304762"/>
        </a:xfrm>
        <a:prstGeom prst="rect">
          <a:avLst/>
        </a:prstGeom>
      </xdr:spPr>
    </xdr:pic>
    <xdr:clientData/>
  </xdr:twoCellAnchor>
  <xdr:twoCellAnchor editAs="oneCell">
    <xdr:from>
      <xdr:col>16</xdr:col>
      <xdr:colOff>0</xdr:colOff>
      <xdr:row>87</xdr:row>
      <xdr:rowOff>0</xdr:rowOff>
    </xdr:from>
    <xdr:to>
      <xdr:col>40</xdr:col>
      <xdr:colOff>408764</xdr:colOff>
      <xdr:row>109</xdr:row>
      <xdr:rowOff>56724</xdr:rowOff>
    </xdr:to>
    <xdr:pic>
      <xdr:nvPicPr>
        <xdr:cNvPr id="5" name="图片 4"/>
        <xdr:cNvPicPr>
          <a:picLocks noChangeAspect="1"/>
        </xdr:cNvPicPr>
      </xdr:nvPicPr>
      <xdr:blipFill>
        <a:blip xmlns:r="http://schemas.openxmlformats.org/officeDocument/2006/relationships" r:embed="rId3"/>
        <a:stretch>
          <a:fillRect/>
        </a:stretch>
      </xdr:blipFill>
      <xdr:spPr>
        <a:xfrm>
          <a:off x="8677275" y="13258800"/>
          <a:ext cx="6495239" cy="3409524"/>
        </a:xfrm>
        <a:prstGeom prst="rect">
          <a:avLst/>
        </a:prstGeom>
      </xdr:spPr>
    </xdr:pic>
    <xdr:clientData/>
  </xdr:twoCellAnchor>
  <xdr:twoCellAnchor editAs="oneCell">
    <xdr:from>
      <xdr:col>1</xdr:col>
      <xdr:colOff>0</xdr:colOff>
      <xdr:row>110</xdr:row>
      <xdr:rowOff>0</xdr:rowOff>
    </xdr:from>
    <xdr:to>
      <xdr:col>15</xdr:col>
      <xdr:colOff>484923</xdr:colOff>
      <xdr:row>130</xdr:row>
      <xdr:rowOff>85334</xdr:rowOff>
    </xdr:to>
    <xdr:pic>
      <xdr:nvPicPr>
        <xdr:cNvPr id="6" name="图片 5"/>
        <xdr:cNvPicPr>
          <a:picLocks noChangeAspect="1"/>
        </xdr:cNvPicPr>
      </xdr:nvPicPr>
      <xdr:blipFill>
        <a:blip xmlns:r="http://schemas.openxmlformats.org/officeDocument/2006/relationships" r:embed="rId4"/>
        <a:stretch>
          <a:fillRect/>
        </a:stretch>
      </xdr:blipFill>
      <xdr:spPr>
        <a:xfrm>
          <a:off x="1524000" y="16764000"/>
          <a:ext cx="6819048" cy="3133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9734;&#25253;&#21578;&#9734;\2022\&#24402;&#26723;\2022-1-0758&#26124;&#24179;&#21672;&#35810;&#25253;&#21578;\F02\&#26368;&#32456;\2022-1-0758&#29590;&#28699;&#24220;-&#20840;&#37096;&#38754;&#31215;&#21450;&#25286;&#20998;&#20215;&#20540;11.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抵押物清单"/>
      <sheetName val="测绘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地下车库"/>
      <sheetName val="收益法-仓储"/>
      <sheetName val="收益法 (元)"/>
      <sheetName val="收益法-酒店模型"/>
      <sheetName val="收益法（汇总）"/>
      <sheetName val="比较法-合院"/>
      <sheetName val="比较法-叠拼"/>
      <sheetName val="比较法-商业"/>
      <sheetName val="比较法-办公"/>
      <sheetName val="比较法-工业"/>
      <sheetName val="比较法-联排"/>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53">
          <cell r="L53">
            <v>499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北京市昌平区南金路7号院房地产市场价值预评估</v>
      </c>
    </row>
    <row r="3" spans="1:2" s="1203" customFormat="1">
      <c r="A3" s="1201" t="s">
        <v>523</v>
      </c>
      <c r="B3" s="1202">
        <f>'预评函-封皮'!B40</f>
        <v>0</v>
      </c>
    </row>
    <row r="4" spans="1:2" s="1203" customFormat="1">
      <c r="A4" s="1201" t="s">
        <v>524</v>
      </c>
      <c r="B4" s="1202" t="str">
        <f ca="1">'预评函-封皮'!B46</f>
        <v>吴薇（注册号：1419970001)、郑燚（注册号：1120070131)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受贵公司委托，我公司对北京市昌平区南金路7号院房地产市场价值进行了预评估。</v>
      </c>
    </row>
    <row r="7" spans="1:2" s="1203" customFormat="1">
      <c r="A7" s="1201" t="s">
        <v>566</v>
      </c>
      <c r="B7" s="1202" t="str">
        <f>'预评函-1'!A7</f>
        <v>估价对象为北京市昌平区南金路7号院房地产，为所有。根据《国有土地使用证》[]，估价对象（分摊）出让国有建设用地使用权面积为123131.88平方米，建筑面积为139467.97平方米。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昌平区南金路7号院房地产,属开发建设的，该项目尚在开发建设中。根据《国有土地使用证》[]，估价对象（分摊）出让国有建设用地使用权面积为123131.88平方米，规划建筑面积为139467.97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昌平区南金路7号院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2023年11月28日（评估专业人员实地查勘之日）</v>
      </c>
    </row>
    <row r="13" spans="1:2" s="1203" customFormat="1">
      <c r="A13" s="1201" t="s">
        <v>529</v>
      </c>
      <c r="B13" s="1202" t="str">
        <f>'预评函-1'!A18</f>
        <v>本次估价的“房地产价值”是指在正常市场情况下，在价值时点2023年11月28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v>
      </c>
    </row>
    <row r="16" spans="1:2" s="1203" customFormat="1">
      <c r="A16" s="1201" t="s">
        <v>532</v>
      </c>
      <c r="B16" s="1202" t="str">
        <f>'预评函-1'!A21</f>
        <v>——</v>
      </c>
    </row>
    <row r="17" spans="1:2" s="1203" customFormat="1">
      <c r="A17" s="1201" t="s">
        <v>533</v>
      </c>
      <c r="B17" s="1202" t="str">
        <f>'预评函-1'!A22</f>
        <v>——</v>
      </c>
    </row>
    <row r="18" spans="1:2" s="1197" customFormat="1" ht="15" thickBot="1">
      <c r="A18" s="1204" t="s">
        <v>534</v>
      </c>
      <c r="B18" s="1205" t="str">
        <f>'预评函-1'!A24</f>
        <v>本次评估采用的主估价方法为成本法和假设开发法。</v>
      </c>
    </row>
    <row r="19" spans="1:2" s="1200" customFormat="1" ht="15" thickTop="1">
      <c r="A19" s="1198" t="s">
        <v>535</v>
      </c>
      <c r="B19" s="1199"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203" customFormat="1">
      <c r="A20" s="1201" t="s">
        <v>536</v>
      </c>
      <c r="B20" s="1202">
        <f ca="1">'预评函-2'!D5</f>
        <v>381008</v>
      </c>
    </row>
    <row r="21" spans="1:2" s="1203" customFormat="1">
      <c r="A21" s="1201" t="s">
        <v>537</v>
      </c>
      <c r="B21" s="1202">
        <f ca="1">'预评函-2'!D7</f>
        <v>27319</v>
      </c>
    </row>
    <row r="22" spans="1:2" s="1203" customFormat="1">
      <c r="A22" s="1201" t="s">
        <v>538</v>
      </c>
      <c r="B22" s="1202" t="str">
        <f ca="1">'预评函-2'!D6</f>
        <v>叁拾捌亿壹仟零捌万元整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381008</v>
      </c>
    </row>
    <row r="31" spans="1:2" s="1203" customFormat="1">
      <c r="A31" s="1201" t="s">
        <v>576</v>
      </c>
      <c r="B31" s="1202">
        <f ca="1">'预评函-2'!D15</f>
        <v>27319</v>
      </c>
    </row>
    <row r="32" spans="1:2" s="1203" customFormat="1">
      <c r="A32" s="1201" t="s">
        <v>543</v>
      </c>
      <c r="B32" s="1202" t="str">
        <f ca="1">'预评函-2'!D14</f>
        <v>叁拾捌亿壹仟零捌万元整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北京市昌平区南金路7号院房地产</v>
      </c>
    </row>
    <row r="42" spans="1:2" s="1203" customFormat="1">
      <c r="A42" s="1201" t="s">
        <v>590</v>
      </c>
      <c r="B42" s="1202" t="str">
        <f>'预评函-3'!B2</f>
        <v>建筑面积</v>
      </c>
    </row>
    <row r="43" spans="1:2" s="1203" customFormat="1">
      <c r="A43" s="1201" t="s">
        <v>591</v>
      </c>
      <c r="B43" s="1202">
        <f>'预评函-3'!B4</f>
        <v>139467.97</v>
      </c>
    </row>
    <row r="44" spans="1:2" s="1203" customFormat="1">
      <c r="A44" s="1201" t="s">
        <v>575</v>
      </c>
      <c r="B44" s="1202" t="str">
        <f>'预评函-3'!C2</f>
        <v>(分摊)土地面积</v>
      </c>
    </row>
    <row r="45" spans="1:2" s="1203" customFormat="1">
      <c r="A45" s="1201" t="s">
        <v>547</v>
      </c>
      <c r="B45" s="1202">
        <f>'预评函-3'!C4</f>
        <v>123131.88</v>
      </c>
    </row>
    <row r="46" spans="1:2" s="1203" customFormat="1">
      <c r="A46" s="1201" t="s">
        <v>573</v>
      </c>
      <c r="B46" s="1202" t="str">
        <f>'预评函-3'!D2</f>
        <v>出让国有建设用地使用权价值</v>
      </c>
    </row>
    <row r="47" spans="1:2" s="1203" customFormat="1">
      <c r="A47" s="1201" t="s">
        <v>548</v>
      </c>
      <c r="B47" s="1202">
        <f ca="1">'预评函-3'!D4</f>
        <v>343288</v>
      </c>
    </row>
    <row r="48" spans="1:2" s="1203" customFormat="1">
      <c r="A48" s="1201" t="s">
        <v>549</v>
      </c>
      <c r="B48" s="1202">
        <f ca="1">'预评函-3'!E4</f>
        <v>24614</v>
      </c>
    </row>
    <row r="49" spans="1:2" s="1203" customFormat="1">
      <c r="A49" s="1201" t="s">
        <v>550</v>
      </c>
      <c r="B49" s="1202" t="str">
        <f ca="1">'预评函-3'!D5</f>
        <v>叁拾肆亿叁仟贰佰捌拾捌万元整</v>
      </c>
    </row>
    <row r="50" spans="1:2" s="1203" customFormat="1">
      <c r="A50" s="1201" t="s">
        <v>574</v>
      </c>
      <c r="B50" s="1202" t="str">
        <f>'预评函-3'!F2</f>
        <v>在建建筑物价值</v>
      </c>
    </row>
    <row r="51" spans="1:2" s="1203" customFormat="1">
      <c r="A51" s="1201" t="s">
        <v>551</v>
      </c>
      <c r="B51" s="1202">
        <f ca="1">'预评函-3'!F4</f>
        <v>37720</v>
      </c>
    </row>
    <row r="52" spans="1:2" s="1203" customFormat="1">
      <c r="A52" s="1201" t="s">
        <v>552</v>
      </c>
      <c r="B52" s="1202">
        <f ca="1">'预评函-3'!G4</f>
        <v>2705</v>
      </c>
    </row>
    <row r="53" spans="1:2" s="1203" customFormat="1">
      <c r="A53" s="1201" t="s">
        <v>580</v>
      </c>
      <c r="B53" s="1202" t="str">
        <f ca="1">'预评函-3'!F5</f>
        <v>叁亿柒仟柒佰贰拾万元整</v>
      </c>
    </row>
    <row r="54" spans="1:2" s="1203" customFormat="1">
      <c r="A54" s="1201" t="s">
        <v>598</v>
      </c>
      <c r="B54" s="1202" t="str">
        <f>'预评函-3'!A8</f>
        <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3" customFormat="1">
      <c r="A67" s="1201" t="s">
        <v>571</v>
      </c>
      <c r="B67" s="1202"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534" t="str">
        <f>项目基本情况!B1</f>
        <v>北京市昌平区南金路7号院房地产市场价值预评估</v>
      </c>
      <c r="C37" s="3534"/>
      <c r="D37" s="3534"/>
      <c r="E37" s="3534"/>
      <c r="F37" s="3534"/>
      <c r="G37" s="3534"/>
      <c r="H37" s="3534"/>
      <c r="I37" s="3534"/>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3"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36">
      <c r="A4" s="1480" t="str">
        <f>"受贵公司委托，我公司对"&amp;项目基本情况!S1&amp;"进行了预评估。"</f>
        <v>受贵公司委托，我公司对北京市昌平区南金路7号院房地产市场价值进行了预评估。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估价对象为北京市昌平区南金路7号院房地产，为所有。根据《国有土地使用证》[]，估价对象（分摊）出让国有建设用地使用权面积为123131.88平方米，建筑面积为139467.97平方米。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南金路7号院房地产,属开发建设的，该项目尚在开发建设中。根据《国有土地使用证》[]，估价对象（分摊）出让国有建设用地使用权面积为123131.88平方米，规划建筑面积为139467.97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昌平区南金路7号院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2023年11月28日（评估专业人员实地查勘之日）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11月28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480" t="str">
        <f>IF(项目基本情况!B9="房地产市场价值","——",IF(项目基本情况!E8="房地产抵押价值",定义!C54,IF(项目基本情况!E8="已注销",定义!C55,定义!C56)))</f>
        <v>——</v>
      </c>
    </row>
    <row r="21" spans="1:1" ht="18">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480" t="str">
        <f>IF(项目基本情况!B9="房地产市场价值","——",IF(项目基本情况!E9="——","",定义!C57))</f>
        <v>——</v>
      </c>
    </row>
    <row r="23" spans="1:1" ht="18.75">
      <c r="A23" s="1485" t="s">
        <v>896</v>
      </c>
    </row>
    <row r="24" spans="1:1" ht="18">
      <c r="A24" s="1487" t="str">
        <f>"本次评估采用的主估价方法为"&amp;结果表!K4&amp;"和"&amp;结果表!L4&amp;"。"</f>
        <v>本次评估采用的主估价方法为成本法和假设开发法。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4"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53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539"/>
      <c r="C2" s="3539"/>
      <c r="D2" s="3539"/>
      <c r="E2" s="3539"/>
    </row>
    <row r="3" spans="1:5" ht="18">
      <c r="A3" s="3540" t="str">
        <f>IF(项目基本情况!B9="房地产市场价值","估价结果一览表（市场价值不需“结果表-1”）","估价结果一览表")</f>
        <v>估价结果一览表（市场价值不需“结果表-1”）</v>
      </c>
      <c r="B3" s="3540"/>
      <c r="C3" s="3540"/>
      <c r="D3" s="3540"/>
      <c r="E3" s="3540"/>
    </row>
    <row r="4" spans="1:5" ht="19.5" thickBot="1">
      <c r="A4" s="1493"/>
      <c r="B4" s="3538" t="s">
        <v>917</v>
      </c>
      <c r="C4" s="3538"/>
      <c r="D4" s="3538"/>
      <c r="E4" s="1493"/>
    </row>
    <row r="5" spans="1:5" ht="16.5" thickTop="1">
      <c r="A5" s="1491"/>
      <c r="B5" s="3536" t="s">
        <v>909</v>
      </c>
      <c r="C5" s="1494" t="s">
        <v>910</v>
      </c>
      <c r="D5" s="850">
        <f ca="1">结果表!H101</f>
        <v>381008</v>
      </c>
      <c r="E5" s="1491"/>
    </row>
    <row r="6" spans="1:5" ht="15.75">
      <c r="A6" s="1491"/>
      <c r="B6" s="3536"/>
      <c r="C6" s="1494" t="s">
        <v>911</v>
      </c>
      <c r="D6" s="850" t="str">
        <f ca="1">NUMBERSTRING(INT(D5*10000),2)&amp;"元整"</f>
        <v>叁拾捌亿壹仟零捌万元整</v>
      </c>
      <c r="E6" s="1491"/>
    </row>
    <row r="7" spans="1:5" ht="15.75">
      <c r="A7" s="1491"/>
      <c r="B7" s="3541"/>
      <c r="C7" s="1495" t="s">
        <v>912</v>
      </c>
      <c r="D7" s="851">
        <f ca="1">结果表!H102</f>
        <v>27319</v>
      </c>
      <c r="E7" s="1491"/>
    </row>
    <row r="8" spans="1:5" ht="15.75">
      <c r="A8" s="1491"/>
      <c r="B8" s="3542" t="str">
        <f>结果表!E103</f>
        <v>2.估价师知悉的法定优先受偿款</v>
      </c>
      <c r="C8" s="1496" t="s">
        <v>913</v>
      </c>
      <c r="D8" s="851">
        <f>结果表!H103</f>
        <v>0</v>
      </c>
      <c r="E8" s="1491"/>
    </row>
    <row r="9" spans="1:5" ht="15.75">
      <c r="A9" s="1491"/>
      <c r="B9" s="3544"/>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535" t="str">
        <f>结果表!E107</f>
        <v>3.房地产抵押价值</v>
      </c>
      <c r="C13" s="1499" t="s">
        <v>910</v>
      </c>
      <c r="D13" s="853">
        <f ca="1">结果表!H107</f>
        <v>381008</v>
      </c>
      <c r="E13" s="1491"/>
    </row>
    <row r="14" spans="1:5" ht="15.75">
      <c r="A14" s="1491"/>
      <c r="B14" s="3536"/>
      <c r="C14" s="1494" t="s">
        <v>911</v>
      </c>
      <c r="D14" s="850" t="str">
        <f ca="1">NUMBERSTRING(INT(D13*10000),2)&amp;"元整"</f>
        <v>叁拾捌亿壹仟零捌万元整</v>
      </c>
      <c r="E14" s="1491"/>
    </row>
    <row r="15" spans="1:5" ht="15">
      <c r="A15" s="1491"/>
      <c r="B15" s="3541"/>
      <c r="C15" s="1495" t="s">
        <v>921</v>
      </c>
      <c r="D15" s="859">
        <f ca="1">结果表!H108</f>
        <v>27319</v>
      </c>
      <c r="E15" s="1491"/>
    </row>
    <row r="16" spans="1:5" ht="15">
      <c r="A16" s="1491"/>
      <c r="B16" s="3542" t="str">
        <f>结果表!E109</f>
        <v>——</v>
      </c>
      <c r="C16" s="1499" t="s">
        <v>922</v>
      </c>
      <c r="D16" s="1500" t="str">
        <f>结果表!H109</f>
        <v>——</v>
      </c>
      <c r="E16" s="1491"/>
    </row>
    <row r="17" spans="1:5" ht="15.75">
      <c r="A17" s="1491"/>
      <c r="B17" s="3543"/>
      <c r="C17" s="1494" t="s">
        <v>923</v>
      </c>
      <c r="D17" s="850" t="e">
        <f>NUMBERSTRING(INT(D16*10000),2)&amp;"元整"</f>
        <v>#VALUE!</v>
      </c>
      <c r="E17" s="1491"/>
    </row>
    <row r="18" spans="1:5" ht="15">
      <c r="A18" s="1491"/>
      <c r="B18" s="3544"/>
      <c r="C18" s="1495" t="s">
        <v>912</v>
      </c>
      <c r="D18" s="859" t="str">
        <f>结果表!H110</f>
        <v>——</v>
      </c>
      <c r="E18" s="1491"/>
    </row>
    <row r="19" spans="1:5" ht="15.75">
      <c r="A19" s="1491"/>
      <c r="B19" s="3535" t="str">
        <f>结果表!E111</f>
        <v>——</v>
      </c>
      <c r="C19" s="1499" t="s">
        <v>910</v>
      </c>
      <c r="D19" s="851" t="str">
        <f>结果表!H111</f>
        <v>——</v>
      </c>
      <c r="E19" s="1491"/>
    </row>
    <row r="20" spans="1:5" ht="15.75">
      <c r="A20" s="1491"/>
      <c r="B20" s="3536"/>
      <c r="C20" s="1494" t="s">
        <v>923</v>
      </c>
      <c r="D20" s="850" t="e">
        <f>NUMBERSTRING(INT(D19*10000),2)&amp;"元整"</f>
        <v>#VALUE!</v>
      </c>
      <c r="E20" s="1491"/>
    </row>
    <row r="21" spans="1:5" ht="15.75" thickBot="1">
      <c r="A21" s="1491"/>
      <c r="B21" s="3537"/>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6"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552" t="str">
        <f>IF(项目基本情况!B9="房地产市场价值","估价结果一览表","结果表-2")</f>
        <v>估价结果一览表</v>
      </c>
      <c r="B1" s="3552"/>
      <c r="C1" s="3552"/>
      <c r="D1" s="3552"/>
      <c r="E1" s="3552"/>
      <c r="F1" s="3552"/>
      <c r="G1" s="3552"/>
      <c r="H1" s="3552"/>
      <c r="I1" s="3552"/>
    </row>
    <row r="2" spans="1:9" ht="30" customHeight="1" thickTop="1">
      <c r="A2" s="3553" t="s">
        <v>928</v>
      </c>
      <c r="B2" s="3553" t="s">
        <v>929</v>
      </c>
      <c r="C2" s="3553" t="s">
        <v>930</v>
      </c>
      <c r="D2" s="3553" t="str">
        <f>结果表!D116</f>
        <v>出让国有建设用地使用权价值</v>
      </c>
      <c r="E2" s="3553"/>
      <c r="F2" s="3553" t="str">
        <f>结果表!F116</f>
        <v>在建建筑物价值</v>
      </c>
      <c r="G2" s="3553"/>
      <c r="H2" s="3553" t="str">
        <f>IF(项目基本情况!B9="房地产市场价值","房地产市场价值","房地产价值")</f>
        <v>房地产市场价值</v>
      </c>
      <c r="I2" s="3553"/>
    </row>
    <row r="3" spans="1:9" ht="15">
      <c r="A3" s="3548"/>
      <c r="B3" s="3548"/>
      <c r="C3" s="3548"/>
      <c r="D3" s="854" t="s">
        <v>925</v>
      </c>
      <c r="E3" s="854" t="s">
        <v>931</v>
      </c>
      <c r="F3" s="854" t="s">
        <v>925</v>
      </c>
      <c r="G3" s="854" t="s">
        <v>926</v>
      </c>
      <c r="H3" s="854" t="s">
        <v>925</v>
      </c>
      <c r="I3" s="854" t="s">
        <v>926</v>
      </c>
    </row>
    <row r="4" spans="1:9" ht="30">
      <c r="A4" s="1505" t="str">
        <f>项目基本情况!S2</f>
        <v>北京市昌平区南金路7号院房地产</v>
      </c>
      <c r="B4" s="854">
        <f>项目基本情况!C17</f>
        <v>139467.97</v>
      </c>
      <c r="C4" s="854">
        <f>项目基本情况!C18</f>
        <v>123131.88</v>
      </c>
      <c r="D4" s="854">
        <f ca="1">结果表!D118</f>
        <v>343288</v>
      </c>
      <c r="E4" s="854">
        <f ca="1">结果表!E118</f>
        <v>24614</v>
      </c>
      <c r="F4" s="854">
        <f ca="1">结果表!F118</f>
        <v>37720</v>
      </c>
      <c r="G4" s="854">
        <f ca="1">结果表!G118</f>
        <v>2705</v>
      </c>
      <c r="H4" s="854">
        <f ca="1">结果表!H118</f>
        <v>381008</v>
      </c>
      <c r="I4" s="854">
        <f ca="1">结果表!I118</f>
        <v>27319</v>
      </c>
    </row>
    <row r="5" spans="1:9" ht="30" customHeight="1">
      <c r="A5" s="3548" t="s">
        <v>927</v>
      </c>
      <c r="B5" s="3548"/>
      <c r="C5" s="3548"/>
      <c r="D5" s="3548" t="str">
        <f ca="1">结果表!D119</f>
        <v>叁拾肆亿叁仟贰佰捌拾捌万元整</v>
      </c>
      <c r="E5" s="3548"/>
      <c r="F5" s="3548" t="str">
        <f ca="1">结果表!F119</f>
        <v>叁亿柒仟柒佰贰拾万元整</v>
      </c>
      <c r="G5" s="3548"/>
      <c r="H5" s="3548" t="str">
        <f ca="1">结果表!H119</f>
        <v>叁拾捌亿壹仟零捌万元整</v>
      </c>
      <c r="I5" s="3548"/>
    </row>
    <row r="6" spans="1:9" ht="15.75">
      <c r="A6" s="3547" t="str">
        <f>结果表!A120</f>
        <v/>
      </c>
      <c r="B6" s="3547"/>
      <c r="C6" s="3547"/>
      <c r="D6" s="3547">
        <f>结果表!D120</f>
        <v>0</v>
      </c>
      <c r="E6" s="3547"/>
      <c r="F6" s="3547"/>
      <c r="G6" s="3547"/>
      <c r="H6" s="3547"/>
      <c r="I6" s="3547"/>
    </row>
    <row r="7" spans="1:9" ht="15">
      <c r="A7" s="3548" t="s">
        <v>927</v>
      </c>
      <c r="B7" s="3548"/>
      <c r="C7" s="3548"/>
      <c r="D7" s="3549" t="str">
        <f>结果表!D121</f>
        <v>零元整</v>
      </c>
      <c r="E7" s="3550"/>
      <c r="F7" s="3550"/>
      <c r="G7" s="3550"/>
      <c r="H7" s="3550"/>
      <c r="I7" s="3551"/>
    </row>
    <row r="8" spans="1:9" ht="15.75">
      <c r="A8" s="3547" t="str">
        <f>结果表!A122</f>
        <v/>
      </c>
      <c r="B8" s="3547"/>
      <c r="C8" s="3547"/>
      <c r="D8" s="3547">
        <f ca="1">结果表!D122</f>
        <v>381008</v>
      </c>
      <c r="E8" s="3547"/>
      <c r="F8" s="3547"/>
      <c r="G8" s="3547"/>
      <c r="H8" s="3547"/>
      <c r="I8" s="3547"/>
    </row>
    <row r="9" spans="1:9" ht="15">
      <c r="A9" s="3548" t="s">
        <v>927</v>
      </c>
      <c r="B9" s="3548"/>
      <c r="C9" s="3548"/>
      <c r="D9" s="3548" t="str">
        <f ca="1">结果表!D123</f>
        <v>叁拾捌亿壹仟零捌万元整</v>
      </c>
      <c r="E9" s="3548"/>
      <c r="F9" s="3548"/>
      <c r="G9" s="3548"/>
      <c r="H9" s="3548"/>
      <c r="I9" s="3548"/>
    </row>
    <row r="10" spans="1:9" ht="15.75">
      <c r="A10" s="3547" t="str">
        <f>结果表!A124</f>
        <v/>
      </c>
      <c r="B10" s="3547"/>
      <c r="C10" s="3547"/>
      <c r="D10" s="3547" t="str">
        <f>结果表!D124</f>
        <v>——</v>
      </c>
      <c r="E10" s="3547"/>
      <c r="F10" s="3547"/>
      <c r="G10" s="3547"/>
      <c r="H10" s="3547"/>
      <c r="I10" s="3547"/>
    </row>
    <row r="11" spans="1:9" ht="15">
      <c r="A11" s="3548" t="s">
        <v>927</v>
      </c>
      <c r="B11" s="3548"/>
      <c r="C11" s="3548"/>
      <c r="D11" s="3548" t="e">
        <f>结果表!D125</f>
        <v>#VALUE!</v>
      </c>
      <c r="E11" s="3548"/>
      <c r="F11" s="3548"/>
      <c r="G11" s="3548"/>
      <c r="H11" s="3548"/>
      <c r="I11" s="3548"/>
    </row>
    <row r="12" spans="1:9" ht="15.75">
      <c r="A12" s="3547" t="str">
        <f>结果表!A126</f>
        <v/>
      </c>
      <c r="B12" s="3547"/>
      <c r="C12" s="3547"/>
      <c r="D12" s="3547" t="str">
        <f>结果表!D126</f>
        <v>——</v>
      </c>
      <c r="E12" s="3547"/>
      <c r="F12" s="3547"/>
      <c r="G12" s="3547"/>
      <c r="H12" s="3547"/>
      <c r="I12" s="3547"/>
    </row>
    <row r="13" spans="1:9" ht="15.75" thickBot="1">
      <c r="A13" s="3545" t="s">
        <v>927</v>
      </c>
      <c r="B13" s="3545"/>
      <c r="C13" s="3545"/>
      <c r="D13" s="3545" t="e">
        <f>结果表!D127</f>
        <v>#VALUE!</v>
      </c>
      <c r="E13" s="3545"/>
      <c r="F13" s="3545"/>
      <c r="G13" s="3545"/>
      <c r="H13" s="3545"/>
      <c r="I13" s="3545"/>
    </row>
    <row r="14" spans="1:9" ht="15" thickTop="1">
      <c r="A14" s="3546" t="s">
        <v>932</v>
      </c>
      <c r="B14" s="3546"/>
      <c r="C14" s="3546"/>
      <c r="D14" s="3546"/>
      <c r="E14" s="3546"/>
      <c r="F14" s="3546"/>
      <c r="G14" s="3546"/>
      <c r="H14" s="3546"/>
      <c r="I14" s="3546"/>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560" t="s">
        <v>949</v>
      </c>
      <c r="B1" s="3560"/>
      <c r="C1" s="3560"/>
      <c r="D1" s="3560"/>
    </row>
    <row r="2" spans="1:4" ht="18">
      <c r="A2" s="3561" t="s">
        <v>933</v>
      </c>
      <c r="B2" s="3561"/>
      <c r="C2" s="3561"/>
      <c r="D2" s="3561"/>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郑燚</v>
      </c>
      <c r="B5" s="1511">
        <f ca="1">项目基本情况!E4</f>
        <v>1120070131</v>
      </c>
      <c r="C5" s="1514"/>
      <c r="D5" s="1513" t="s">
        <v>938</v>
      </c>
    </row>
    <row r="6" spans="1:4" ht="18">
      <c r="A6" s="3561" t="s">
        <v>939</v>
      </c>
      <c r="B6" s="3561"/>
      <c r="C6" s="3561"/>
      <c r="D6" s="3561"/>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562" t="s">
        <v>942</v>
      </c>
      <c r="B11" s="3554"/>
      <c r="C11" s="3554"/>
      <c r="D11" s="3554"/>
    </row>
    <row r="12" spans="1:4" ht="15.75">
      <c r="A12" s="355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59"/>
      <c r="C12" s="3559"/>
      <c r="D12" s="3559"/>
    </row>
    <row r="13" spans="1:4" ht="30" customHeight="1">
      <c r="A13" s="355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59"/>
      <c r="C13" s="3559"/>
      <c r="D13" s="3559"/>
    </row>
    <row r="14" spans="1:4" ht="15.75" customHeight="1">
      <c r="A14" s="3554" t="str">
        <f>IF(项目基本情况!B8="抵押","4.本次评估估价师所知悉的法定优先受偿款情况说明如下：","——")</f>
        <v>4.本次评估估价师所知悉的法定优先受偿款情况说明如下：</v>
      </c>
      <c r="B14" s="3559"/>
      <c r="C14" s="3559"/>
      <c r="D14" s="3559"/>
    </row>
    <row r="15" spans="1:4" ht="42" customHeight="1">
      <c r="A15" s="355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54"/>
      <c r="C15" s="3554"/>
      <c r="D15" s="3554"/>
    </row>
    <row r="16" spans="1:4" ht="30" customHeight="1">
      <c r="A16" s="3556" t="s">
        <v>943</v>
      </c>
      <c r="B16" s="3556"/>
      <c r="C16" s="3556"/>
      <c r="D16" s="3556"/>
    </row>
    <row r="17" spans="1:4" ht="144" customHeight="1">
      <c r="A17" s="3556" t="s">
        <v>944</v>
      </c>
      <c r="B17" s="3556"/>
      <c r="C17" s="3556"/>
      <c r="D17" s="3556"/>
    </row>
    <row r="18" spans="1:4" ht="15.75" customHeight="1">
      <c r="A18" s="3554" t="str">
        <f>IF(项目基本情况!B8="抵押",结果表!K120,"——")</f>
        <v>故，本次评估不存在</v>
      </c>
      <c r="B18" s="3554"/>
      <c r="C18" s="3554"/>
      <c r="D18" s="3554"/>
    </row>
    <row r="19" spans="1:4" ht="46.5" customHeight="1">
      <c r="A19" s="355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54"/>
      <c r="C19" s="3554"/>
      <c r="D19" s="3554"/>
    </row>
    <row r="20" spans="1:4" ht="57.75" customHeight="1">
      <c r="A20" s="355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54"/>
      <c r="C20" s="3554"/>
      <c r="D20" s="3554"/>
    </row>
    <row r="21" spans="1:4" ht="57.75" customHeight="1">
      <c r="A21" s="355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57"/>
      <c r="C21" s="3557"/>
      <c r="D21" s="3557"/>
    </row>
    <row r="22" spans="1:4" ht="18.75" customHeight="1">
      <c r="A22" s="3558" t="s">
        <v>945</v>
      </c>
      <c r="B22" s="3558"/>
      <c r="C22" s="3558"/>
      <c r="D22" s="3558"/>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55">
        <v>42551</v>
      </c>
      <c r="D31" s="355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1"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2"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68" t="s">
        <v>956</v>
      </c>
      <c r="B15" s="3563" t="s">
        <v>109</v>
      </c>
      <c r="C15" s="3564"/>
    </row>
    <row r="16" spans="1:7" ht="13.5">
      <c r="A16" s="3569"/>
      <c r="B16" s="3563" t="s">
        <v>42</v>
      </c>
      <c r="C16" s="3564"/>
    </row>
    <row r="17" spans="1:3" ht="13.5">
      <c r="A17" s="3569"/>
      <c r="B17" s="3566" t="s">
        <v>957</v>
      </c>
      <c r="C17" s="1532" t="s">
        <v>956</v>
      </c>
    </row>
    <row r="18" spans="1:3" ht="13.5">
      <c r="A18" s="3569"/>
      <c r="B18" s="3566"/>
      <c r="C18" s="1532" t="s">
        <v>958</v>
      </c>
    </row>
    <row r="19" spans="1:3" ht="13.5">
      <c r="A19" s="3569"/>
      <c r="B19" s="3566"/>
      <c r="C19" s="1532" t="s">
        <v>959</v>
      </c>
    </row>
    <row r="20" spans="1:3" ht="13.5">
      <c r="A20" s="3570"/>
      <c r="B20" s="3565" t="s">
        <v>960</v>
      </c>
      <c r="C20" s="3564"/>
    </row>
    <row r="21" spans="1:3" ht="13.5">
      <c r="A21" s="1533" t="s">
        <v>961</v>
      </c>
      <c r="B21" s="1534"/>
      <c r="C21" s="1535"/>
    </row>
    <row r="22" spans="1:3" ht="13.5">
      <c r="A22" s="3567" t="s">
        <v>962</v>
      </c>
      <c r="B22" s="3565" t="s">
        <v>963</v>
      </c>
      <c r="C22" s="3564"/>
    </row>
    <row r="23" spans="1:3" ht="13.5">
      <c r="A23" s="3567"/>
      <c r="B23" s="3565" t="s">
        <v>964</v>
      </c>
      <c r="C23" s="3564"/>
    </row>
    <row r="24" spans="1:3" ht="13.5">
      <c r="A24" s="3567"/>
      <c r="B24" s="3565" t="s">
        <v>965</v>
      </c>
      <c r="C24" s="3564"/>
    </row>
    <row r="25" spans="1:3" ht="13.5">
      <c r="A25" s="3567"/>
      <c r="B25" s="3566" t="s">
        <v>966</v>
      </c>
      <c r="C25" s="1532" t="s">
        <v>967</v>
      </c>
    </row>
    <row r="26" spans="1:3" ht="13.5">
      <c r="A26" s="3567"/>
      <c r="B26" s="3566"/>
      <c r="C26" s="1532" t="s">
        <v>968</v>
      </c>
    </row>
    <row r="27" spans="1:3" ht="13.5">
      <c r="A27" s="3567"/>
      <c r="B27" s="3566"/>
      <c r="C27" s="1532" t="s">
        <v>969</v>
      </c>
    </row>
    <row r="28" spans="1:3" ht="13.5">
      <c r="A28" s="3567"/>
      <c r="B28" s="3566"/>
      <c r="C28" s="1532" t="s">
        <v>970</v>
      </c>
    </row>
    <row r="29" spans="1:3" ht="13.5">
      <c r="A29" s="3567"/>
      <c r="B29" s="3566"/>
      <c r="C29" s="1532" t="s">
        <v>971</v>
      </c>
    </row>
    <row r="30" spans="1:3" ht="13.5">
      <c r="A30" s="3567"/>
      <c r="B30" s="3566"/>
      <c r="C30" s="1532" t="s">
        <v>972</v>
      </c>
    </row>
    <row r="31" spans="1:3" ht="13.5">
      <c r="A31" s="3567"/>
      <c r="B31" s="3566"/>
      <c r="C31" s="1532" t="s">
        <v>973</v>
      </c>
    </row>
    <row r="32" spans="1:3" ht="13.5">
      <c r="A32" s="3567"/>
      <c r="B32" s="3566"/>
      <c r="C32" s="1532" t="s">
        <v>974</v>
      </c>
    </row>
    <row r="33" spans="1:3" ht="13.5">
      <c r="A33" s="3567"/>
      <c r="B33" s="3566"/>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2138</v>
      </c>
      <c r="B2" s="2338">
        <f ca="1">TODAY()</f>
        <v>45288</v>
      </c>
      <c r="C2" s="2339" t="s">
        <v>2139</v>
      </c>
      <c r="D2" s="2339"/>
      <c r="E2" s="2339"/>
      <c r="F2" s="2335"/>
      <c r="G2" s="2335"/>
      <c r="H2" s="2335"/>
    </row>
    <row r="3" spans="1:8" ht="24" customHeight="1">
      <c r="A3" s="2340" t="s">
        <v>2140</v>
      </c>
      <c r="B3" s="2341" t="s">
        <v>2141</v>
      </c>
      <c r="C3" s="2341" t="s">
        <v>2142</v>
      </c>
      <c r="D3" s="2342" t="s">
        <v>2143</v>
      </c>
      <c r="E3" s="2343" t="s">
        <v>2144</v>
      </c>
      <c r="F3" s="1304" t="s">
        <v>2145</v>
      </c>
      <c r="G3" s="2341" t="s">
        <v>2142</v>
      </c>
      <c r="H3" s="2342" t="s">
        <v>2146</v>
      </c>
    </row>
    <row r="4" spans="1:8" ht="24" customHeight="1">
      <c r="A4" s="1304" t="s">
        <v>2147</v>
      </c>
      <c r="B4" s="1304">
        <f ca="1">IF(C4&lt;B2,"已过期",1119970066)</f>
        <v>1119970066</v>
      </c>
      <c r="C4" s="2344">
        <v>45937</v>
      </c>
      <c r="D4" s="2345" t="str">
        <f ca="1">A4&amp;"（注册号："&amp;B4&amp;"）"</f>
        <v>梁津（注册号：1119970066）</v>
      </c>
      <c r="E4" s="2346" t="s">
        <v>2147</v>
      </c>
      <c r="F4" s="1304">
        <f ca="1">IF(G4&lt;B2,"已过期",96010014)</f>
        <v>96010014</v>
      </c>
      <c r="G4" s="2347">
        <v>47118</v>
      </c>
      <c r="H4" s="2348" t="str">
        <f ca="1">E4&amp;"（注册号："&amp;F4&amp;"）"</f>
        <v>梁津（注册号：96010014）</v>
      </c>
    </row>
    <row r="5" spans="1:8" ht="24" customHeight="1">
      <c r="A5" s="1304" t="s">
        <v>2148</v>
      </c>
      <c r="B5" s="1304">
        <f ca="1">IF(C5&lt;B2,"已过期",1119970111)</f>
        <v>1119970111</v>
      </c>
      <c r="C5" s="2344">
        <v>45937</v>
      </c>
      <c r="D5" s="2345" t="str">
        <f t="shared" ref="D5:D15" ca="1" si="0">A5&amp;"（注册号："&amp;B5&amp;"）"</f>
        <v>叶凌（注册号：1119970111）</v>
      </c>
      <c r="E5" s="2346" t="s">
        <v>2148</v>
      </c>
      <c r="F5" s="1304">
        <f ca="1">IF(G5&lt;B2,"已过期",94010078)</f>
        <v>94010078</v>
      </c>
      <c r="G5" s="2347">
        <v>46387</v>
      </c>
      <c r="H5" s="2348" t="str">
        <f t="shared" ref="H5:H16" ca="1" si="1">E5&amp;"（注册号："&amp;F5&amp;"）"</f>
        <v>叶凌（注册号：94010078）</v>
      </c>
    </row>
    <row r="6" spans="1:8" ht="24" customHeight="1">
      <c r="A6" s="1304" t="s">
        <v>2149</v>
      </c>
      <c r="B6" s="1304">
        <f ca="1">IF(C6&lt;B2,"已过期",1120050019)</f>
        <v>1120050019</v>
      </c>
      <c r="C6" s="2344">
        <v>45410</v>
      </c>
      <c r="D6" s="2345" t="str">
        <f t="shared" ca="1" si="0"/>
        <v>王鹏（注册号：1120050019）</v>
      </c>
      <c r="E6" s="2346" t="s">
        <v>2149</v>
      </c>
      <c r="F6" s="1304">
        <f ca="1">IF(G6&lt;B2,"已过期",2002110030)</f>
        <v>2002110030</v>
      </c>
      <c r="G6" s="2347">
        <v>46387</v>
      </c>
      <c r="H6" s="2348" t="str">
        <f t="shared" ca="1" si="1"/>
        <v>王鹏（注册号：2002110030）</v>
      </c>
    </row>
    <row r="7" spans="1:8" ht="24" customHeight="1">
      <c r="A7" s="1304" t="s">
        <v>2150</v>
      </c>
      <c r="B7" s="1304">
        <f ca="1">IF(C7&lt;B2,"已过期",1120000080)</f>
        <v>1120000080</v>
      </c>
      <c r="C7" s="2344">
        <v>45937</v>
      </c>
      <c r="D7" s="2345" t="str">
        <f t="shared" ca="1" si="0"/>
        <v>欧红伟（注册号：1120000080）</v>
      </c>
      <c r="E7" s="2346" t="s">
        <v>2150</v>
      </c>
      <c r="F7" s="1304">
        <f ca="1">IF(G7&lt;B2,"已过期",2000110082)</f>
        <v>2000110082</v>
      </c>
      <c r="G7" s="2347">
        <v>46387</v>
      </c>
      <c r="H7" s="2348" t="str">
        <f t="shared" ca="1" si="1"/>
        <v>欧红伟（注册号：2000110082）</v>
      </c>
    </row>
    <row r="8" spans="1:8" ht="24" customHeight="1">
      <c r="A8" s="1304" t="s">
        <v>2151</v>
      </c>
      <c r="B8" s="1304">
        <f ca="1">IF(C8&lt;B2,"已过期",1419970001)</f>
        <v>1419970001</v>
      </c>
      <c r="C8" s="2344">
        <v>45937</v>
      </c>
      <c r="D8" s="2345" t="str">
        <f t="shared" ca="1" si="0"/>
        <v>吴薇（注册号：1419970001）</v>
      </c>
      <c r="E8" s="2346" t="s">
        <v>2151</v>
      </c>
      <c r="F8" s="1304">
        <f ca="1">IF(G8&lt;B2,"已过期",2002110125)</f>
        <v>2002110125</v>
      </c>
      <c r="G8" s="2347">
        <v>47118</v>
      </c>
      <c r="H8" s="2348" t="str">
        <f t="shared" ca="1" si="1"/>
        <v>吴薇（注册号：2002110125）</v>
      </c>
    </row>
    <row r="9" spans="1:8" ht="24" customHeight="1">
      <c r="A9" s="1304" t="s">
        <v>2152</v>
      </c>
      <c r="B9" s="1304">
        <f ca="1">IF(C9&lt;B2,"已过期",1120060040)</f>
        <v>1120060040</v>
      </c>
      <c r="C9" s="2349">
        <v>45592</v>
      </c>
      <c r="D9" s="2345" t="str">
        <f t="shared" ca="1" si="0"/>
        <v>陈颖（注册号：1120060040）</v>
      </c>
      <c r="E9" s="2346" t="s">
        <v>2152</v>
      </c>
      <c r="F9" s="1304">
        <f ca="1">IF(G9&lt;B2,"已过期",2004110096)</f>
        <v>2004110096</v>
      </c>
      <c r="G9" s="2347">
        <v>47118</v>
      </c>
      <c r="H9" s="2348" t="str">
        <f t="shared" ca="1" si="1"/>
        <v>陈颖（注册号：2004110096）</v>
      </c>
    </row>
    <row r="10" spans="1:8" ht="24" customHeight="1">
      <c r="A10" s="1304" t="s">
        <v>2153</v>
      </c>
      <c r="B10" s="1304">
        <f ca="1">IF(C10&lt;B2,"已过期",1120100036)</f>
        <v>1120100036</v>
      </c>
      <c r="C10" s="2349">
        <v>45752</v>
      </c>
      <c r="D10" s="2345" t="str">
        <f t="shared" ca="1" si="0"/>
        <v>崔锴（注册号：1120100036）</v>
      </c>
      <c r="E10" s="2346" t="s">
        <v>2153</v>
      </c>
      <c r="F10" s="1304">
        <f ca="1">IF(G10&lt;B2,"已过期",2010110070)</f>
        <v>2010110070</v>
      </c>
      <c r="G10" s="2347">
        <v>47907</v>
      </c>
      <c r="H10" s="2348" t="str">
        <f t="shared" ca="1" si="1"/>
        <v>崔锴（注册号：2010110070）</v>
      </c>
    </row>
    <row r="11" spans="1:8" ht="24" customHeight="1">
      <c r="A11" s="1304" t="s">
        <v>2154</v>
      </c>
      <c r="B11" s="1304">
        <f ca="1">IF(C11&lt;B2,"已过期",1120070131)</f>
        <v>1120070131</v>
      </c>
      <c r="C11" s="2344">
        <v>45937</v>
      </c>
      <c r="D11" s="2345" t="str">
        <f t="shared" ca="1" si="0"/>
        <v>郑燚（注册号：1120070131）</v>
      </c>
      <c r="E11" s="2346" t="s">
        <v>2154</v>
      </c>
      <c r="F11" s="1304">
        <f ca="1">IF(G11&lt;B2,"已过期",2014110011)</f>
        <v>2014110011</v>
      </c>
      <c r="G11" s="2347">
        <v>49302</v>
      </c>
      <c r="H11" s="2348" t="str">
        <f t="shared" ca="1" si="1"/>
        <v>郑燚（注册号：2014110011）</v>
      </c>
    </row>
    <row r="12" spans="1:8" ht="24" customHeight="1">
      <c r="A12" s="1304" t="s">
        <v>2155</v>
      </c>
      <c r="B12" s="1304">
        <f ca="1">IF(C12&lt;B2,"已过期",1120040230)</f>
        <v>1120040230</v>
      </c>
      <c r="C12" s="2349">
        <v>45937</v>
      </c>
      <c r="D12" s="2345" t="str">
        <f t="shared" ca="1" si="0"/>
        <v>苏海（注册号：1120040230）</v>
      </c>
      <c r="E12" s="2346" t="s">
        <v>2155</v>
      </c>
      <c r="F12" s="1304">
        <f ca="1">IF(G12&lt;B2,"已过期",98030020)</f>
        <v>98030020</v>
      </c>
      <c r="G12" s="2347">
        <v>47118</v>
      </c>
      <c r="H12" s="2348" t="str">
        <f t="shared" ca="1" si="1"/>
        <v>苏海（注册号：98030020）</v>
      </c>
    </row>
    <row r="13" spans="1:8" ht="24" customHeight="1">
      <c r="A13" s="1304" t="s">
        <v>2156</v>
      </c>
      <c r="B13" s="1304">
        <f ca="1">IF(C13&lt;B2,"已过期",1120020033)</f>
        <v>1120020033</v>
      </c>
      <c r="C13" s="2344">
        <v>45375</v>
      </c>
      <c r="D13" s="2345" t="str">
        <f t="shared" ca="1" si="0"/>
        <v>刘敬东（注册号：1120020033）</v>
      </c>
      <c r="E13" s="2346" t="s">
        <v>2156</v>
      </c>
      <c r="F13" s="1304">
        <f ca="1">IF(G13&lt;B2,"已过期",2000110137)</f>
        <v>2000110137</v>
      </c>
      <c r="G13" s="2347">
        <v>46387</v>
      </c>
      <c r="H13" s="2348" t="str">
        <f t="shared" ca="1" si="1"/>
        <v>刘敬东（注册号：2000110137）</v>
      </c>
    </row>
    <row r="14" spans="1:8" ht="24" customHeight="1">
      <c r="A14" s="1304" t="s">
        <v>2157</v>
      </c>
      <c r="B14" s="1304" t="str">
        <f ca="1">IF(C14&lt;B2,"已过期",1119980106)</f>
        <v>已过期</v>
      </c>
      <c r="C14" s="2349">
        <v>44969</v>
      </c>
      <c r="D14" s="2345" t="str">
        <f t="shared" ca="1" si="0"/>
        <v>刘俊财（注册号：已过期）</v>
      </c>
      <c r="E14" s="2346" t="s">
        <v>2157</v>
      </c>
      <c r="F14" s="1304">
        <f ca="1">IF(G14&lt;B2,"已过期",96010063)</f>
        <v>96010063</v>
      </c>
      <c r="G14" s="2347">
        <v>47483</v>
      </c>
      <c r="H14" s="2348" t="str">
        <f t="shared" ca="1" si="1"/>
        <v>刘俊财（注册号：96010063）</v>
      </c>
    </row>
    <row r="15" spans="1:8" ht="24" customHeight="1">
      <c r="A15" s="1304" t="s">
        <v>2440</v>
      </c>
      <c r="B15" s="1304">
        <v>1120210056</v>
      </c>
      <c r="C15" s="2349">
        <v>45410</v>
      </c>
      <c r="D15" s="2345" t="str">
        <f t="shared" si="0"/>
        <v>宁小鳗（注册号：1120210056）</v>
      </c>
      <c r="E15" s="2346" t="s">
        <v>2158</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571" t="s">
        <v>2159</v>
      </c>
      <c r="B17" s="3571"/>
      <c r="C17" s="3571"/>
      <c r="D17" s="3571"/>
      <c r="E17" s="3571"/>
      <c r="F17" s="3571"/>
      <c r="G17" s="3571"/>
      <c r="H17" s="3571"/>
    </row>
    <row r="18" spans="1:8" ht="24" customHeight="1">
      <c r="A18" s="3572" t="s">
        <v>2160</v>
      </c>
      <c r="B18" s="3572"/>
      <c r="C18" s="3572"/>
      <c r="D18" s="2342"/>
      <c r="E18" s="3573" t="s">
        <v>2161</v>
      </c>
      <c r="F18" s="3572"/>
      <c r="G18" s="3572"/>
    </row>
    <row r="19" spans="1:8" s="2353" customFormat="1" ht="24" customHeight="1">
      <c r="A19" s="2352" t="s">
        <v>2162</v>
      </c>
      <c r="B19" s="2341" t="s">
        <v>2163</v>
      </c>
      <c r="C19" s="2341" t="s">
        <v>2142</v>
      </c>
      <c r="D19" s="2342"/>
      <c r="E19" s="2346" t="s">
        <v>2162</v>
      </c>
      <c r="F19" s="2341" t="s">
        <v>2163</v>
      </c>
      <c r="G19" s="2341" t="s">
        <v>2142</v>
      </c>
    </row>
    <row r="20" spans="1:8" s="2353" customFormat="1" ht="24" customHeight="1">
      <c r="A20" s="2354" t="s">
        <v>2164</v>
      </c>
      <c r="B20" s="2354" t="s">
        <v>2165</v>
      </c>
      <c r="C20" s="2347">
        <v>45898</v>
      </c>
      <c r="D20" s="2355"/>
      <c r="E20" s="2356" t="s">
        <v>2166</v>
      </c>
      <c r="F20" s="2359" t="s">
        <v>2441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3" type="noConversion"/>
  <conditionalFormatting sqref="D16 C4:D5 D7:D12 C13:D13 C12">
    <cfRule type="expression" dxfId="272" priority="53">
      <formula>AND($C4-TODAY()&lt;30,TODAY()&lt;$C4)</formula>
    </cfRule>
  </conditionalFormatting>
  <conditionalFormatting sqref="C20:D20">
    <cfRule type="expression" dxfId="271" priority="52">
      <formula>AND($C20-TODAY()&lt;30,TODAY()&lt;$C20)</formula>
    </cfRule>
  </conditionalFormatting>
  <conditionalFormatting sqref="C20:D20 G4 C4:D5 C13:D13">
    <cfRule type="cellIs" dxfId="270" priority="54" stopIfTrue="1" operator="lessThan">
      <formula>$B$2</formula>
    </cfRule>
  </conditionalFormatting>
  <conditionalFormatting sqref="G5 G7 G9">
    <cfRule type="cellIs" dxfId="269" priority="51" stopIfTrue="1" operator="lessThan">
      <formula>$B$2</formula>
    </cfRule>
  </conditionalFormatting>
  <conditionalFormatting sqref="C6:D6 D14 D16">
    <cfRule type="expression" dxfId="268" priority="49">
      <formula>AND($C6-TODAY()&lt;30,TODAY()&lt;$C6)</formula>
    </cfRule>
  </conditionalFormatting>
  <conditionalFormatting sqref="G6 G8 G10 C6:D6 D7:D12 D14 D16">
    <cfRule type="cellIs" dxfId="267" priority="50" stopIfTrue="1" operator="lessThan">
      <formula>$B$2</formula>
    </cfRule>
  </conditionalFormatting>
  <conditionalFormatting sqref="D12">
    <cfRule type="expression" dxfId="266" priority="47">
      <formula>AND($C12-TODAY()&lt;30,TODAY()&lt;$C12)</formula>
    </cfRule>
  </conditionalFormatting>
  <conditionalFormatting sqref="D12">
    <cfRule type="cellIs" dxfId="265" priority="48" stopIfTrue="1" operator="lessThan">
      <formula>$B$2</formula>
    </cfRule>
  </conditionalFormatting>
  <conditionalFormatting sqref="C13:D13">
    <cfRule type="expression" dxfId="264" priority="45">
      <formula>AND($C13-TODAY()&lt;30,TODAY()&lt;$C13)</formula>
    </cfRule>
  </conditionalFormatting>
  <conditionalFormatting sqref="C13:D13">
    <cfRule type="cellIs" dxfId="263" priority="46" stopIfTrue="1" operator="lessThan">
      <formula>$B$2</formula>
    </cfRule>
  </conditionalFormatting>
  <conditionalFormatting sqref="D14">
    <cfRule type="expression" dxfId="262" priority="43">
      <formula>AND($C14-TODAY()&lt;30,TODAY()&lt;$C14)</formula>
    </cfRule>
  </conditionalFormatting>
  <conditionalFormatting sqref="D14">
    <cfRule type="cellIs" dxfId="261" priority="44" stopIfTrue="1" operator="lessThan">
      <formula>$B$2</formula>
    </cfRule>
  </conditionalFormatting>
  <conditionalFormatting sqref="G13">
    <cfRule type="cellIs" dxfId="260" priority="42" stopIfTrue="1" operator="lessThan">
      <formula>$B$2</formula>
    </cfRule>
  </conditionalFormatting>
  <conditionalFormatting sqref="B4:B11 F4:F11 B13 F13:F14">
    <cfRule type="cellIs" dxfId="259" priority="41" stopIfTrue="1" operator="equal">
      <formula>"已过期"</formula>
    </cfRule>
  </conditionalFormatting>
  <conditionalFormatting sqref="C7">
    <cfRule type="cellIs" dxfId="258" priority="38" stopIfTrue="1" operator="lessThan">
      <formula>$B$2</formula>
    </cfRule>
  </conditionalFormatting>
  <conditionalFormatting sqref="C7">
    <cfRule type="expression" dxfId="257" priority="37">
      <formula>AND($C7-TODAY()&lt;30,TODAY()&lt;$C7)</formula>
    </cfRule>
  </conditionalFormatting>
  <conditionalFormatting sqref="C8">
    <cfRule type="expression" dxfId="256" priority="35">
      <formula>AND($C8-TODAY()&lt;30,TODAY()&lt;$C8)</formula>
    </cfRule>
  </conditionalFormatting>
  <conditionalFormatting sqref="C8">
    <cfRule type="cellIs" dxfId="255" priority="36" stopIfTrue="1" operator="lessThan">
      <formula>$B$2</formula>
    </cfRule>
  </conditionalFormatting>
  <conditionalFormatting sqref="C11">
    <cfRule type="expression" dxfId="254" priority="33">
      <formula>AND($C11-TODAY()&lt;30,TODAY()&lt;$C11)</formula>
    </cfRule>
  </conditionalFormatting>
  <conditionalFormatting sqref="C11">
    <cfRule type="cellIs" dxfId="253" priority="34" stopIfTrue="1" operator="lessThan">
      <formula>$B$2</formula>
    </cfRule>
  </conditionalFormatting>
  <conditionalFormatting sqref="A16:C16">
    <cfRule type="cellIs" dxfId="252" priority="32" stopIfTrue="1" operator="equal">
      <formula>"已过期"</formula>
    </cfRule>
  </conditionalFormatting>
  <conditionalFormatting sqref="E16:G16">
    <cfRule type="cellIs" dxfId="251" priority="31" stopIfTrue="1" operator="equal">
      <formula>"已过期"</formula>
    </cfRule>
  </conditionalFormatting>
  <conditionalFormatting sqref="G11">
    <cfRule type="cellIs" dxfId="250" priority="30" stopIfTrue="1" operator="lessThan">
      <formula>$B$2</formula>
    </cfRule>
  </conditionalFormatting>
  <conditionalFormatting sqref="F12">
    <cfRule type="cellIs" dxfId="249" priority="29" stopIfTrue="1" operator="equal">
      <formula>"已过期"</formula>
    </cfRule>
  </conditionalFormatting>
  <conditionalFormatting sqref="G12">
    <cfRule type="cellIs" dxfId="248" priority="28" stopIfTrue="1" operator="lessThan">
      <formula>$B$2</formula>
    </cfRule>
  </conditionalFormatting>
  <conditionalFormatting sqref="C12">
    <cfRule type="cellIs" dxfId="247" priority="27" stopIfTrue="1" operator="lessThan">
      <formula>$B$2</formula>
    </cfRule>
  </conditionalFormatting>
  <conditionalFormatting sqref="C12">
    <cfRule type="expression" dxfId="246" priority="25">
      <formula>AND($C12-TODAY()&lt;30,TODAY()&lt;$C12)</formula>
    </cfRule>
  </conditionalFormatting>
  <conditionalFormatting sqref="C12">
    <cfRule type="cellIs" dxfId="245" priority="26" stopIfTrue="1" operator="lessThan">
      <formula>$B$2</formula>
    </cfRule>
  </conditionalFormatting>
  <conditionalFormatting sqref="B12">
    <cfRule type="cellIs" dxfId="244" priority="24" stopIfTrue="1" operator="equal">
      <formula>"已过期"</formula>
    </cfRule>
  </conditionalFormatting>
  <conditionalFormatting sqref="C9:C10">
    <cfRule type="expression" dxfId="243" priority="22">
      <formula>AND($C9-TODAY()&lt;30,TODAY()&lt;$C9)</formula>
    </cfRule>
  </conditionalFormatting>
  <conditionalFormatting sqref="C9:C10">
    <cfRule type="cellIs" dxfId="242" priority="23" stopIfTrue="1" operator="lessThan">
      <formula>$B$2</formula>
    </cfRule>
  </conditionalFormatting>
  <conditionalFormatting sqref="G21">
    <cfRule type="expression" dxfId="241" priority="20" stopIfTrue="1">
      <formula>AND(#REF!-TODAY()&lt;30,TODAY()&lt;#REF!)</formula>
    </cfRule>
  </conditionalFormatting>
  <conditionalFormatting sqref="G21">
    <cfRule type="cellIs" dxfId="240" priority="21" stopIfTrue="1" operator="lessThan">
      <formula>$B$2</formula>
    </cfRule>
  </conditionalFormatting>
  <conditionalFormatting sqref="C14">
    <cfRule type="expression" dxfId="239" priority="18">
      <formula>AND($C14-TODAY()&lt;30,TODAY()&lt;$C14)</formula>
    </cfRule>
  </conditionalFormatting>
  <conditionalFormatting sqref="C14">
    <cfRule type="cellIs" dxfId="238" priority="19" stopIfTrue="1" operator="lessThan">
      <formula>$B$2</formula>
    </cfRule>
  </conditionalFormatting>
  <conditionalFormatting sqref="C14">
    <cfRule type="expression" dxfId="237" priority="16">
      <formula>AND($C14-TODAY()&lt;30,TODAY()&lt;$C14)</formula>
    </cfRule>
  </conditionalFormatting>
  <conditionalFormatting sqref="C14">
    <cfRule type="cellIs" dxfId="236" priority="17" stopIfTrue="1" operator="lessThan">
      <formula>$B$2</formula>
    </cfRule>
  </conditionalFormatting>
  <conditionalFormatting sqref="B14">
    <cfRule type="cellIs" dxfId="235" priority="15" stopIfTrue="1" operator="equal">
      <formula>"已过期"</formula>
    </cfRule>
  </conditionalFormatting>
  <conditionalFormatting sqref="G14">
    <cfRule type="cellIs" dxfId="234" priority="14" stopIfTrue="1" operator="lessThan">
      <formula>$B$2</formula>
    </cfRule>
  </conditionalFormatting>
  <conditionalFormatting sqref="D15">
    <cfRule type="expression" dxfId="233" priority="12">
      <formula>AND($C15-TODAY()&lt;30,TODAY()&lt;$C15)</formula>
    </cfRule>
  </conditionalFormatting>
  <conditionalFormatting sqref="D15">
    <cfRule type="cellIs" dxfId="232" priority="13" stopIfTrue="1" operator="lessThan">
      <formula>$B$2</formula>
    </cfRule>
  </conditionalFormatting>
  <conditionalFormatting sqref="D15">
    <cfRule type="expression" dxfId="231" priority="10">
      <formula>AND($C15-TODAY()&lt;30,TODAY()&lt;$C15)</formula>
    </cfRule>
  </conditionalFormatting>
  <conditionalFormatting sqref="D15">
    <cfRule type="cellIs" dxfId="230" priority="11" stopIfTrue="1" operator="lessThan">
      <formula>$B$2</formula>
    </cfRule>
  </conditionalFormatting>
  <conditionalFormatting sqref="F15">
    <cfRule type="cellIs" dxfId="229" priority="9" stopIfTrue="1" operator="equal">
      <formula>"已过期"</formula>
    </cfRule>
  </conditionalFormatting>
  <conditionalFormatting sqref="C15">
    <cfRule type="expression" dxfId="228" priority="7">
      <formula>AND($C15-TODAY()&lt;30,TODAY()&lt;$C15)</formula>
    </cfRule>
  </conditionalFormatting>
  <conditionalFormatting sqref="C15">
    <cfRule type="cellIs" dxfId="227" priority="8" stopIfTrue="1" operator="lessThan">
      <formula>$B$2</formula>
    </cfRule>
  </conditionalFormatting>
  <conditionalFormatting sqref="C15">
    <cfRule type="expression" dxfId="226" priority="5">
      <formula>AND($C15-TODAY()&lt;30,TODAY()&lt;$C15)</formula>
    </cfRule>
  </conditionalFormatting>
  <conditionalFormatting sqref="C15">
    <cfRule type="cellIs" dxfId="225" priority="6" stopIfTrue="1" operator="lessThan">
      <formula>$B$2</formula>
    </cfRule>
  </conditionalFormatting>
  <conditionalFormatting sqref="B15">
    <cfRule type="cellIs" dxfId="224" priority="4" stopIfTrue="1" operator="equal">
      <formula>"已过期"</formula>
    </cfRule>
  </conditionalFormatting>
  <conditionalFormatting sqref="G15">
    <cfRule type="cellIs" dxfId="223" priority="3" stopIfTrue="1" operator="lessThan">
      <formula>$B$2</formula>
    </cfRule>
  </conditionalFormatting>
  <conditionalFormatting sqref="G20">
    <cfRule type="expression" dxfId="222" priority="1" stopIfTrue="1">
      <formula>AND(#REF!-TODAY()&lt;30,TODAY()&lt;#REF!)</formula>
    </cfRule>
  </conditionalFormatting>
  <conditionalFormatting sqref="G20">
    <cfRule type="cellIs" dxfId="22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zoomScaleNormal="100" workbookViewId="0">
      <selection activeCell="B24" sqref="B24"/>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3354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3340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3341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3342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3343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3344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3345</v>
      </c>
    </row>
    <row r="8" spans="1:23">
      <c r="A8" s="1546" t="s">
        <v>1026</v>
      </c>
      <c r="B8" s="1546" t="s">
        <v>1027</v>
      </c>
      <c r="C8" s="1547" t="s">
        <v>319</v>
      </c>
      <c r="F8" s="1548" t="s">
        <v>1028</v>
      </c>
      <c r="H8" s="1548" t="s">
        <v>2580</v>
      </c>
      <c r="I8" s="1548" t="s">
        <v>3346</v>
      </c>
    </row>
    <row r="9" spans="1:23">
      <c r="A9" s="1546" t="s">
        <v>1029</v>
      </c>
      <c r="B9" s="1546" t="s">
        <v>1030</v>
      </c>
      <c r="C9" s="1547" t="s">
        <v>320</v>
      </c>
      <c r="F9" s="1548" t="s">
        <v>1031</v>
      </c>
      <c r="H9" s="1548"/>
      <c r="I9" s="1551" t="s">
        <v>3347</v>
      </c>
    </row>
    <row r="10" spans="1:23">
      <c r="A10" s="1546" t="s">
        <v>1032</v>
      </c>
      <c r="B10" s="1546" t="s">
        <v>1033</v>
      </c>
      <c r="C10" s="1547" t="s">
        <v>321</v>
      </c>
      <c r="F10" s="1548" t="s">
        <v>2581</v>
      </c>
      <c r="I10" s="1551" t="s">
        <v>3348</v>
      </c>
    </row>
    <row r="11" spans="1:23">
      <c r="A11" s="1546" t="s">
        <v>1034</v>
      </c>
      <c r="B11" s="1546" t="s">
        <v>1035</v>
      </c>
      <c r="C11" s="1547" t="s">
        <v>322</v>
      </c>
      <c r="F11" s="1548" t="s">
        <v>13</v>
      </c>
      <c r="I11" s="1551" t="s">
        <v>3349</v>
      </c>
    </row>
    <row r="12" spans="1:23">
      <c r="A12" s="1546" t="s">
        <v>1036</v>
      </c>
      <c r="B12" s="1546" t="s">
        <v>1037</v>
      </c>
      <c r="C12" s="1547" t="s">
        <v>323</v>
      </c>
      <c r="I12" s="1551" t="s">
        <v>3350</v>
      </c>
    </row>
    <row r="13" spans="1:23">
      <c r="A13" s="1546" t="s">
        <v>1038</v>
      </c>
      <c r="B13" s="1546" t="s">
        <v>1039</v>
      </c>
      <c r="C13" s="1547" t="s">
        <v>324</v>
      </c>
      <c r="I13" s="1551" t="s">
        <v>3351</v>
      </c>
    </row>
    <row r="14" spans="1:23">
      <c r="A14" s="1546" t="s">
        <v>1040</v>
      </c>
      <c r="B14" s="1546" t="s">
        <v>1041</v>
      </c>
      <c r="C14" s="1548" t="s">
        <v>13</v>
      </c>
      <c r="I14" s="1551" t="s">
        <v>3352</v>
      </c>
    </row>
    <row r="15" spans="1:23">
      <c r="A15" s="1546" t="s">
        <v>1042</v>
      </c>
      <c r="B15" s="1546" t="s">
        <v>1043</v>
      </c>
      <c r="C15" s="1547"/>
      <c r="I15" s="1551" t="s">
        <v>3353</v>
      </c>
    </row>
    <row r="16" spans="1:23">
      <c r="A16" s="1546" t="s">
        <v>1044</v>
      </c>
      <c r="B16" s="1546" t="s">
        <v>312</v>
      </c>
      <c r="C16" s="1547"/>
    </row>
    <row r="17" spans="1:3">
      <c r="A17" s="1546" t="s">
        <v>1045</v>
      </c>
      <c r="B17" s="1546" t="s">
        <v>2292</v>
      </c>
      <c r="C17" s="1547"/>
    </row>
    <row r="18" spans="1:3">
      <c r="A18" s="1546" t="s">
        <v>1046</v>
      </c>
      <c r="B18" s="1546" t="s">
        <v>2436</v>
      </c>
      <c r="C18" s="1547"/>
    </row>
    <row r="19" spans="1:3">
      <c r="A19" s="1546" t="s">
        <v>1047</v>
      </c>
      <c r="B19" s="1546" t="s">
        <v>4004</v>
      </c>
      <c r="C19" s="1547"/>
    </row>
    <row r="20" spans="1:3">
      <c r="A20" s="1546" t="s">
        <v>1048</v>
      </c>
      <c r="B20" s="1546" t="s">
        <v>4005</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昌平区南金路7号院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74"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74"/>
      <c r="B54" s="1554" t="s">
        <v>385</v>
      </c>
      <c r="C54" s="1551" t="s">
        <v>583</v>
      </c>
    </row>
    <row r="55" spans="1:4">
      <c r="A55" s="3574"/>
      <c r="B55" s="1554" t="s">
        <v>386</v>
      </c>
      <c r="C55" s="1551" t="s">
        <v>584</v>
      </c>
    </row>
    <row r="56" spans="1:4">
      <c r="A56" s="3574"/>
      <c r="B56" s="1554" t="s">
        <v>387</v>
      </c>
      <c r="C56" s="1551" t="s">
        <v>588</v>
      </c>
    </row>
    <row r="57" spans="1:4">
      <c r="A57" s="3574"/>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D48" sqref="D48"/>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2503</v>
      </c>
      <c r="B1" s="3013"/>
      <c r="C1" s="3013"/>
      <c r="D1" s="3013"/>
      <c r="E1" s="3013"/>
      <c r="F1" s="3014"/>
      <c r="I1" s="3436" t="s">
        <v>2596</v>
      </c>
      <c r="J1" s="3225"/>
      <c r="K1" s="3225"/>
      <c r="L1" s="3225"/>
      <c r="M1" s="3225"/>
      <c r="N1" s="3437"/>
      <c r="O1" s="3437"/>
      <c r="P1" s="3437"/>
      <c r="Q1" s="3437"/>
      <c r="R1" s="3437"/>
    </row>
    <row r="2" spans="1:18">
      <c r="A2" s="3016"/>
      <c r="B2" s="3017"/>
      <c r="C2" s="3017"/>
      <c r="D2" s="3017"/>
      <c r="E2" s="3017"/>
      <c r="F2" s="3018"/>
      <c r="I2" s="3575" t="s">
        <v>2583</v>
      </c>
      <c r="J2" s="3575"/>
      <c r="K2" s="3575"/>
      <c r="L2" s="3575"/>
      <c r="M2" s="3575"/>
      <c r="N2" s="3575"/>
      <c r="O2" s="3575"/>
      <c r="P2" s="3575"/>
      <c r="Q2" s="3575"/>
      <c r="R2" s="3575"/>
    </row>
    <row r="3" spans="1:18">
      <c r="A3" s="3019" t="s">
        <v>2504</v>
      </c>
      <c r="B3" s="3020">
        <f>项目基本情况!D3</f>
        <v>45258</v>
      </c>
      <c r="C3" s="3022"/>
      <c r="D3" s="3022"/>
      <c r="E3" s="3022"/>
      <c r="F3" s="3018"/>
      <c r="I3" s="3438"/>
      <c r="J3" s="3438" t="s">
        <v>2587</v>
      </c>
      <c r="K3" s="3438" t="s">
        <v>2588</v>
      </c>
      <c r="L3" s="3438" t="s">
        <v>2589</v>
      </c>
      <c r="M3" s="3438" t="s">
        <v>2590</v>
      </c>
      <c r="N3" s="3439" t="s">
        <v>2591</v>
      </c>
      <c r="O3" s="3439" t="s">
        <v>2592</v>
      </c>
      <c r="P3" s="3439" t="s">
        <v>2593</v>
      </c>
      <c r="Q3" s="3439" t="s">
        <v>2594</v>
      </c>
      <c r="R3" s="3439" t="s">
        <v>2595</v>
      </c>
    </row>
    <row r="4" spans="1:18">
      <c r="A4" s="3019" t="s">
        <v>2505</v>
      </c>
      <c r="B4" s="3022" t="s">
        <v>2506</v>
      </c>
      <c r="C4" s="3022" t="s">
        <v>2507</v>
      </c>
      <c r="D4" s="3022" t="s">
        <v>2508</v>
      </c>
      <c r="E4" s="3022" t="s">
        <v>2509</v>
      </c>
      <c r="F4" s="3018"/>
      <c r="I4" s="3438" t="s">
        <v>2584</v>
      </c>
      <c r="J4" s="3438">
        <v>80</v>
      </c>
      <c r="K4" s="3438">
        <v>70</v>
      </c>
      <c r="L4" s="3438">
        <v>20</v>
      </c>
      <c r="M4" s="3438">
        <v>30</v>
      </c>
      <c r="N4" s="3022">
        <v>45</v>
      </c>
      <c r="O4" s="3022">
        <v>60</v>
      </c>
      <c r="P4" s="3022">
        <v>50</v>
      </c>
      <c r="Q4" s="3022">
        <v>20</v>
      </c>
      <c r="R4" s="3022">
        <v>375</v>
      </c>
    </row>
    <row r="5" spans="1:18">
      <c r="A5" s="3023">
        <v>40</v>
      </c>
      <c r="B5" s="3020">
        <v>46375</v>
      </c>
      <c r="C5" s="3022">
        <f>ROUNDDOWN(MIN((B5-B3)/365,A5),2)</f>
        <v>3.06</v>
      </c>
      <c r="D5" s="3024">
        <f>IF(ISERROR(ROUND(POWER(1+E5,A5-C5)*(POWER(1+E5,C5)-1)/(POWER(1+E5,A5)-1),3)),0,ROUND(POWER(1+E5,A5-C5)*(POWER(1+E5,C5)-1)/(POWER(1+E5,A5)-1),4))</f>
        <v>0.14280000000000001</v>
      </c>
      <c r="E5" s="3025">
        <v>0.04</v>
      </c>
      <c r="F5" s="3018"/>
      <c r="I5" s="3438" t="s">
        <v>2585</v>
      </c>
      <c r="J5" s="3438">
        <v>70</v>
      </c>
      <c r="K5" s="3438">
        <v>60</v>
      </c>
      <c r="L5" s="3438">
        <v>15</v>
      </c>
      <c r="M5" s="3438">
        <v>25</v>
      </c>
      <c r="N5" s="3022">
        <v>40</v>
      </c>
      <c r="O5" s="3022">
        <v>50</v>
      </c>
      <c r="P5" s="3022">
        <v>40</v>
      </c>
      <c r="Q5" s="3022">
        <v>15</v>
      </c>
      <c r="R5" s="3022">
        <v>315</v>
      </c>
    </row>
    <row r="6" spans="1:18">
      <c r="A6" s="3023">
        <v>50</v>
      </c>
      <c r="B6" s="3020">
        <v>50028</v>
      </c>
      <c r="C6" s="3022">
        <f>ROUNDDOWN(MIN((B6-B3)/365,A6),2)</f>
        <v>13.06</v>
      </c>
      <c r="D6" s="3024">
        <f>IF(ISERROR(ROUND(POWER(1+E6,A6-C6)*(POWER(1+E6,C6)-1)/(POWER(1+E6,A6)-1),3)),0,ROUND(POWER(1+E6,A6-C6)*(POWER(1+E6,C6)-1)/(POWER(1+E6,A6)-1),4))</f>
        <v>0.46650000000000003</v>
      </c>
      <c r="E6" s="3025">
        <v>0.04</v>
      </c>
      <c r="F6" s="3018"/>
      <c r="I6" s="3438" t="s">
        <v>2586</v>
      </c>
      <c r="J6" s="3438">
        <v>60</v>
      </c>
      <c r="K6" s="3438">
        <v>50</v>
      </c>
      <c r="L6" s="3438">
        <v>10</v>
      </c>
      <c r="M6" s="3438">
        <v>20</v>
      </c>
      <c r="N6" s="3022">
        <v>35</v>
      </c>
      <c r="O6" s="3022">
        <v>40</v>
      </c>
      <c r="P6" s="3022">
        <v>30</v>
      </c>
      <c r="Q6" s="3022">
        <v>10</v>
      </c>
      <c r="R6" s="3022">
        <v>255</v>
      </c>
    </row>
    <row r="7" spans="1:18">
      <c r="A7" s="3023">
        <v>70</v>
      </c>
      <c r="B7" s="3020">
        <v>57333</v>
      </c>
      <c r="C7" s="3022">
        <f>ROUNDDOWN(MIN((B7-B3)/365,A7),2)</f>
        <v>33.08</v>
      </c>
      <c r="D7" s="3024">
        <f>IF(ISERROR(ROUND(POWER(1+E7,A7-C7)*(POWER(1+E7,C7)-1)/(POWER(1+E7,A7)-1),3)),0,ROUND(POWER(1+E7,A7-C7)*(POWER(1+E7,C7)-1)/(POWER(1+E7,A7)-1),4))</f>
        <v>0.77659999999999996</v>
      </c>
      <c r="E7" s="3025">
        <v>0.04</v>
      </c>
      <c r="F7" s="3018"/>
    </row>
    <row r="8" spans="1:18">
      <c r="A8" s="3016"/>
      <c r="B8" s="3017"/>
      <c r="C8" s="3017"/>
      <c r="D8" s="3017"/>
      <c r="E8" s="3017"/>
      <c r="F8" s="3018"/>
    </row>
    <row r="9" spans="1:18">
      <c r="A9" s="3019" t="s">
        <v>2510</v>
      </c>
      <c r="B9" s="3022"/>
      <c r="C9" s="3022"/>
      <c r="D9" s="3022"/>
      <c r="E9" s="3022"/>
      <c r="F9" s="3026"/>
    </row>
    <row r="10" spans="1:18">
      <c r="A10" s="3019" t="s">
        <v>2511</v>
      </c>
      <c r="B10" s="3022"/>
      <c r="C10" s="3022"/>
      <c r="D10" s="3022" t="s">
        <v>2509</v>
      </c>
      <c r="E10" s="3022"/>
      <c r="F10" s="3026" t="s">
        <v>2508</v>
      </c>
    </row>
    <row r="11" spans="1:18">
      <c r="A11" s="3019" t="s">
        <v>2512</v>
      </c>
      <c r="B11" s="3027">
        <v>70</v>
      </c>
      <c r="C11" s="3022" t="s">
        <v>2513</v>
      </c>
      <c r="D11" s="3028">
        <v>4.4999999999999998E-2</v>
      </c>
      <c r="E11" s="3022" t="s">
        <v>2514</v>
      </c>
      <c r="F11" s="3029">
        <f>ROUND(1-(1/(POWER(1+D11,B11))),4)</f>
        <v>0.95409999999999995</v>
      </c>
    </row>
    <row r="12" spans="1:18">
      <c r="A12" s="3019" t="s">
        <v>2515</v>
      </c>
      <c r="B12" s="3027">
        <v>40</v>
      </c>
      <c r="C12" s="3022" t="s">
        <v>2516</v>
      </c>
      <c r="D12" s="3028">
        <v>4.4999999999999998E-2</v>
      </c>
      <c r="E12" s="3022" t="s">
        <v>2517</v>
      </c>
      <c r="F12" s="3029">
        <f>ROUND(1-(1/(POWER(1+D12,B12))),4)</f>
        <v>0.82809999999999995</v>
      </c>
    </row>
    <row r="13" spans="1:18">
      <c r="A13" s="3019" t="s">
        <v>2518</v>
      </c>
      <c r="B13" s="3022"/>
      <c r="C13" s="3022"/>
      <c r="D13" s="3017"/>
      <c r="E13" s="3017"/>
      <c r="F13" s="3018"/>
    </row>
    <row r="14" spans="1:18">
      <c r="A14" s="3019" t="s">
        <v>2519</v>
      </c>
      <c r="B14" s="3027">
        <v>5000</v>
      </c>
      <c r="C14" s="3021"/>
      <c r="D14" s="3017"/>
      <c r="E14" s="3017"/>
      <c r="F14" s="3018"/>
    </row>
    <row r="15" spans="1:18">
      <c r="A15" s="3019" t="s">
        <v>2520</v>
      </c>
      <c r="B15" s="3022">
        <f>ROUND(B14*F12/F11,2)</f>
        <v>4339.6899999999996</v>
      </c>
      <c r="C15" s="3022">
        <f>ROUND(F12/F11,4)</f>
        <v>0.8679</v>
      </c>
      <c r="D15" s="3017"/>
      <c r="E15" s="3017"/>
      <c r="F15" s="3018"/>
    </row>
    <row r="16" spans="1:18">
      <c r="A16" s="3019" t="s">
        <v>2521</v>
      </c>
      <c r="B16" s="3022"/>
      <c r="C16" s="3022"/>
      <c r="D16" s="3017"/>
      <c r="E16" s="3017"/>
      <c r="F16" s="3018"/>
    </row>
    <row r="17" spans="1:13">
      <c r="A17" s="3019" t="s">
        <v>2520</v>
      </c>
      <c r="B17" s="3028">
        <v>4810</v>
      </c>
      <c r="C17" s="3021"/>
      <c r="D17" s="3017"/>
      <c r="E17" s="3017"/>
      <c r="F17" s="3018"/>
    </row>
    <row r="18" spans="1:13" ht="14.25" thickBot="1">
      <c r="A18" s="3030" t="s">
        <v>2519</v>
      </c>
      <c r="B18" s="3031">
        <f>ROUND(B17*F11/F12,2)</f>
        <v>5541.87</v>
      </c>
      <c r="C18" s="3031">
        <f>ROUND(F11/F12,4)</f>
        <v>1.1521999999999999</v>
      </c>
      <c r="D18" s="3032"/>
      <c r="E18" s="3032"/>
      <c r="F18" s="3033"/>
    </row>
    <row r="19" spans="1:13" ht="14.25" thickBot="1"/>
    <row r="20" spans="1:13" s="3068" customFormat="1" ht="14.25" thickTop="1">
      <c r="A20" s="3065" t="s">
        <v>2522</v>
      </c>
      <c r="B20" s="3066"/>
      <c r="C20" s="3066"/>
      <c r="D20" s="3066"/>
      <c r="E20" s="3066"/>
      <c r="F20" s="3066"/>
      <c r="G20" s="3067"/>
      <c r="I20" s="3069" t="s">
        <v>2567</v>
      </c>
      <c r="J20" s="3069" t="s">
        <v>2572</v>
      </c>
      <c r="K20" s="3069"/>
      <c r="L20" s="3069"/>
      <c r="M20" s="3069"/>
    </row>
    <row r="21" spans="1:13">
      <c r="A21" s="3034"/>
      <c r="B21" s="3035" t="s">
        <v>2523</v>
      </c>
      <c r="C21" s="3035" t="s">
        <v>2524</v>
      </c>
      <c r="D21" s="3035" t="s">
        <v>2525</v>
      </c>
      <c r="E21" s="3035" t="s">
        <v>2526</v>
      </c>
      <c r="F21" s="3035" t="s">
        <v>2527</v>
      </c>
      <c r="G21" s="3036" t="s">
        <v>2528</v>
      </c>
      <c r="I21" s="3057">
        <v>5</v>
      </c>
      <c r="J21" s="3057">
        <v>54.2</v>
      </c>
    </row>
    <row r="22" spans="1:13">
      <c r="A22" s="3034" t="s">
        <v>2529</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2530</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2570</v>
      </c>
      <c r="M23" s="3057" t="s">
        <v>2571</v>
      </c>
    </row>
    <row r="24" spans="1:13">
      <c r="A24" s="3034" t="s">
        <v>2531</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2569</v>
      </c>
      <c r="M24" s="3057">
        <v>10</v>
      </c>
    </row>
    <row r="25" spans="1:13">
      <c r="A25" s="3034" t="s">
        <v>2532</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2573</v>
      </c>
      <c r="M25" s="3057">
        <v>8</v>
      </c>
    </row>
    <row r="26" spans="1:13">
      <c r="A26" s="3039"/>
      <c r="B26" s="3040"/>
      <c r="C26" s="3040"/>
      <c r="D26" s="3040"/>
      <c r="E26" s="3040"/>
      <c r="F26" s="3040"/>
      <c r="G26" s="3041"/>
      <c r="I26" s="3057">
        <v>30</v>
      </c>
      <c r="J26" s="3057">
        <v>90.5</v>
      </c>
      <c r="K26" s="3057">
        <f t="shared" si="2"/>
        <v>4.2000000000000028</v>
      </c>
      <c r="L26" s="3057" t="s">
        <v>2574</v>
      </c>
      <c r="M26" s="3057">
        <v>5</v>
      </c>
    </row>
    <row r="27" spans="1:13">
      <c r="A27" s="3039" t="s">
        <v>2533</v>
      </c>
      <c r="B27" s="3040"/>
      <c r="C27" s="3040"/>
      <c r="D27" s="3040"/>
      <c r="E27" s="3040"/>
      <c r="F27" s="3040"/>
      <c r="G27" s="3041"/>
      <c r="I27" s="3057">
        <v>35</v>
      </c>
      <c r="J27" s="3057">
        <v>93.8</v>
      </c>
      <c r="K27" s="3057">
        <f t="shared" si="2"/>
        <v>3.2999999999999972</v>
      </c>
      <c r="L27" s="3057" t="s">
        <v>2575</v>
      </c>
      <c r="M27" s="3057">
        <v>3</v>
      </c>
    </row>
    <row r="28" spans="1:13">
      <c r="A28" s="3039" t="s">
        <v>2534</v>
      </c>
      <c r="B28" s="3040"/>
      <c r="C28" s="3040"/>
      <c r="D28" s="3040"/>
      <c r="E28" s="3040"/>
      <c r="F28" s="3040"/>
      <c r="G28" s="3041"/>
      <c r="I28" s="3057">
        <v>40</v>
      </c>
      <c r="J28" s="3057">
        <v>96.4</v>
      </c>
      <c r="K28" s="3057">
        <f t="shared" si="2"/>
        <v>2.6000000000000085</v>
      </c>
      <c r="L28" s="3057" t="s">
        <v>2576</v>
      </c>
      <c r="M28" s="3057">
        <v>2</v>
      </c>
    </row>
    <row r="29" spans="1:13">
      <c r="A29" s="3039" t="s">
        <v>2535</v>
      </c>
      <c r="B29" s="3040"/>
      <c r="C29" s="3040"/>
      <c r="D29" s="3040"/>
      <c r="E29" s="3040"/>
      <c r="F29" s="3040"/>
      <c r="G29" s="3041"/>
      <c r="I29" s="3057">
        <v>45</v>
      </c>
      <c r="J29" s="3057">
        <v>98.4</v>
      </c>
      <c r="K29" s="3057">
        <f t="shared" si="2"/>
        <v>2</v>
      </c>
    </row>
    <row r="30" spans="1:13">
      <c r="A30" s="3039" t="s">
        <v>2536</v>
      </c>
      <c r="B30" s="3040"/>
      <c r="C30" s="3040"/>
      <c r="D30" s="3040"/>
      <c r="E30" s="3040"/>
      <c r="F30" s="3040"/>
      <c r="G30" s="3041"/>
      <c r="I30" s="3057">
        <v>50</v>
      </c>
      <c r="J30" s="3057">
        <v>100</v>
      </c>
      <c r="K30" s="3057">
        <f t="shared" si="2"/>
        <v>1.5999999999999943</v>
      </c>
    </row>
    <row r="31" spans="1:13">
      <c r="A31" s="3039" t="s">
        <v>2537</v>
      </c>
      <c r="B31" s="3040"/>
      <c r="C31" s="3040"/>
      <c r="D31" s="3040"/>
      <c r="E31" s="3040"/>
      <c r="F31" s="3040"/>
      <c r="G31" s="3041"/>
      <c r="I31" s="3057" t="s">
        <v>2568</v>
      </c>
    </row>
    <row r="32" spans="1:13">
      <c r="A32" s="3039" t="s">
        <v>2538</v>
      </c>
      <c r="B32" s="3040"/>
      <c r="C32" s="3040"/>
      <c r="D32" s="3040"/>
      <c r="E32" s="3040"/>
      <c r="F32" s="3040"/>
      <c r="G32" s="3041"/>
    </row>
    <row r="33" spans="1:13">
      <c r="A33" s="3039" t="s">
        <v>2539</v>
      </c>
      <c r="B33" s="3040"/>
      <c r="C33" s="3040"/>
      <c r="D33" s="3040"/>
      <c r="E33" s="3040"/>
      <c r="F33" s="3040"/>
      <c r="G33" s="3041"/>
      <c r="I33" s="3057" t="s">
        <v>2567</v>
      </c>
      <c r="J33" s="3057" t="s">
        <v>2577</v>
      </c>
    </row>
    <row r="34" spans="1:13">
      <c r="A34" s="3039" t="s">
        <v>2540</v>
      </c>
      <c r="B34" s="3040"/>
      <c r="C34" s="3040"/>
      <c r="D34" s="3040"/>
      <c r="E34" s="3040"/>
      <c r="F34" s="3040"/>
      <c r="G34" s="3041"/>
      <c r="I34" s="3057">
        <v>5</v>
      </c>
      <c r="J34" s="3057">
        <v>55.1</v>
      </c>
    </row>
    <row r="35" spans="1:13">
      <c r="A35" s="3039" t="s">
        <v>2541</v>
      </c>
      <c r="B35" s="3040"/>
      <c r="C35" s="3040"/>
      <c r="D35" s="3040"/>
      <c r="E35" s="3040"/>
      <c r="F35" s="3040"/>
      <c r="G35" s="3041"/>
      <c r="I35" s="3057">
        <v>10</v>
      </c>
      <c r="J35" s="3057">
        <v>67</v>
      </c>
      <c r="K35" s="3057">
        <f>J35-J34</f>
        <v>11.899999999999999</v>
      </c>
    </row>
    <row r="36" spans="1:13">
      <c r="A36" s="3039" t="s">
        <v>2542</v>
      </c>
      <c r="B36" s="3040"/>
      <c r="C36" s="3040"/>
      <c r="D36" s="3040"/>
      <c r="E36" s="3040"/>
      <c r="F36" s="3040"/>
      <c r="G36" s="3041"/>
      <c r="I36" s="3057">
        <v>15</v>
      </c>
      <c r="J36" s="3057">
        <v>76.3</v>
      </c>
      <c r="K36" s="3057">
        <f t="shared" ref="K36:K41" si="3">J36-J35</f>
        <v>9.2999999999999972</v>
      </c>
      <c r="L36" s="3057" t="s">
        <v>2570</v>
      </c>
      <c r="M36" s="3057" t="s">
        <v>2571</v>
      </c>
    </row>
    <row r="37" spans="1:13">
      <c r="A37" s="3039" t="s">
        <v>2543</v>
      </c>
      <c r="B37" s="3040"/>
      <c r="C37" s="3040"/>
      <c r="D37" s="3040"/>
      <c r="E37" s="3040"/>
      <c r="F37" s="3040"/>
      <c r="G37" s="3041"/>
      <c r="I37" s="3057">
        <v>20</v>
      </c>
      <c r="J37" s="3057">
        <v>83.6</v>
      </c>
      <c r="K37" s="3057">
        <f t="shared" si="3"/>
        <v>7.2999999999999972</v>
      </c>
      <c r="L37" s="3057" t="s">
        <v>2569</v>
      </c>
      <c r="M37" s="3057">
        <v>10</v>
      </c>
    </row>
    <row r="38" spans="1:13">
      <c r="A38" s="3039" t="s">
        <v>2544</v>
      </c>
      <c r="B38" s="3040"/>
      <c r="C38" s="3040"/>
      <c r="D38" s="3040"/>
      <c r="E38" s="3040"/>
      <c r="F38" s="3040"/>
      <c r="G38" s="3041"/>
      <c r="I38" s="3057">
        <v>25</v>
      </c>
      <c r="J38" s="3057">
        <v>89.3</v>
      </c>
      <c r="K38" s="3057">
        <f t="shared" si="3"/>
        <v>5.7000000000000028</v>
      </c>
      <c r="L38" s="3057" t="s">
        <v>2573</v>
      </c>
      <c r="M38" s="3057">
        <v>8</v>
      </c>
    </row>
    <row r="39" spans="1:13">
      <c r="A39" s="3039"/>
      <c r="B39" s="3040"/>
      <c r="C39" s="3040"/>
      <c r="D39" s="3040"/>
      <c r="E39" s="3040"/>
      <c r="F39" s="3040"/>
      <c r="G39" s="3041"/>
      <c r="I39" s="3057">
        <v>30</v>
      </c>
      <c r="J39" s="3057">
        <v>93.8</v>
      </c>
      <c r="K39" s="3057">
        <f t="shared" si="3"/>
        <v>4.5</v>
      </c>
      <c r="L39" s="3057" t="s">
        <v>2574</v>
      </c>
      <c r="M39" s="3057">
        <v>6</v>
      </c>
    </row>
    <row r="40" spans="1:13">
      <c r="A40" s="3042" t="s">
        <v>2545</v>
      </c>
      <c r="B40" s="3043"/>
      <c r="C40" s="3043"/>
      <c r="D40" s="3043"/>
      <c r="E40" s="3043"/>
      <c r="F40" s="3043"/>
      <c r="G40" s="3044"/>
      <c r="I40" s="3057">
        <v>35</v>
      </c>
      <c r="J40" s="3057">
        <v>97.2</v>
      </c>
      <c r="K40" s="3057">
        <f t="shared" si="3"/>
        <v>3.4000000000000057</v>
      </c>
      <c r="L40" s="3057" t="s">
        <v>2575</v>
      </c>
      <c r="M40" s="3057">
        <v>3</v>
      </c>
    </row>
    <row r="41" spans="1:13">
      <c r="A41" s="3045" t="s">
        <v>2546</v>
      </c>
      <c r="B41" s="3046" t="s">
        <v>2547</v>
      </c>
      <c r="C41" s="3047" t="s">
        <v>2548</v>
      </c>
      <c r="D41" s="3047" t="s">
        <v>2549</v>
      </c>
      <c r="E41" s="3048"/>
      <c r="F41" s="3049"/>
      <c r="G41" s="3050"/>
      <c r="I41" s="3057">
        <v>40</v>
      </c>
      <c r="J41" s="3057">
        <v>100</v>
      </c>
      <c r="K41" s="3057">
        <f t="shared" si="3"/>
        <v>2.7999999999999972</v>
      </c>
    </row>
    <row r="42" spans="1:13">
      <c r="A42" s="3045" t="s">
        <v>2550</v>
      </c>
      <c r="B42" s="3046" t="s">
        <v>2551</v>
      </c>
      <c r="C42" s="3047" t="s">
        <v>2552</v>
      </c>
      <c r="D42" s="3051" t="s">
        <v>2553</v>
      </c>
      <c r="E42" s="3043" t="s">
        <v>2554</v>
      </c>
      <c r="F42" s="3043"/>
      <c r="G42" s="3044"/>
    </row>
    <row r="43" spans="1:13">
      <c r="A43" s="3045" t="s">
        <v>2555</v>
      </c>
      <c r="B43" s="3046" t="s">
        <v>2556</v>
      </c>
      <c r="C43" s="3047" t="s">
        <v>2557</v>
      </c>
      <c r="D43" s="3047" t="s">
        <v>2558</v>
      </c>
      <c r="E43" s="3048" t="s">
        <v>2559</v>
      </c>
      <c r="F43" s="3049"/>
      <c r="G43" s="3050"/>
      <c r="I43" s="3057" t="s">
        <v>2567</v>
      </c>
      <c r="J43" s="3057" t="s">
        <v>2578</v>
      </c>
    </row>
    <row r="44" spans="1:13">
      <c r="A44" s="3045" t="s">
        <v>2560</v>
      </c>
      <c r="B44" s="3046" t="s">
        <v>2561</v>
      </c>
      <c r="C44" s="3047" t="s">
        <v>2562</v>
      </c>
      <c r="D44" s="3051">
        <v>0.5</v>
      </c>
      <c r="E44" s="3048" t="s">
        <v>2563</v>
      </c>
      <c r="F44" s="3049"/>
      <c r="G44" s="3050"/>
      <c r="I44" s="3057">
        <v>30</v>
      </c>
      <c r="J44" s="3057">
        <v>81.7</v>
      </c>
    </row>
    <row r="45" spans="1:13" ht="14.25" thickBot="1">
      <c r="A45" s="3052" t="s">
        <v>2564</v>
      </c>
      <c r="B45" s="3053" t="s">
        <v>2551</v>
      </c>
      <c r="C45" s="3054" t="s">
        <v>2551</v>
      </c>
      <c r="D45" s="3054" t="s">
        <v>2565</v>
      </c>
      <c r="E45" s="3055" t="s">
        <v>2566</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5"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C45" sqref="C45"/>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7" customWidth="1"/>
    <col min="12" max="13" width="10" style="2628"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5" t="s">
        <v>2167</v>
      </c>
      <c r="B1" s="3584" t="str">
        <f>IF(B10="北京市","北京市",C10)&amp;F10&amp;IF(结果表!G1="在建","出让国有建设用地使用权及在建建筑物",IF(结果表!G1="土地","出让国有建设用地使用权",))&amp;B9&amp;"预评估"</f>
        <v>北京市昌平区南金路7号院房地产市场价值预评估</v>
      </c>
      <c r="C1" s="3585"/>
      <c r="D1" s="3585"/>
      <c r="E1" s="3585"/>
      <c r="F1" s="3585"/>
      <c r="G1" s="3585"/>
      <c r="H1" s="3585"/>
      <c r="I1" s="3586"/>
      <c r="J1" s="2470"/>
      <c r="K1" s="2367"/>
      <c r="L1" s="2368"/>
      <c r="M1" s="2368"/>
      <c r="N1" s="2369"/>
      <c r="O1" s="1576"/>
      <c r="P1" s="2369"/>
      <c r="Q1" s="2369"/>
      <c r="R1" s="2369"/>
      <c r="S1" s="1682" t="str">
        <f>IF(B10="北京市","北京市",C10)&amp;F10&amp;IF(结果表!G1="在建","出让国有建设用地使用权及在建建筑物房地产抵押价值",IF(结果表!G1="土地","出让国有建设用地使用权抵押价值",B9))</f>
        <v>北京市昌平区南金路7号院房地产市场价值</v>
      </c>
      <c r="T1" s="1745"/>
      <c r="U1" s="1745"/>
      <c r="V1" s="1745"/>
      <c r="W1" s="1745"/>
      <c r="X1" s="1745"/>
      <c r="Y1" s="1745"/>
      <c r="Z1" s="1745"/>
      <c r="AA1" s="1745"/>
      <c r="AB1" s="1745"/>
    </row>
    <row r="2" spans="1:30">
      <c r="A2" s="2366" t="s">
        <v>2168</v>
      </c>
      <c r="B2" s="2370"/>
      <c r="C2" s="2371"/>
      <c r="D2" s="2669"/>
      <c r="E2" s="2661"/>
      <c r="F2" s="2661"/>
      <c r="G2" s="2662"/>
      <c r="H2" s="2662"/>
      <c r="I2" s="2662"/>
      <c r="J2" s="2470"/>
      <c r="K2" s="2367"/>
      <c r="L2" s="2368"/>
      <c r="M2" s="2368"/>
      <c r="N2" s="2369"/>
      <c r="O2" s="1576"/>
      <c r="P2" s="2369"/>
      <c r="Q2" s="2369"/>
      <c r="R2" s="2369"/>
      <c r="S2" s="1682" t="str">
        <f>IF(B10="北京市","北京市",C10)&amp;F10&amp;IF(结果表!G1="在建","出让国有建设用地使用权及在建建筑物房地产",IF(结果表!G1="土地","出让国有建设用地使用权","房地产"))</f>
        <v>北京市昌平区南金路7号院房地产</v>
      </c>
      <c r="T2" s="1745"/>
      <c r="U2" s="1745"/>
      <c r="V2" s="1745"/>
      <c r="W2" s="1745"/>
      <c r="X2" s="1745"/>
      <c r="Y2" s="1745"/>
      <c r="Z2" s="1745"/>
      <c r="AA2" s="1745"/>
      <c r="AB2" s="1745"/>
    </row>
    <row r="3" spans="1:30">
      <c r="A3" s="302" t="s">
        <v>2169</v>
      </c>
      <c r="B3" s="2372">
        <v>45258</v>
      </c>
      <c r="C3" s="2373" t="s">
        <v>2170</v>
      </c>
      <c r="D3" s="2372">
        <v>45258</v>
      </c>
      <c r="E3" s="2662"/>
      <c r="F3" s="2662"/>
      <c r="G3" s="2662"/>
      <c r="H3" s="2662"/>
      <c r="I3" s="2662"/>
      <c r="J3" s="2470"/>
      <c r="K3" s="2367"/>
      <c r="L3" s="2368"/>
      <c r="M3" s="2368"/>
      <c r="N3" s="2369"/>
      <c r="O3" s="1576"/>
      <c r="P3" s="2369"/>
      <c r="Q3" s="2369"/>
      <c r="R3" s="2369"/>
      <c r="S3" s="1682"/>
      <c r="T3" s="1745"/>
      <c r="U3" s="1745"/>
      <c r="V3" s="1745"/>
      <c r="W3" s="1745"/>
      <c r="X3" s="1745"/>
      <c r="Y3" s="1745"/>
      <c r="Z3" s="1745"/>
      <c r="AA3" s="1745"/>
      <c r="AB3" s="1745"/>
    </row>
    <row r="4" spans="1:30" ht="13.5" thickBot="1">
      <c r="A4" s="1090" t="s">
        <v>2171</v>
      </c>
      <c r="B4" s="2374" t="s">
        <v>4006</v>
      </c>
      <c r="C4" s="2375">
        <f ca="1">SUMIF(注册房地产估价师,B4,估价师及机构信息!B3:B24)</f>
        <v>1419970001</v>
      </c>
      <c r="D4" s="2374" t="s">
        <v>4007</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吴薇（注册号：1419970001)、郑燚（注册号：1120070131)</v>
      </c>
      <c r="L4" s="2368"/>
      <c r="M4" s="2368"/>
      <c r="N4" s="2369"/>
      <c r="O4" s="1576"/>
      <c r="P4" s="2369"/>
      <c r="Q4" s="2369"/>
      <c r="R4" s="2369"/>
      <c r="S4" s="1682"/>
      <c r="T4" s="1745"/>
      <c r="U4" s="1745"/>
      <c r="V4" s="1745"/>
      <c r="W4" s="1745"/>
      <c r="X4" s="1745"/>
      <c r="Y4" s="1745"/>
      <c r="Z4" s="1745"/>
      <c r="AA4" s="1745"/>
      <c r="AB4" s="1745"/>
    </row>
    <row r="5" spans="1:30" ht="13.5" thickTop="1">
      <c r="A5" s="2378" t="s">
        <v>2172</v>
      </c>
      <c r="B5" s="2379"/>
      <c r="C5" s="2380"/>
      <c r="D5" s="2381"/>
      <c r="E5" s="2663"/>
      <c r="F5" s="2663"/>
      <c r="G5" s="2663"/>
      <c r="H5" s="2663"/>
      <c r="I5" s="2663"/>
      <c r="J5" s="2438"/>
      <c r="K5" s="2377" t="str">
        <f>IF(F4="——","",IF(H4="——",F4&amp;"（注册号："&amp;G4&amp;")",CONCATENATE(F4,"（注册号：",G4,")、",H4,"（注册号：",I4,")")))</f>
        <v>（注册号：0)、（注册号：0)</v>
      </c>
      <c r="L5" s="2368"/>
      <c r="M5" s="2368"/>
      <c r="N5" s="2369"/>
      <c r="O5" s="1576"/>
      <c r="P5" s="2369"/>
      <c r="Q5" s="2369"/>
      <c r="R5" s="2369"/>
      <c r="S5" s="1745"/>
      <c r="T5" s="1745"/>
      <c r="U5" s="1745"/>
      <c r="V5" s="1745"/>
      <c r="W5" s="1745"/>
      <c r="X5" s="1745"/>
      <c r="Y5" s="1745"/>
      <c r="Z5" s="1745"/>
      <c r="AA5" s="1745"/>
      <c r="AB5" s="1745"/>
    </row>
    <row r="6" spans="1:30">
      <c r="A6" s="2382" t="s">
        <v>2173</v>
      </c>
      <c r="B6" s="2383"/>
      <c r="C6" s="2384"/>
      <c r="D6" s="2385"/>
      <c r="E6" s="2661"/>
      <c r="F6" s="2663"/>
      <c r="G6" s="2663"/>
      <c r="H6" s="2663"/>
      <c r="I6" s="2663"/>
      <c r="J6" s="2438"/>
      <c r="K6" s="2614" t="str">
        <f>IF(COUNTIF(B6,"*上海银行*"),"上海银行","")</f>
        <v/>
      </c>
      <c r="L6" s="2612"/>
      <c r="M6" s="2612"/>
      <c r="N6" s="2438"/>
      <c r="O6" s="2449"/>
      <c r="P6" s="2438"/>
      <c r="Q6" s="2438"/>
      <c r="R6" s="2438"/>
    </row>
    <row r="7" spans="1:30">
      <c r="A7" s="2382" t="s">
        <v>2174</v>
      </c>
      <c r="B7" s="2386"/>
      <c r="C7" s="2384"/>
      <c r="D7" s="2385"/>
      <c r="E7" s="2661"/>
      <c r="F7" s="2663"/>
      <c r="G7" s="2663"/>
      <c r="H7" s="2663"/>
      <c r="I7" s="2663"/>
      <c r="J7" s="2438"/>
      <c r="K7" s="2615"/>
      <c r="L7" s="2612"/>
      <c r="M7" s="2612"/>
      <c r="N7" s="2438"/>
      <c r="O7" s="2449"/>
      <c r="P7" s="2438"/>
      <c r="Q7" s="2438"/>
      <c r="R7" s="2438"/>
    </row>
    <row r="8" spans="1:30">
      <c r="A8" s="2387" t="s">
        <v>2175</v>
      </c>
      <c r="B8" s="2388" t="s">
        <v>3382</v>
      </c>
      <c r="C8" s="2389"/>
      <c r="D8" s="3587" t="s">
        <v>2176</v>
      </c>
      <c r="E8" s="2390"/>
      <c r="F8" s="2391"/>
      <c r="G8" s="2662"/>
      <c r="H8" s="2662"/>
      <c r="I8" s="2662"/>
      <c r="J8" s="2438"/>
      <c r="K8" s="2613"/>
      <c r="L8" s="2612"/>
      <c r="M8" s="2612"/>
      <c r="N8" s="2438"/>
      <c r="O8" s="2449"/>
      <c r="P8" s="2438"/>
      <c r="Q8" s="2438"/>
      <c r="R8" s="2438"/>
    </row>
    <row r="9" spans="1:30" ht="13.5" thickBot="1">
      <c r="A9" s="2392" t="s">
        <v>2177</v>
      </c>
      <c r="B9" s="2393" t="s">
        <v>4008</v>
      </c>
      <c r="C9" s="2394"/>
      <c r="D9" s="3588"/>
      <c r="E9" s="2393"/>
      <c r="F9" s="2395"/>
      <c r="G9" s="2664"/>
      <c r="H9" s="2664"/>
      <c r="I9" s="2664"/>
      <c r="J9" s="2438"/>
      <c r="K9" s="2615"/>
      <c r="L9" s="2612"/>
      <c r="M9" s="2612"/>
      <c r="N9" s="2438"/>
      <c r="O9" s="2449"/>
      <c r="P9" s="2438"/>
      <c r="Q9" s="2438"/>
      <c r="R9" s="2438"/>
    </row>
    <row r="10" spans="1:30" ht="13.5" thickTop="1">
      <c r="A10" s="2396" t="s">
        <v>2178</v>
      </c>
      <c r="B10" s="2397" t="s">
        <v>4009</v>
      </c>
      <c r="C10" s="2398"/>
      <c r="D10" s="2381"/>
      <c r="E10" s="2399" t="s">
        <v>2179</v>
      </c>
      <c r="F10" s="2665" t="s">
        <v>4011</v>
      </c>
      <c r="G10" s="2666"/>
      <c r="H10" s="2667"/>
      <c r="I10" s="2668"/>
      <c r="J10" s="2438"/>
      <c r="K10" s="2615"/>
      <c r="L10" s="2612"/>
      <c r="M10" s="2612"/>
      <c r="N10" s="2438"/>
      <c r="O10" s="2449"/>
      <c r="P10" s="2438"/>
      <c r="Q10" s="2438"/>
      <c r="R10" s="2438"/>
    </row>
    <row r="11" spans="1:30">
      <c r="A11" s="2400" t="s">
        <v>2180</v>
      </c>
      <c r="B11" s="2401" t="s">
        <v>4010</v>
      </c>
      <c r="C11" s="2402"/>
      <c r="D11" s="2403"/>
      <c r="E11" s="2369"/>
      <c r="F11" s="2369"/>
      <c r="G11" s="2369"/>
      <c r="H11" s="2369"/>
      <c r="I11" s="2369"/>
      <c r="J11" s="3060"/>
      <c r="K11" s="3059"/>
      <c r="L11" s="2612"/>
      <c r="M11" s="2612"/>
      <c r="N11" s="2438"/>
      <c r="O11" s="2449"/>
      <c r="P11" s="2438"/>
      <c r="Q11" s="2438"/>
      <c r="R11" s="2438"/>
    </row>
    <row r="12" spans="1:30">
      <c r="A12" s="2404" t="s">
        <v>2181</v>
      </c>
      <c r="B12" s="323" t="s">
        <v>2182</v>
      </c>
      <c r="C12" s="2405" t="s">
        <v>2183</v>
      </c>
      <c r="D12" s="2405" t="s">
        <v>2184</v>
      </c>
      <c r="E12" s="2405" t="s">
        <v>2185</v>
      </c>
      <c r="F12" s="2405" t="s">
        <v>2186</v>
      </c>
      <c r="G12" s="2405" t="s">
        <v>2187</v>
      </c>
      <c r="H12" s="2405" t="s">
        <v>2188</v>
      </c>
      <c r="I12" s="3058" t="s">
        <v>2579</v>
      </c>
      <c r="J12" s="3061"/>
      <c r="K12" s="2612"/>
      <c r="L12" s="2612"/>
      <c r="M12" s="2438"/>
      <c r="N12" s="2449"/>
      <c r="O12" s="2438"/>
      <c r="P12" s="2438"/>
      <c r="Q12" s="2438"/>
      <c r="AD12" s="1745"/>
    </row>
    <row r="13" spans="1:30">
      <c r="A13" s="3422" t="s">
        <v>3335</v>
      </c>
      <c r="B13" s="2406" t="s">
        <v>2189</v>
      </c>
      <c r="C13" s="856">
        <v>63276</v>
      </c>
      <c r="D13" s="856">
        <v>52318</v>
      </c>
      <c r="E13" s="856">
        <v>55971</v>
      </c>
      <c r="F13" s="856">
        <v>55971</v>
      </c>
      <c r="G13" s="856">
        <v>55971</v>
      </c>
      <c r="H13" s="856"/>
      <c r="I13" s="856"/>
      <c r="J13" s="3061"/>
      <c r="K13" s="2612"/>
      <c r="L13" s="2612"/>
      <c r="M13" s="2438"/>
      <c r="N13" s="2449"/>
      <c r="O13" s="2438"/>
      <c r="P13" s="2438"/>
      <c r="Q13" s="2438"/>
      <c r="AD13" s="1745"/>
    </row>
    <row r="14" spans="1:30">
      <c r="A14" s="1081"/>
      <c r="B14" s="2406" t="s">
        <v>2190</v>
      </c>
      <c r="C14" s="2407">
        <v>70</v>
      </c>
      <c r="D14" s="2407">
        <v>40</v>
      </c>
      <c r="E14" s="2407">
        <v>50</v>
      </c>
      <c r="F14" s="2407">
        <v>50</v>
      </c>
      <c r="G14" s="2407">
        <v>50</v>
      </c>
      <c r="H14" s="2407"/>
      <c r="I14" s="2407"/>
      <c r="J14" s="3062"/>
      <c r="K14" s="2612"/>
      <c r="L14" s="2612"/>
      <c r="M14" s="2438"/>
      <c r="N14" s="2449"/>
      <c r="O14" s="2438"/>
      <c r="P14" s="2438"/>
      <c r="Q14" s="2438"/>
      <c r="AD14" s="1745"/>
    </row>
    <row r="15" spans="1:30">
      <c r="A15" s="320"/>
      <c r="B15" s="2408" t="s">
        <v>2191</v>
      </c>
      <c r="C15" s="2409">
        <f>IF(A13="出让",IF(C13="","",ROUNDDOWN(MIN((C13-$D$3)/365,C14),2)),C14)</f>
        <v>49.36</v>
      </c>
      <c r="D15" s="2409">
        <f>IF(A13="出让",IF(D13="","",ROUNDDOWN(MIN((D13-$D$3)/365,D14),2)),D14)</f>
        <v>19.34</v>
      </c>
      <c r="E15" s="2409">
        <f>IF(A13="出让",IF(E13="","",ROUNDDOWN(MIN((E13-$D$3)/365,E14),2)),E14)</f>
        <v>29.35</v>
      </c>
      <c r="F15" s="2409">
        <f>IF(A13="出让",IF(F13="","",ROUNDDOWN(MIN((F13-$D$3)/365,F14),2)),F14)</f>
        <v>29.35</v>
      </c>
      <c r="G15" s="2409">
        <f>IF(A13="出让",IF(G13="","",ROUNDDOWN(MIN((G13-$D$3)/365,G14),2)),G14)</f>
        <v>29.35</v>
      </c>
      <c r="H15" s="2409" t="str">
        <f>IF(A13="出让",IF(H13="","",ROUNDDOWN(MIN((H13-$D$3)/365,H14),2)),H14)</f>
        <v/>
      </c>
      <c r="I15" s="2409" t="str">
        <f>IF(A13="出让",IF(I13="","",ROUNDDOWN(MIN((I13-$D$3)/365,I14),2)),I14)</f>
        <v/>
      </c>
      <c r="J15" s="3063"/>
      <c r="K15" s="2450"/>
      <c r="L15" s="2450"/>
      <c r="M15" s="2508"/>
      <c r="N15" s="2450"/>
      <c r="O15" s="2508"/>
      <c r="P15" s="2438"/>
      <c r="Q15" s="2438"/>
      <c r="AD15" s="1745"/>
    </row>
    <row r="16" spans="1:30">
      <c r="A16" s="2399" t="s">
        <v>2192</v>
      </c>
      <c r="B16" s="3594"/>
      <c r="C16" s="3595"/>
      <c r="D16" s="3596"/>
      <c r="E16" s="2412" t="s">
        <v>2193</v>
      </c>
      <c r="F16" s="3597"/>
      <c r="G16" s="3598"/>
      <c r="H16" s="3598"/>
      <c r="I16" s="3599"/>
      <c r="J16" s="2438"/>
      <c r="K16" s="2616"/>
      <c r="L16" s="2450"/>
      <c r="M16" s="2450"/>
      <c r="N16" s="2508"/>
      <c r="O16" s="2450"/>
      <c r="P16" s="2508"/>
      <c r="Q16" s="2438"/>
      <c r="R16" s="2438"/>
    </row>
    <row r="17" spans="1:28">
      <c r="A17" s="313" t="s">
        <v>2194</v>
      </c>
      <c r="B17" s="302" t="s">
        <v>2195</v>
      </c>
      <c r="C17" s="8">
        <f>'数据-汇总表'!E3</f>
        <v>139467.97</v>
      </c>
      <c r="D17" s="2321" t="s">
        <v>2196</v>
      </c>
      <c r="E17" s="3600" t="s">
        <v>2197</v>
      </c>
      <c r="F17" s="3601"/>
      <c r="G17" s="3601"/>
      <c r="H17" s="3601"/>
      <c r="I17" s="3602"/>
      <c r="J17" s="2438"/>
      <c r="K17" s="2617"/>
      <c r="L17" s="2450"/>
      <c r="M17" s="2450"/>
      <c r="N17" s="2508"/>
      <c r="O17" s="2450"/>
      <c r="P17" s="2508"/>
      <c r="Q17" s="2438"/>
      <c r="R17" s="2438"/>
      <c r="S17" s="2438"/>
      <c r="T17" s="2438"/>
      <c r="U17" s="2438"/>
      <c r="V17" s="2438"/>
    </row>
    <row r="18" spans="1:28" ht="24.75" thickBot="1">
      <c r="A18" s="2413" t="s">
        <v>2198</v>
      </c>
      <c r="B18" s="1090" t="s">
        <v>2199</v>
      </c>
      <c r="C18" s="2414">
        <f>'数据-汇总表'!D3</f>
        <v>123131.88</v>
      </c>
      <c r="D18" s="1092" t="s">
        <v>2200</v>
      </c>
      <c r="E18" s="3603" t="s">
        <v>2201</v>
      </c>
      <c r="F18" s="3604"/>
      <c r="G18" s="3604"/>
      <c r="H18" s="3604"/>
      <c r="I18" s="3605"/>
      <c r="J18" s="2438"/>
      <c r="K18" s="2617"/>
      <c r="L18" s="2450"/>
      <c r="M18" s="2450"/>
      <c r="N18" s="2508"/>
      <c r="O18" s="2450"/>
      <c r="P18" s="2508"/>
      <c r="Q18" s="2438"/>
      <c r="R18" s="2438"/>
      <c r="S18" s="2438"/>
      <c r="T18" s="2438"/>
      <c r="U18" s="2438"/>
      <c r="V18" s="2438"/>
    </row>
    <row r="19" spans="1:28" ht="37.5" thickTop="1" thickBot="1">
      <c r="A19" s="327" t="s">
        <v>1055</v>
      </c>
      <c r="B19" s="307" t="s">
        <v>2202</v>
      </c>
      <c r="C19" s="1563"/>
      <c r="D19" s="1564" t="s">
        <v>2203</v>
      </c>
      <c r="E19" s="1565"/>
      <c r="F19" s="1566" t="str">
        <f>IF(AND(C19="是",E19="否"),"是否提供他项权证或相关说明","")</f>
        <v/>
      </c>
      <c r="G19" s="1567"/>
      <c r="H19" s="2663"/>
      <c r="I19" s="2663"/>
      <c r="J19" s="2438"/>
      <c r="K19" s="2615"/>
      <c r="L19" s="2612"/>
      <c r="M19" s="2612"/>
      <c r="N19" s="2508"/>
      <c r="O19" s="2450"/>
      <c r="P19" s="2508"/>
      <c r="Q19" s="2438"/>
      <c r="R19" s="2438"/>
      <c r="S19" s="2438"/>
      <c r="T19" s="2438"/>
      <c r="U19" s="2438"/>
      <c r="V19" s="2438"/>
    </row>
    <row r="20" spans="1:28">
      <c r="A20" s="2631" t="s">
        <v>2204</v>
      </c>
      <c r="B20" s="3590" t="s">
        <v>2205</v>
      </c>
      <c r="C20" s="3591"/>
      <c r="D20" s="3592" t="s">
        <v>2206</v>
      </c>
      <c r="E20" s="3593"/>
      <c r="F20" s="2646" t="s">
        <v>1056</v>
      </c>
      <c r="G20" s="2663"/>
      <c r="H20" s="2663"/>
      <c r="I20" s="2663"/>
      <c r="J20" s="2438"/>
      <c r="K20" s="3589" t="s">
        <v>2207</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8"/>
      <c r="N20" s="2411"/>
      <c r="O20" s="2410"/>
      <c r="P20" s="2411"/>
      <c r="Q20" s="2369"/>
      <c r="R20" s="2369"/>
      <c r="S20" s="2369"/>
      <c r="T20" s="2369"/>
      <c r="U20" s="2369"/>
      <c r="V20" s="2369"/>
      <c r="W20" s="1745"/>
      <c r="X20" s="1745"/>
      <c r="Y20" s="1745"/>
      <c r="Z20" s="1745"/>
      <c r="AA20" s="1745"/>
      <c r="AB20" s="1745"/>
    </row>
    <row r="21" spans="1:28" ht="24.75" thickBot="1">
      <c r="A21" s="2631"/>
      <c r="B21" s="2632" t="s">
        <v>2208</v>
      </c>
      <c r="C21" s="2633" t="s">
        <v>1057</v>
      </c>
      <c r="D21" s="1568" t="s">
        <v>2209</v>
      </c>
      <c r="E21" s="2634" t="s">
        <v>1057</v>
      </c>
      <c r="F21" s="2647"/>
      <c r="G21" s="2663"/>
      <c r="H21" s="2663"/>
      <c r="I21" s="2663"/>
      <c r="J21" s="2438"/>
      <c r="K21" s="3589"/>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5"/>
      <c r="X21" s="1745"/>
      <c r="Y21" s="1745"/>
      <c r="Z21" s="1745"/>
      <c r="AA21" s="1745"/>
      <c r="AB21" s="1745"/>
    </row>
    <row r="22" spans="1:28" ht="24.75" thickBot="1">
      <c r="A22" s="2631"/>
      <c r="B22" s="2635" t="s">
        <v>2210</v>
      </c>
      <c r="C22" s="2633" t="s">
        <v>1058</v>
      </c>
      <c r="D22" s="2662"/>
      <c r="E22" s="2662"/>
      <c r="F22" s="2662"/>
      <c r="G22" s="2663"/>
      <c r="H22" s="2663"/>
      <c r="I22" s="2663"/>
      <c r="J22" s="2438"/>
      <c r="K22" s="3589"/>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5"/>
      <c r="X22" s="1745"/>
      <c r="Y22" s="1745"/>
      <c r="Z22" s="1745"/>
      <c r="AA22" s="1745"/>
      <c r="AB22" s="1745"/>
    </row>
    <row r="23" spans="1:28">
      <c r="A23" s="2636" t="s">
        <v>2211</v>
      </c>
      <c r="B23" s="2501" t="s">
        <v>2212</v>
      </c>
      <c r="C23" s="2637"/>
      <c r="D23" s="2638" t="s">
        <v>2212</v>
      </c>
      <c r="E23" s="2639"/>
      <c r="F23" s="2662"/>
      <c r="G23" s="2663"/>
      <c r="H23" s="2663"/>
      <c r="I23" s="2663"/>
      <c r="J23" s="2438"/>
      <c r="K23" s="2618"/>
      <c r="L23" s="2474"/>
      <c r="M23" s="2612"/>
      <c r="N23" s="2508"/>
      <c r="O23" s="2450"/>
      <c r="P23" s="2508"/>
      <c r="Q23" s="2438"/>
      <c r="R23" s="2438"/>
      <c r="S23" s="2438"/>
      <c r="T23" s="2438"/>
      <c r="U23" s="2438"/>
      <c r="V23" s="2438"/>
    </row>
    <row r="24" spans="1:28">
      <c r="A24" s="2636"/>
      <c r="B24" s="2501" t="s">
        <v>1059</v>
      </c>
      <c r="C24" s="2640"/>
      <c r="D24" s="2636" t="s">
        <v>1059</v>
      </c>
      <c r="E24" s="2641"/>
      <c r="F24" s="2662"/>
      <c r="G24" s="2663"/>
      <c r="H24" s="2663"/>
      <c r="I24" s="2663"/>
      <c r="J24" s="2438"/>
      <c r="K24" s="2618"/>
      <c r="L24" s="2474"/>
      <c r="M24" s="2612"/>
      <c r="N24" s="2508"/>
      <c r="O24" s="2450"/>
      <c r="P24" s="2508"/>
      <c r="Q24" s="2438"/>
      <c r="R24" s="2438"/>
      <c r="S24" s="2438"/>
      <c r="T24" s="2438"/>
      <c r="U24" s="2438"/>
      <c r="V24" s="2438"/>
    </row>
    <row r="25" spans="1:28">
      <c r="A25" s="2636"/>
      <c r="B25" s="2501" t="s">
        <v>1060</v>
      </c>
      <c r="C25" s="2640"/>
      <c r="D25" s="2636" t="s">
        <v>1060</v>
      </c>
      <c r="E25" s="2641"/>
      <c r="F25" s="2662"/>
      <c r="G25" s="2663"/>
      <c r="H25" s="2663"/>
      <c r="I25" s="2663"/>
      <c r="J25" s="2438"/>
      <c r="K25" s="2615"/>
      <c r="L25" s="2612"/>
      <c r="M25" s="2612"/>
      <c r="N25" s="2508"/>
      <c r="O25" s="2450"/>
      <c r="P25" s="2508"/>
      <c r="Q25" s="2438"/>
      <c r="R25" s="2438"/>
      <c r="S25" s="2438"/>
      <c r="T25" s="2438"/>
      <c r="U25" s="2438"/>
      <c r="V25" s="2438"/>
    </row>
    <row r="26" spans="1:28" ht="13.5" thickBot="1">
      <c r="A26" s="2642"/>
      <c r="B26" s="2643" t="s">
        <v>1061</v>
      </c>
      <c r="C26" s="2644"/>
      <c r="D26" s="2642" t="s">
        <v>1061</v>
      </c>
      <c r="E26" s="2645"/>
      <c r="F26" s="2664"/>
      <c r="G26" s="2664"/>
      <c r="H26" s="2664"/>
      <c r="I26" s="2664"/>
      <c r="J26" s="2438"/>
      <c r="K26" s="2615"/>
      <c r="L26" s="2612"/>
      <c r="M26" s="2612"/>
      <c r="N26" s="2508"/>
      <c r="O26" s="2450"/>
      <c r="P26" s="2508"/>
      <c r="Q26" s="2438"/>
      <c r="R26" s="2438"/>
      <c r="S26" s="2438"/>
      <c r="T26" s="2438"/>
      <c r="U26" s="2438"/>
      <c r="V26" s="2438"/>
    </row>
    <row r="27" spans="1:28" ht="13.5" thickTop="1">
      <c r="A27" s="3577" t="s">
        <v>2213</v>
      </c>
      <c r="B27" s="320" t="s">
        <v>2214</v>
      </c>
      <c r="C27" s="2415"/>
      <c r="D27" s="2416"/>
      <c r="E27" s="2663"/>
      <c r="F27" s="2663"/>
      <c r="G27" s="2663"/>
      <c r="H27" s="2663"/>
      <c r="I27" s="2663"/>
      <c r="J27" s="2438"/>
      <c r="K27" s="2616"/>
      <c r="L27" s="2450"/>
      <c r="M27" s="2450"/>
      <c r="N27" s="2508"/>
      <c r="O27" s="2450"/>
      <c r="P27" s="2508"/>
      <c r="Q27" s="2438"/>
      <c r="R27" s="2438"/>
      <c r="S27" s="2438"/>
      <c r="T27" s="2438"/>
      <c r="U27" s="2438"/>
      <c r="V27" s="2438"/>
    </row>
    <row r="28" spans="1:28">
      <c r="A28" s="3577"/>
      <c r="B28" s="302" t="s">
        <v>2215</v>
      </c>
      <c r="C28" s="2417"/>
      <c r="D28" s="2418"/>
      <c r="E28" s="2663"/>
      <c r="F28" s="2663"/>
      <c r="G28" s="2663"/>
      <c r="H28" s="2663"/>
      <c r="I28" s="2663"/>
      <c r="J28" s="2438"/>
      <c r="K28" s="2615"/>
      <c r="L28" s="2612"/>
      <c r="M28" s="2612"/>
      <c r="N28" s="2438"/>
      <c r="O28" s="2449"/>
      <c r="P28" s="2438"/>
      <c r="Q28" s="2438"/>
      <c r="R28" s="2438"/>
      <c r="S28" s="2438"/>
      <c r="T28" s="2438"/>
      <c r="U28" s="2438"/>
      <c r="V28" s="2438"/>
    </row>
    <row r="29" spans="1:28">
      <c r="A29" s="3577"/>
      <c r="B29" s="302" t="s">
        <v>2216</v>
      </c>
      <c r="C29" s="2419"/>
      <c r="D29" s="2420"/>
      <c r="E29" s="2663"/>
      <c r="F29" s="2663"/>
      <c r="G29" s="2663"/>
      <c r="H29" s="2663"/>
      <c r="I29" s="2663"/>
      <c r="J29" s="2438"/>
      <c r="K29" s="2615"/>
      <c r="L29" s="2612"/>
      <c r="M29" s="2612"/>
      <c r="N29" s="2438"/>
      <c r="O29" s="2449"/>
      <c r="P29" s="2438"/>
      <c r="Q29" s="2438"/>
      <c r="R29" s="2438"/>
      <c r="S29" s="2438"/>
      <c r="T29" s="2438"/>
      <c r="U29" s="2438"/>
      <c r="V29" s="2438"/>
    </row>
    <row r="30" spans="1:28">
      <c r="A30" s="3578"/>
      <c r="B30" s="302" t="s">
        <v>2217</v>
      </c>
      <c r="C30" s="3579"/>
      <c r="D30" s="3580"/>
      <c r="E30" s="2663"/>
      <c r="F30" s="2663"/>
      <c r="G30" s="2663"/>
      <c r="H30" s="2663"/>
      <c r="I30" s="2663"/>
      <c r="J30" s="2438"/>
      <c r="K30" s="2615"/>
      <c r="L30" s="2612"/>
      <c r="M30" s="2612"/>
      <c r="N30" s="2438"/>
      <c r="O30" s="2449"/>
      <c r="P30" s="2438"/>
      <c r="Q30" s="2438"/>
      <c r="R30" s="2438"/>
      <c r="S30" s="2438"/>
      <c r="T30" s="2438"/>
      <c r="U30" s="2438"/>
      <c r="V30" s="2438"/>
    </row>
    <row r="31" spans="1:28">
      <c r="A31" s="3581" t="s">
        <v>2218</v>
      </c>
      <c r="B31" s="2421"/>
      <c r="C31" s="2322" t="str">
        <f>IF(B31="现房","成新及维护状况正常否",IF(B31="在建","工程状态是否正常",IF(B31="土地","是否闲置","-")))</f>
        <v>-</v>
      </c>
      <c r="D31" s="1373"/>
      <c r="E31" s="2422"/>
      <c r="F31" s="2663"/>
      <c r="G31" s="2663"/>
      <c r="H31" s="2663"/>
      <c r="I31" s="2663"/>
      <c r="J31" s="2438"/>
      <c r="K31" s="2614"/>
      <c r="L31" s="2612"/>
      <c r="M31" s="2612"/>
      <c r="N31" s="2438"/>
      <c r="O31" s="2449"/>
      <c r="P31" s="2438"/>
      <c r="Q31" s="2438"/>
      <c r="R31" s="2438"/>
      <c r="S31" s="2438"/>
      <c r="T31" s="2438"/>
      <c r="U31" s="2438"/>
      <c r="V31" s="2438"/>
    </row>
    <row r="32" spans="1:28">
      <c r="A32" s="3582"/>
      <c r="B32" s="2421"/>
      <c r="C32" s="2322" t="str">
        <f>IF(B32="现房","成新及维护状况是否正常",IF(B32="在建","工程状态是否正常",IF(B32="土地","是否闲置","-")))</f>
        <v>-</v>
      </c>
      <c r="D32" s="1373"/>
      <c r="E32" s="2422"/>
      <c r="F32" s="2663"/>
      <c r="G32" s="2663"/>
      <c r="H32" s="2663"/>
      <c r="I32" s="2663"/>
      <c r="J32" s="2438"/>
      <c r="K32" s="2615"/>
      <c r="L32" s="2612"/>
      <c r="M32" s="2612"/>
      <c r="N32" s="2438"/>
      <c r="O32" s="2449"/>
      <c r="P32" s="2438"/>
      <c r="Q32" s="2438"/>
      <c r="R32" s="2438"/>
      <c r="S32" s="2438"/>
      <c r="T32" s="2438"/>
      <c r="U32" s="2438"/>
      <c r="V32" s="2438"/>
    </row>
    <row r="33" spans="1:30">
      <c r="A33" s="3582"/>
      <c r="B33" s="2424"/>
      <c r="C33" s="1590" t="str">
        <f>IF(B33="现房","成新及维护状况是否正常",IF(B33="在建","工程状态是否正常",IF(B33="土地","是否闲置","-")))</f>
        <v>-</v>
      </c>
      <c r="D33" s="1365"/>
      <c r="E33" s="2425"/>
      <c r="F33" s="2663"/>
      <c r="G33" s="2663"/>
      <c r="H33" s="2663"/>
      <c r="I33" s="2663"/>
      <c r="J33" s="2438"/>
      <c r="K33" s="2615"/>
      <c r="L33" s="2612"/>
      <c r="M33" s="2612"/>
      <c r="N33" s="2438"/>
      <c r="O33" s="2449"/>
      <c r="P33" s="2438"/>
      <c r="Q33" s="2438"/>
      <c r="R33" s="2438"/>
      <c r="S33" s="2438"/>
      <c r="T33" s="2438"/>
      <c r="U33" s="2438"/>
      <c r="V33" s="2438"/>
    </row>
    <row r="34" spans="1:30">
      <c r="A34" s="302" t="s">
        <v>2219</v>
      </c>
      <c r="B34" s="2025"/>
      <c r="C34" s="2025"/>
      <c r="D34" s="2025"/>
      <c r="E34" s="2025"/>
      <c r="F34" s="2025"/>
      <c r="G34" s="2025"/>
      <c r="H34" s="2025"/>
      <c r="I34" s="2663"/>
      <c r="J34" s="2438"/>
      <c r="K34" s="2426">
        <f>COUNTIF(B34:H34,"——")</f>
        <v>0</v>
      </c>
      <c r="L34" s="323" t="s">
        <v>2220</v>
      </c>
      <c r="M34" s="323" t="s">
        <v>2221</v>
      </c>
      <c r="N34" s="323" t="s">
        <v>2222</v>
      </c>
      <c r="O34" s="323" t="s">
        <v>2223</v>
      </c>
      <c r="P34" s="323" t="s">
        <v>2224</v>
      </c>
      <c r="Q34" s="323" t="s">
        <v>2225</v>
      </c>
      <c r="R34" s="323" t="s">
        <v>2226</v>
      </c>
      <c r="S34" s="3576" t="s">
        <v>2227</v>
      </c>
      <c r="T34" s="2427" t="str">
        <f>NUMBERSTRING(7-K34,1)&amp;"通"</f>
        <v>七通</v>
      </c>
      <c r="U34" s="2438"/>
      <c r="V34" s="2438"/>
    </row>
    <row r="35" spans="1:30">
      <c r="A35" s="2428"/>
      <c r="B35" s="3583" t="s">
        <v>2228</v>
      </c>
      <c r="C35" s="3583"/>
      <c r="D35" s="3583"/>
      <c r="E35" s="3583"/>
      <c r="F35" s="664">
        <f>C10</f>
        <v>0</v>
      </c>
      <c r="G35" s="2663"/>
      <c r="H35" s="2663"/>
      <c r="I35" s="2663"/>
      <c r="J35" s="2438"/>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76"/>
      <c r="T35" s="329" t="str">
        <f>IF(T34="一通",L35,IF(T34="二通",M35,IF(T34="三通",N35,IF(T34="四通",O35,IF(T34="五通",P35,IF(T34="六通",Q35,R35))))))</f>
        <v>、、、、、、</v>
      </c>
      <c r="U35" s="2438"/>
      <c r="V35" s="2438"/>
    </row>
    <row r="36" spans="1:30">
      <c r="A36" s="2429"/>
      <c r="B36" s="664" t="s">
        <v>2184</v>
      </c>
      <c r="C36" s="664" t="s">
        <v>2185</v>
      </c>
      <c r="D36" s="664" t="s">
        <v>2183</v>
      </c>
      <c r="E36" s="664" t="s">
        <v>2188</v>
      </c>
      <c r="F36" s="3064" t="s">
        <v>2582</v>
      </c>
      <c r="G36" s="2663"/>
      <c r="H36" s="2663"/>
      <c r="I36" s="2663"/>
      <c r="J36" s="2438"/>
      <c r="K36" s="2615"/>
      <c r="L36" s="2612"/>
      <c r="M36" s="2612"/>
      <c r="N36" s="2438"/>
      <c r="O36" s="2449"/>
      <c r="P36" s="2438"/>
      <c r="Q36" s="2438"/>
      <c r="R36" s="2438"/>
      <c r="S36" s="2438"/>
      <c r="T36" s="2438"/>
      <c r="U36" s="2438"/>
      <c r="V36" s="2438"/>
    </row>
    <row r="37" spans="1:30" ht="14.25">
      <c r="A37" s="2629" t="s">
        <v>2229</v>
      </c>
      <c r="B37" s="3501" t="s">
        <v>306</v>
      </c>
      <c r="C37" s="3501" t="s">
        <v>306</v>
      </c>
      <c r="D37" s="3501" t="s">
        <v>306</v>
      </c>
      <c r="E37" s="3501" t="s">
        <v>306</v>
      </c>
      <c r="F37" s="2430"/>
      <c r="G37" s="2663"/>
      <c r="H37" s="2663"/>
      <c r="I37" s="2663"/>
      <c r="J37" s="2438"/>
      <c r="K37" s="2615"/>
      <c r="L37" s="2612"/>
      <c r="M37" s="2612"/>
      <c r="N37" s="2438"/>
      <c r="O37" s="2449"/>
      <c r="P37" s="2438"/>
      <c r="Q37" s="2438"/>
      <c r="R37" s="2438"/>
      <c r="S37" s="2438"/>
      <c r="T37" s="2438"/>
      <c r="U37" s="2438"/>
      <c r="V37" s="2438"/>
    </row>
    <row r="38" spans="1:30" ht="13.5" thickBot="1">
      <c r="A38" s="2630" t="s">
        <v>2230</v>
      </c>
      <c r="B38" s="2431" t="s">
        <v>295</v>
      </c>
      <c r="C38" s="2431" t="s">
        <v>295</v>
      </c>
      <c r="D38" s="2431" t="s">
        <v>295</v>
      </c>
      <c r="E38" s="2431" t="s">
        <v>295</v>
      </c>
      <c r="F38" s="2431"/>
      <c r="G38" s="2664"/>
      <c r="H38" s="2664"/>
      <c r="I38" s="2664"/>
      <c r="J38" s="2438"/>
      <c r="K38" s="2615"/>
      <c r="L38" s="2612"/>
      <c r="M38" s="2612"/>
      <c r="N38" s="2438"/>
      <c r="O38" s="2449"/>
      <c r="P38" s="2438"/>
      <c r="Q38" s="2438"/>
      <c r="R38" s="2438"/>
      <c r="S38" s="2438"/>
      <c r="T38" s="2438"/>
      <c r="U38" s="2438"/>
      <c r="V38" s="2438"/>
    </row>
    <row r="39" spans="1:30" s="2434" customFormat="1" ht="14.25" thickTop="1" thickBot="1">
      <c r="A39" s="2432" t="s">
        <v>2231</v>
      </c>
      <c r="B39" s="2433"/>
      <c r="C39" s="2433"/>
      <c r="D39" s="2433"/>
      <c r="E39" s="2433"/>
      <c r="F39" s="2433"/>
      <c r="G39" s="2433"/>
      <c r="H39" s="2433"/>
      <c r="I39" s="2433"/>
      <c r="J39" s="2621"/>
      <c r="K39" s="2622"/>
      <c r="L39" s="2621"/>
      <c r="M39" s="2621"/>
      <c r="N39" s="2621"/>
      <c r="O39" s="2623"/>
      <c r="P39" s="2621"/>
      <c r="Q39" s="2621"/>
      <c r="R39" s="2621"/>
      <c r="S39" s="2621"/>
      <c r="T39" s="2621"/>
      <c r="U39" s="2621"/>
      <c r="V39" s="2621"/>
      <c r="W39" s="2624"/>
      <c r="X39" s="2624"/>
      <c r="Y39" s="2624"/>
      <c r="Z39" s="2624"/>
      <c r="AA39" s="2624"/>
      <c r="AB39" s="2624"/>
      <c r="AC39" s="2624"/>
      <c r="AD39" s="2624"/>
    </row>
    <row r="40" spans="1:30">
      <c r="A40" s="2369"/>
      <c r="B40" s="2369"/>
      <c r="C40" s="2369"/>
      <c r="D40" s="2369"/>
      <c r="E40" s="2369"/>
      <c r="F40" s="2369"/>
      <c r="G40" s="2369"/>
      <c r="H40" s="2369"/>
      <c r="I40" s="1578"/>
      <c r="J40" s="2508"/>
      <c r="K40" s="2614"/>
      <c r="L40" s="2450"/>
      <c r="M40" s="2450"/>
      <c r="N40" s="2508"/>
      <c r="O40" s="2450"/>
      <c r="P40" s="2438"/>
      <c r="Q40" s="2438"/>
      <c r="R40" s="2438"/>
      <c r="S40" s="2438"/>
      <c r="T40" s="2438"/>
      <c r="U40" s="2438"/>
      <c r="V40" s="2438"/>
    </row>
    <row r="41" spans="1:30">
      <c r="A41" s="2435" t="s">
        <v>2232</v>
      </c>
      <c r="B41" s="1757"/>
      <c r="C41" s="1373"/>
      <c r="D41" s="2369"/>
      <c r="E41" s="2369"/>
      <c r="F41" s="2369"/>
      <c r="G41" s="2369"/>
      <c r="H41" s="2369"/>
      <c r="I41" s="1576"/>
      <c r="J41" s="2438"/>
      <c r="K41" s="2615"/>
      <c r="L41" s="2612"/>
      <c r="M41" s="2612"/>
      <c r="N41" s="2438"/>
      <c r="O41" s="2449"/>
      <c r="P41" s="2438"/>
      <c r="Q41" s="2438"/>
      <c r="R41" s="2438"/>
      <c r="S41" s="2438"/>
      <c r="T41" s="2438"/>
      <c r="U41" s="2438"/>
      <c r="V41" s="2438"/>
    </row>
    <row r="42" spans="1:30" ht="25.5">
      <c r="A42" s="323" t="s">
        <v>2233</v>
      </c>
      <c r="B42" s="8" t="s">
        <v>2234</v>
      </c>
      <c r="C42" s="8" t="s">
        <v>2235</v>
      </c>
      <c r="D42" s="8" t="s">
        <v>2236</v>
      </c>
      <c r="E42" s="8" t="s">
        <v>2237</v>
      </c>
      <c r="F42" s="8" t="s">
        <v>2238</v>
      </c>
      <c r="G42" s="8" t="s">
        <v>2239</v>
      </c>
      <c r="H42" s="8" t="s">
        <v>2240</v>
      </c>
      <c r="I42" s="8" t="s">
        <v>2241</v>
      </c>
      <c r="J42" s="2625" t="s">
        <v>2242</v>
      </c>
      <c r="K42" s="2626" t="s">
        <v>2243</v>
      </c>
      <c r="L42" s="2626" t="s">
        <v>2244</v>
      </c>
      <c r="M42" s="2626" t="s">
        <v>2245</v>
      </c>
      <c r="N42" s="2619" t="s">
        <v>2246</v>
      </c>
      <c r="O42" s="2619" t="s">
        <v>2247</v>
      </c>
      <c r="P42" s="2619" t="s">
        <v>2248</v>
      </c>
      <c r="Q42" s="2620" t="s">
        <v>2249</v>
      </c>
      <c r="R42" s="2620" t="s">
        <v>2250</v>
      </c>
      <c r="S42" s="2438"/>
      <c r="T42" s="2438"/>
      <c r="U42" s="2438"/>
      <c r="V42" s="2438"/>
    </row>
    <row r="43" spans="1:30" s="1743"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3"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3"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3"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3"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3"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3"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3"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3" customFormat="1">
      <c r="A51" s="1570"/>
      <c r="B51" s="1570"/>
      <c r="C51" s="1051"/>
      <c r="D51" s="1051"/>
      <c r="E51" s="1051"/>
      <c r="F51" s="1051"/>
      <c r="G51" s="1051"/>
      <c r="H51" s="1051"/>
      <c r="I51" s="1051"/>
      <c r="J51" s="2436"/>
      <c r="K51" s="2437"/>
      <c r="L51" s="2437"/>
      <c r="M51" s="1051"/>
      <c r="N51" s="1051"/>
      <c r="O51" s="1051"/>
      <c r="P51" s="1051"/>
      <c r="Q51" s="1051"/>
      <c r="R51" s="1051"/>
    </row>
    <row r="52" spans="1:22" s="1743" customFormat="1">
      <c r="A52" s="1570"/>
      <c r="B52" s="1570"/>
      <c r="C52" s="1570"/>
      <c r="D52" s="1570"/>
      <c r="E52" s="1570"/>
      <c r="F52" s="1051"/>
      <c r="G52" s="1570"/>
      <c r="H52" s="1570"/>
      <c r="I52" s="1570"/>
      <c r="J52" s="2439"/>
      <c r="K52" s="2437"/>
      <c r="L52" s="2437"/>
      <c r="M52" s="2437"/>
      <c r="N52" s="1570"/>
      <c r="O52" s="1570"/>
      <c r="P52" s="1570"/>
      <c r="Q52" s="1570"/>
      <c r="R52" s="1570"/>
    </row>
    <row r="53" spans="1:22" s="1743" customFormat="1">
      <c r="A53" s="1570"/>
      <c r="B53" s="1570"/>
      <c r="C53" s="1570"/>
      <c r="D53" s="1570"/>
      <c r="E53" s="1570"/>
      <c r="F53" s="1051"/>
      <c r="G53" s="1570"/>
      <c r="H53" s="1570"/>
      <c r="I53" s="1570"/>
      <c r="J53" s="2439"/>
      <c r="K53" s="2437"/>
      <c r="L53" s="2437"/>
      <c r="M53" s="2437"/>
      <c r="N53" s="1570"/>
      <c r="O53" s="1570"/>
      <c r="P53" s="1570"/>
      <c r="Q53" s="1570"/>
      <c r="R53" s="1570"/>
    </row>
    <row r="54" spans="1:22" s="1743" customFormat="1">
      <c r="A54" s="1570"/>
      <c r="B54" s="1570"/>
      <c r="C54" s="1570"/>
      <c r="D54" s="1570"/>
      <c r="E54" s="1570"/>
      <c r="F54" s="1051"/>
      <c r="G54" s="1570"/>
      <c r="H54" s="1570"/>
      <c r="I54" s="1570"/>
      <c r="J54" s="2439"/>
      <c r="K54" s="2437"/>
      <c r="L54" s="2437"/>
      <c r="M54" s="2437"/>
      <c r="N54" s="1570"/>
      <c r="O54" s="1570"/>
      <c r="P54" s="1570"/>
      <c r="Q54" s="1570"/>
      <c r="R54" s="1570"/>
    </row>
    <row r="55" spans="1:22" s="1743" customFormat="1">
      <c r="A55" s="1570"/>
      <c r="B55" s="1570"/>
      <c r="C55" s="1570"/>
      <c r="D55" s="1570"/>
      <c r="E55" s="1570"/>
      <c r="F55" s="1051"/>
      <c r="G55" s="1570"/>
      <c r="H55" s="1570"/>
      <c r="I55" s="1570"/>
      <c r="J55" s="2439"/>
      <c r="K55" s="2437"/>
      <c r="L55" s="2437"/>
      <c r="M55" s="2437"/>
      <c r="N55" s="1570"/>
      <c r="O55" s="1570"/>
      <c r="P55" s="1570"/>
      <c r="Q55" s="1570"/>
      <c r="R55" s="1570"/>
    </row>
    <row r="56" spans="1:22" s="1743"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F13" activePane="bottomRight" state="frozen"/>
      <selection activeCell="C50" sqref="C50"/>
      <selection pane="topRight" activeCell="C50" sqref="C50"/>
      <selection pane="bottomLeft" activeCell="C50" sqref="C50"/>
      <selection pane="bottomRight" activeCell="R44" sqref="R44"/>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f>测绘面积!C59</f>
        <v>123131.88</v>
      </c>
      <c r="B3" s="11">
        <f>IF(C3="否",G5-AT5,G5)</f>
        <v>139467.97</v>
      </c>
      <c r="C3" s="1580" t="s">
        <v>4012</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1070</v>
      </c>
      <c r="B5" s="1347"/>
      <c r="C5" s="1347"/>
      <c r="D5" s="1349"/>
      <c r="E5" s="13" t="s">
        <v>0</v>
      </c>
      <c r="F5" s="13">
        <f>SUM(F13:F587)</f>
        <v>0</v>
      </c>
      <c r="G5" s="13">
        <f>SUM(G13:G587)</f>
        <v>139467.97</v>
      </c>
      <c r="H5" s="13">
        <f t="shared" ref="H5:AT5" si="0">SUM(H13:H656)</f>
        <v>139467.97</v>
      </c>
      <c r="I5" s="13">
        <f t="shared" si="0"/>
        <v>71770.12</v>
      </c>
      <c r="J5" s="13">
        <f t="shared" si="0"/>
        <v>0</v>
      </c>
      <c r="K5" s="13">
        <f t="shared" si="0"/>
        <v>8062.17</v>
      </c>
      <c r="L5" s="13">
        <f t="shared" si="0"/>
        <v>0</v>
      </c>
      <c r="M5" s="13">
        <f t="shared" si="0"/>
        <v>26809.469999999998</v>
      </c>
      <c r="N5" s="13">
        <f t="shared" si="0"/>
        <v>0</v>
      </c>
      <c r="O5" s="13">
        <f t="shared" si="0"/>
        <v>23852.28</v>
      </c>
      <c r="P5" s="13">
        <f t="shared" si="0"/>
        <v>0</v>
      </c>
      <c r="Q5" s="13">
        <f t="shared" si="0"/>
        <v>8973.9299999999985</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1070</v>
      </c>
      <c r="AW5" s="1347"/>
      <c r="AX5" s="1347"/>
      <c r="AY5" s="14" t="s">
        <v>2</v>
      </c>
      <c r="AZ5" s="15">
        <f t="shared" ref="AZ5:BT5" si="1">SUM(AZ13:AZ656)</f>
        <v>139467.97</v>
      </c>
      <c r="BA5" s="15">
        <f t="shared" si="1"/>
        <v>139467.97</v>
      </c>
      <c r="BB5" s="15">
        <f t="shared" si="1"/>
        <v>71770.12</v>
      </c>
      <c r="BC5" s="15">
        <f t="shared" si="1"/>
        <v>8062.17</v>
      </c>
      <c r="BD5" s="15">
        <f t="shared" si="1"/>
        <v>26809.469999999998</v>
      </c>
      <c r="BE5" s="15">
        <f t="shared" si="1"/>
        <v>23852.28</v>
      </c>
      <c r="BF5" s="15">
        <f t="shared" si="1"/>
        <v>8973.9299999999985</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1071</v>
      </c>
      <c r="B6" s="1586"/>
      <c r="C6" s="1586"/>
      <c r="D6" s="1587"/>
      <c r="E6" s="13">
        <f>H6+AC6+AT6</f>
        <v>123131.89</v>
      </c>
      <c r="F6" s="13" t="s">
        <v>0</v>
      </c>
      <c r="G6" s="13" t="s">
        <v>1</v>
      </c>
      <c r="H6" s="17">
        <f>SUMIF(I$12:AB$12,"总值",I6:AB6)</f>
        <v>123131.89</v>
      </c>
      <c r="I6" s="13">
        <f t="shared" ref="I6:AB6" si="2">ROUND($A$3*I5/$B$3,2)</f>
        <v>63363.58</v>
      </c>
      <c r="J6" s="13">
        <f t="shared" si="2"/>
        <v>0</v>
      </c>
      <c r="K6" s="13">
        <f t="shared" si="2"/>
        <v>7117.84</v>
      </c>
      <c r="L6" s="13">
        <f t="shared" si="2"/>
        <v>0</v>
      </c>
      <c r="M6" s="13">
        <f t="shared" si="2"/>
        <v>23669.24</v>
      </c>
      <c r="N6" s="13">
        <f t="shared" si="2"/>
        <v>0</v>
      </c>
      <c r="O6" s="13">
        <f t="shared" si="2"/>
        <v>21058.43</v>
      </c>
      <c r="P6" s="13">
        <f t="shared" si="2"/>
        <v>0</v>
      </c>
      <c r="Q6" s="13">
        <f t="shared" si="2"/>
        <v>7922.8</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1071</v>
      </c>
      <c r="AW6" s="1586"/>
      <c r="AX6" s="1586"/>
      <c r="AY6" s="18">
        <f>IF(AY3&gt;0,AY3,ROUND($A$3*AZ5/$B$3,2))</f>
        <v>123131.88</v>
      </c>
      <c r="AZ6" s="13" t="s">
        <v>2</v>
      </c>
      <c r="BA6" s="13">
        <f>ROUND($AY$6*BA5/$AZ$5,2)</f>
        <v>123131.88</v>
      </c>
      <c r="BB6" s="13">
        <f>ROUND($AY$6*BB5/$AZ$5,2)</f>
        <v>63363.58</v>
      </c>
      <c r="BC6" s="13">
        <f t="shared" ref="BC6:BH6" si="4">ROUND($AY$6*BC5/$AZ$5,2)</f>
        <v>7117.84</v>
      </c>
      <c r="BD6" s="13">
        <f t="shared" si="4"/>
        <v>23669.24</v>
      </c>
      <c r="BE6" s="13">
        <f t="shared" si="4"/>
        <v>21058.43</v>
      </c>
      <c r="BF6" s="13">
        <f t="shared" si="4"/>
        <v>7922.8</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1072</v>
      </c>
      <c r="B7" s="1569" t="s">
        <v>1073</v>
      </c>
      <c r="C7" s="1569" t="s">
        <v>1074</v>
      </c>
      <c r="D7" s="1569" t="s">
        <v>1075</v>
      </c>
      <c r="E7" s="1569" t="s">
        <v>1076</v>
      </c>
      <c r="F7" s="1569" t="s">
        <v>1077</v>
      </c>
      <c r="G7" s="1590" t="s">
        <v>1078</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1079</v>
      </c>
      <c r="AV7" s="20" t="s">
        <v>1080</v>
      </c>
      <c r="AW7" s="1578" t="s">
        <v>1081</v>
      </c>
      <c r="AX7" s="20" t="s">
        <v>1074</v>
      </c>
      <c r="AY7" s="1347" t="s">
        <v>1082</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1083</v>
      </c>
      <c r="H8" s="1596" t="s">
        <v>1084</v>
      </c>
      <c r="I8" s="1597"/>
      <c r="J8" s="1360"/>
      <c r="K8" s="1360"/>
      <c r="L8" s="1360"/>
      <c r="M8" s="1360"/>
      <c r="N8" s="1360"/>
      <c r="O8" s="1360"/>
      <c r="P8" s="1360"/>
      <c r="Q8" s="1360"/>
      <c r="R8" s="1360"/>
      <c r="S8" s="1360"/>
      <c r="T8" s="1360"/>
      <c r="U8" s="1360"/>
      <c r="V8" s="1598"/>
      <c r="W8" s="1360"/>
      <c r="X8" s="1360"/>
      <c r="Y8" s="1360"/>
      <c r="Z8" s="1360"/>
      <c r="AA8" s="1598"/>
      <c r="AB8" s="1599"/>
      <c r="AC8" s="809" t="s">
        <v>1085</v>
      </c>
      <c r="AD8" s="1600"/>
      <c r="AE8" s="1592"/>
      <c r="AF8" s="1360"/>
      <c r="AG8" s="1360"/>
      <c r="AH8" s="1360"/>
      <c r="AI8" s="1360"/>
      <c r="AJ8" s="1360"/>
      <c r="AK8" s="1360"/>
      <c r="AL8" s="1360"/>
      <c r="AM8" s="1360"/>
      <c r="AN8" s="1360"/>
      <c r="AO8" s="1360"/>
      <c r="AP8" s="1360"/>
      <c r="AQ8" s="1360"/>
      <c r="AR8" s="1360"/>
      <c r="AS8" s="1360"/>
      <c r="AT8" s="1070" t="s">
        <v>1086</v>
      </c>
      <c r="AU8" s="1594" t="s">
        <v>1087</v>
      </c>
      <c r="AV8" s="1070"/>
      <c r="AW8" s="1577"/>
      <c r="AX8" s="1070"/>
      <c r="AY8" s="1578" t="s">
        <v>1088</v>
      </c>
      <c r="AZ8" s="1359" t="s">
        <v>1089</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1090</v>
      </c>
      <c r="I9" s="1603" t="s">
        <v>4013</v>
      </c>
      <c r="J9" s="809"/>
      <c r="K9" s="1603" t="s">
        <v>4013</v>
      </c>
      <c r="L9" s="809"/>
      <c r="M9" s="1603" t="s">
        <v>4013</v>
      </c>
      <c r="N9" s="809"/>
      <c r="O9" s="1603" t="s">
        <v>3398</v>
      </c>
      <c r="P9" s="809"/>
      <c r="Q9" s="1603" t="s">
        <v>3398</v>
      </c>
      <c r="R9" s="809"/>
      <c r="S9" s="1603"/>
      <c r="T9" s="809"/>
      <c r="U9" s="1603"/>
      <c r="V9" s="809"/>
      <c r="W9" s="1603"/>
      <c r="X9" s="1604"/>
      <c r="Y9" s="1603"/>
      <c r="Z9" s="809"/>
      <c r="AA9" s="1603"/>
      <c r="AB9" s="809"/>
      <c r="AC9" s="1595" t="s">
        <v>1090</v>
      </c>
      <c r="AD9" s="12" t="s">
        <v>1091</v>
      </c>
      <c r="AE9" s="1076"/>
      <c r="AF9" s="12" t="s">
        <v>1092</v>
      </c>
      <c r="AG9" s="1076"/>
      <c r="AH9" s="12" t="s">
        <v>1091</v>
      </c>
      <c r="AI9" s="1076"/>
      <c r="AJ9" s="12" t="s">
        <v>1092</v>
      </c>
      <c r="AK9" s="1076"/>
      <c r="AL9" s="12" t="s">
        <v>1091</v>
      </c>
      <c r="AM9" s="1076"/>
      <c r="AN9" s="12" t="s">
        <v>1092</v>
      </c>
      <c r="AO9" s="1076"/>
      <c r="AP9" s="12" t="s">
        <v>1091</v>
      </c>
      <c r="AQ9" s="1076"/>
      <c r="AR9" s="12" t="s">
        <v>1092</v>
      </c>
      <c r="AS9" s="1605"/>
      <c r="AT9" s="1594"/>
      <c r="AU9" s="1594" t="s">
        <v>1093</v>
      </c>
      <c r="AV9" s="1070"/>
      <c r="AW9" s="1577"/>
      <c r="AX9" s="1070"/>
      <c r="AY9" s="25"/>
      <c r="AZ9" s="25" t="s">
        <v>1083</v>
      </c>
      <c r="BA9" s="1606" t="s">
        <v>1094</v>
      </c>
      <c r="BB9" s="1607"/>
      <c r="BC9" s="1088"/>
      <c r="BD9" s="1088"/>
      <c r="BE9" s="1088"/>
      <c r="BF9" s="1088"/>
      <c r="BG9" s="1088"/>
      <c r="BH9" s="1088"/>
      <c r="BI9" s="1088"/>
      <c r="BJ9" s="1088"/>
      <c r="BK9" s="1608"/>
      <c r="BL9" s="12" t="s">
        <v>1095</v>
      </c>
      <c r="BM9" s="1360"/>
      <c r="BN9" s="1597"/>
      <c r="BO9" s="1360"/>
      <c r="BP9" s="1360"/>
      <c r="BQ9" s="1360"/>
      <c r="BR9" s="1360"/>
      <c r="BS9" s="1360"/>
      <c r="BT9" s="23"/>
    </row>
    <row r="10" spans="1:72" s="1601" customFormat="1" ht="12.75">
      <c r="A10" s="1594"/>
      <c r="B10" s="1594"/>
      <c r="C10" s="1594"/>
      <c r="D10" s="1594"/>
      <c r="E10" s="1594"/>
      <c r="F10" s="1594"/>
      <c r="G10" s="1070"/>
      <c r="H10" s="25"/>
      <c r="I10" s="1603" t="s">
        <v>4014</v>
      </c>
      <c r="J10" s="809"/>
      <c r="K10" s="1609" t="s">
        <v>4014</v>
      </c>
      <c r="L10" s="809"/>
      <c r="M10" s="1609" t="s">
        <v>4014</v>
      </c>
      <c r="N10" s="809"/>
      <c r="O10" s="1609" t="s">
        <v>3336</v>
      </c>
      <c r="P10" s="809"/>
      <c r="Q10" s="1609" t="s">
        <v>3337</v>
      </c>
      <c r="R10" s="809"/>
      <c r="S10" s="1609"/>
      <c r="T10" s="809"/>
      <c r="U10" s="1609"/>
      <c r="V10" s="809"/>
      <c r="W10" s="1609"/>
      <c r="X10" s="809"/>
      <c r="Y10" s="1609"/>
      <c r="Z10" s="809"/>
      <c r="AA10" s="1609"/>
      <c r="AB10" s="809"/>
      <c r="AC10" s="1070"/>
      <c r="AD10" s="12" t="s">
        <v>1096</v>
      </c>
      <c r="AE10" s="1610"/>
      <c r="AF10" s="12" t="s">
        <v>1096</v>
      </c>
      <c r="AG10" s="1610"/>
      <c r="AH10" s="12" t="s">
        <v>1097</v>
      </c>
      <c r="AI10" s="1610"/>
      <c r="AJ10" s="12" t="s">
        <v>1097</v>
      </c>
      <c r="AK10" s="1610"/>
      <c r="AL10" s="12" t="s">
        <v>1098</v>
      </c>
      <c r="AM10" s="1076"/>
      <c r="AN10" s="12" t="s">
        <v>1098</v>
      </c>
      <c r="AO10" s="1076"/>
      <c r="AP10" s="12" t="s">
        <v>1099</v>
      </c>
      <c r="AQ10" s="1076"/>
      <c r="AR10" s="12" t="s">
        <v>1099</v>
      </c>
      <c r="AS10" s="1076"/>
      <c r="AT10" s="1594"/>
      <c r="AU10" s="1594"/>
      <c r="AV10" s="1070"/>
      <c r="AW10" s="1577"/>
      <c r="AX10" s="1070"/>
      <c r="AY10" s="25"/>
      <c r="AZ10" s="25"/>
      <c r="BA10" s="1611" t="s">
        <v>1090</v>
      </c>
      <c r="BB10" s="1612" t="str">
        <f>I9</f>
        <v>地上</v>
      </c>
      <c r="BC10" s="26" t="str">
        <f>K9</f>
        <v>地上</v>
      </c>
      <c r="BD10" s="26" t="str">
        <f>M9</f>
        <v>地上</v>
      </c>
      <c r="BE10" s="26" t="str">
        <f>O9</f>
        <v>地下</v>
      </c>
      <c r="BF10" s="26" t="str">
        <f>Q9</f>
        <v>地下</v>
      </c>
      <c r="BG10" s="26">
        <f>S9</f>
        <v>0</v>
      </c>
      <c r="BH10" s="26">
        <f>U9</f>
        <v>0</v>
      </c>
      <c r="BI10" s="26">
        <f>W9</f>
        <v>0</v>
      </c>
      <c r="BJ10" s="26">
        <f>Y9</f>
        <v>0</v>
      </c>
      <c r="BK10" s="26">
        <f>AA9</f>
        <v>0</v>
      </c>
      <c r="BL10" s="22" t="s">
        <v>1090</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4015</v>
      </c>
      <c r="J11" s="1615"/>
      <c r="K11" s="1614" t="s">
        <v>4016</v>
      </c>
      <c r="L11" s="1615"/>
      <c r="M11" s="1614" t="s">
        <v>4017</v>
      </c>
      <c r="N11" s="1615"/>
      <c r="O11" s="1614" t="s">
        <v>3336</v>
      </c>
      <c r="P11" s="1615"/>
      <c r="Q11" s="1614" t="s">
        <v>4018</v>
      </c>
      <c r="R11" s="1615"/>
      <c r="S11" s="1614"/>
      <c r="T11" s="1615"/>
      <c r="U11" s="1614"/>
      <c r="V11" s="1615"/>
      <c r="W11" s="1614"/>
      <c r="X11" s="1615"/>
      <c r="Y11" s="1614"/>
      <c r="Z11" s="1615"/>
      <c r="AA11" s="1614"/>
      <c r="AB11" s="1615"/>
      <c r="AC11" s="1070"/>
      <c r="AD11" s="1616" t="s">
        <v>1100</v>
      </c>
      <c r="AE11" s="1361"/>
      <c r="AF11" s="1616" t="s">
        <v>1100</v>
      </c>
      <c r="AG11" s="1361"/>
      <c r="AH11" s="1616" t="s">
        <v>1101</v>
      </c>
      <c r="AI11" s="1617"/>
      <c r="AJ11" s="1616" t="s">
        <v>1101</v>
      </c>
      <c r="AK11" s="1361"/>
      <c r="AL11" s="1359"/>
      <c r="AM11" s="1361"/>
      <c r="AN11" s="1359"/>
      <c r="AO11" s="1361"/>
      <c r="AP11" s="1359"/>
      <c r="AQ11" s="1361"/>
      <c r="AR11" s="1359"/>
      <c r="AS11" s="1361"/>
      <c r="AT11" s="1577"/>
      <c r="AU11" s="1594"/>
      <c r="AV11" s="1070"/>
      <c r="AW11" s="1577"/>
      <c r="AX11" s="1070"/>
      <c r="AY11" s="25"/>
      <c r="AZ11" s="25"/>
      <c r="BA11" s="25"/>
      <c r="BB11" s="1599" t="str">
        <f>I10</f>
        <v>住宅</v>
      </c>
      <c r="BC11" s="1599" t="str">
        <f>K10</f>
        <v>住宅</v>
      </c>
      <c r="BD11" s="1599" t="str">
        <f>M10</f>
        <v>住宅</v>
      </c>
      <c r="BE11" s="1599" t="str">
        <f>O10</f>
        <v>车库</v>
      </c>
      <c r="BF11" s="1599" t="str">
        <f>Q10</f>
        <v>仓储</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6" t="s">
        <v>1103</v>
      </c>
      <c r="W12" s="8" t="s">
        <v>1102</v>
      </c>
      <c r="X12" s="8" t="s">
        <v>1103</v>
      </c>
      <c r="Y12" s="8" t="s">
        <v>1102</v>
      </c>
      <c r="Z12" s="8" t="s">
        <v>1103</v>
      </c>
      <c r="AA12" s="8" t="s">
        <v>1102</v>
      </c>
      <c r="AB12" s="8" t="s">
        <v>1103</v>
      </c>
      <c r="AC12" s="1621"/>
      <c r="AD12" s="1349"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9" t="s">
        <v>1103</v>
      </c>
      <c r="AT12" s="1622"/>
      <c r="AU12" s="1619"/>
      <c r="AV12" s="28"/>
      <c r="AW12" s="1578"/>
      <c r="AX12" s="28"/>
      <c r="AY12" s="1623"/>
      <c r="AZ12" s="25"/>
      <c r="BA12" s="1611"/>
      <c r="BB12" s="21" t="str">
        <f>I11</f>
        <v>叠拼</v>
      </c>
      <c r="BC12" s="1624" t="str">
        <f>K11</f>
        <v>联排</v>
      </c>
      <c r="BD12" s="1624" t="str">
        <f>M11</f>
        <v>合院</v>
      </c>
      <c r="BE12" s="1599" t="str">
        <f>O11</f>
        <v>车库</v>
      </c>
      <c r="BF12" s="1599" t="str">
        <f>Q11</f>
        <v>戊类库房</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1051"/>
      <c r="D13" s="1625" t="s">
        <v>4012</v>
      </c>
      <c r="E13" s="13">
        <f>IF($C$3="是",ROUND($A$3*G13/$B$3,2),ROUND($A$3*(G13-AT13)/$B$3,2))</f>
        <v>123131.88</v>
      </c>
      <c r="F13" s="29"/>
      <c r="G13" s="30">
        <f>H13+AC13+AT13</f>
        <v>139467.97</v>
      </c>
      <c r="H13" s="17">
        <f>SUMIF(I$12:AB$12,"总值",I13:AB13)</f>
        <v>139467.97</v>
      </c>
      <c r="I13" s="1626">
        <f>测绘面积!D54</f>
        <v>71770.12</v>
      </c>
      <c r="J13" s="1626"/>
      <c r="K13" s="1626">
        <f>测绘面积!E54</f>
        <v>8062.17</v>
      </c>
      <c r="L13" s="1626"/>
      <c r="M13" s="1626">
        <f>测绘面积!C54</f>
        <v>26809.469999999998</v>
      </c>
      <c r="N13" s="1626"/>
      <c r="O13" s="1626">
        <f>测绘面积!G54</f>
        <v>23852.28</v>
      </c>
      <c r="P13" s="1626"/>
      <c r="Q13" s="1626">
        <f>测绘面积!F54</f>
        <v>8973.9299999999985</v>
      </c>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f t="shared" si="6"/>
        <v>0</v>
      </c>
      <c r="AY13" s="1349">
        <f>ROUND($AY$6*AZ13/$AZ$5,2)</f>
        <v>123131.88</v>
      </c>
      <c r="AZ13" s="13">
        <f>BA13+BL13</f>
        <v>139467.97</v>
      </c>
      <c r="BA13" s="13">
        <f>SUM(BB13:BK13)</f>
        <v>139467.97</v>
      </c>
      <c r="BB13" s="13">
        <f>IF($D13="是",I13-J13,0)</f>
        <v>71770.12</v>
      </c>
      <c r="BC13" s="13">
        <f>IF($D13="是",K13-L13,0)</f>
        <v>8062.17</v>
      </c>
      <c r="BD13" s="13">
        <f>IF($D13="是",M13-N13,0)</f>
        <v>26809.469999999998</v>
      </c>
      <c r="BE13" s="13">
        <f>IF($D13="是",O13-P13,0)</f>
        <v>23852.28</v>
      </c>
      <c r="BF13" s="13">
        <f>IF($D13="是",Q13-R13,0)</f>
        <v>8973.9299999999985</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1570"/>
      <c r="D14" s="1625"/>
      <c r="E14" s="13">
        <f>IF($C$3="是",ROUND($A$3*G14/$B$3,2),ROUND($A$3*(G14-AT14)/$B$3,2))</f>
        <v>0</v>
      </c>
      <c r="F14" s="29"/>
      <c r="G14" s="30">
        <f>H14+AC14+AT14</f>
        <v>0</v>
      </c>
      <c r="H14" s="17">
        <f>SUMIF(I$12:AB$12,"总值",I14:AB14)</f>
        <v>0</v>
      </c>
      <c r="I14" s="1626"/>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f t="shared" si="6"/>
        <v>0</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4"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509"/>
  <sheetViews>
    <sheetView topLeftCell="A461" zoomScale="85" zoomScaleNormal="85" workbookViewId="0">
      <selection activeCell="G489" sqref="G489"/>
    </sheetView>
  </sheetViews>
  <sheetFormatPr defaultRowHeight="13.5"/>
  <cols>
    <col min="2" max="2" width="19.5" customWidth="1"/>
    <col min="3" max="3" width="10.5" bestFit="1" customWidth="1"/>
    <col min="4" max="4" width="11.375" bestFit="1" customWidth="1"/>
    <col min="6" max="6" width="11.75" customWidth="1"/>
    <col min="7" max="8" width="11.125" customWidth="1"/>
    <col min="9" max="10" width="13.125" customWidth="1"/>
    <col min="17" max="17" width="12.25" customWidth="1"/>
  </cols>
  <sheetData>
    <row r="1" spans="1:17" ht="15">
      <c r="A1" s="3609" t="s">
        <v>3383</v>
      </c>
      <c r="B1" s="3465"/>
      <c r="C1" s="3609" t="s">
        <v>3384</v>
      </c>
      <c r="D1" s="3609" t="s">
        <v>3385</v>
      </c>
      <c r="E1" s="3609" t="s">
        <v>3386</v>
      </c>
      <c r="F1" s="3609" t="s">
        <v>3387</v>
      </c>
      <c r="G1" s="3611" t="s">
        <v>3388</v>
      </c>
      <c r="H1" s="3466"/>
      <c r="K1" s="3606" t="s">
        <v>3389</v>
      </c>
      <c r="L1" s="3607"/>
      <c r="M1" s="3607"/>
      <c r="N1" s="3607"/>
      <c r="O1" s="3607"/>
      <c r="P1" s="3607"/>
      <c r="Q1" s="3608"/>
    </row>
    <row r="2" spans="1:17" ht="16.5">
      <c r="A2" s="3610"/>
      <c r="B2" s="3467"/>
      <c r="C2" s="3610"/>
      <c r="D2" s="3610"/>
      <c r="E2" s="3610"/>
      <c r="F2" s="3610"/>
      <c r="G2" s="3612"/>
      <c r="H2" s="3466" t="s">
        <v>3390</v>
      </c>
      <c r="K2" s="3468" t="s">
        <v>3383</v>
      </c>
      <c r="L2" s="3468"/>
      <c r="M2" s="3468" t="s">
        <v>3391</v>
      </c>
      <c r="N2" s="3468" t="s">
        <v>3392</v>
      </c>
      <c r="O2" s="3468"/>
      <c r="P2" s="3468" t="s">
        <v>3393</v>
      </c>
      <c r="Q2" s="3469" t="s">
        <v>3394</v>
      </c>
    </row>
    <row r="3" spans="1:17" ht="16.5">
      <c r="A3" s="3470">
        <v>1</v>
      </c>
      <c r="B3" s="3470" t="s">
        <v>3395</v>
      </c>
      <c r="C3" s="3470" t="s">
        <v>3396</v>
      </c>
      <c r="D3" s="3470">
        <v>1</v>
      </c>
      <c r="E3" s="3471">
        <v>101</v>
      </c>
      <c r="F3" s="3472">
        <v>44891</v>
      </c>
      <c r="G3" s="3473">
        <v>194.46</v>
      </c>
      <c r="H3" s="3474">
        <v>0.15</v>
      </c>
      <c r="I3">
        <f>PRODUCT(G3,H3)</f>
        <v>29.169</v>
      </c>
      <c r="K3" s="3475">
        <v>1</v>
      </c>
      <c r="L3" s="3476" t="str">
        <f t="shared" ref="L3:L66" si="0">CONCATENATE("玖瀛府",M3,"-",O3,"-",P3,)</f>
        <v>玖瀛府车位--1001</v>
      </c>
      <c r="M3" s="3475" t="s">
        <v>3397</v>
      </c>
      <c r="N3" s="3475" t="s">
        <v>3398</v>
      </c>
      <c r="O3" s="3475"/>
      <c r="P3" s="3475">
        <v>1001</v>
      </c>
      <c r="Q3" s="3477">
        <v>44.93</v>
      </c>
    </row>
    <row r="4" spans="1:17" ht="16.5">
      <c r="A4" s="3470">
        <v>2</v>
      </c>
      <c r="B4" s="3470" t="s">
        <v>3399</v>
      </c>
      <c r="C4" s="3470" t="s">
        <v>3396</v>
      </c>
      <c r="D4" s="3470">
        <v>1</v>
      </c>
      <c r="E4" s="3471">
        <v>102</v>
      </c>
      <c r="F4" s="3472">
        <v>44891</v>
      </c>
      <c r="G4" s="3473">
        <v>178.17</v>
      </c>
      <c r="H4" s="3474">
        <v>0.15</v>
      </c>
      <c r="I4">
        <f t="shared" ref="I4:I67" si="1">PRODUCT(G4,H4)</f>
        <v>26.725499999999997</v>
      </c>
      <c r="K4" s="3475">
        <v>2</v>
      </c>
      <c r="L4" s="3476" t="str">
        <f t="shared" si="0"/>
        <v>玖瀛府车位--1002</v>
      </c>
      <c r="M4" s="3475" t="s">
        <v>3397</v>
      </c>
      <c r="N4" s="3475" t="s">
        <v>3398</v>
      </c>
      <c r="O4" s="3475"/>
      <c r="P4" s="3475">
        <v>1002</v>
      </c>
      <c r="Q4" s="3477">
        <v>47.92</v>
      </c>
    </row>
    <row r="5" spans="1:17" ht="16.5">
      <c r="A5" s="3470">
        <v>3</v>
      </c>
      <c r="B5" s="3470" t="s">
        <v>3400</v>
      </c>
      <c r="C5" s="3470" t="s">
        <v>3396</v>
      </c>
      <c r="D5" s="3470">
        <v>1</v>
      </c>
      <c r="E5" s="3471">
        <v>301</v>
      </c>
      <c r="F5" s="3472">
        <v>44891</v>
      </c>
      <c r="G5" s="3473">
        <v>194.46</v>
      </c>
      <c r="H5" s="3474">
        <v>0.15</v>
      </c>
      <c r="I5">
        <f t="shared" si="1"/>
        <v>29.169</v>
      </c>
      <c r="K5" s="3475">
        <v>3</v>
      </c>
      <c r="L5" s="3476" t="str">
        <f t="shared" si="0"/>
        <v>玖瀛府车位--1003</v>
      </c>
      <c r="M5" s="3475" t="s">
        <v>3397</v>
      </c>
      <c r="N5" s="3475" t="s">
        <v>3398</v>
      </c>
      <c r="O5" s="3475"/>
      <c r="P5" s="3475">
        <v>1003</v>
      </c>
      <c r="Q5" s="3477">
        <v>47.92</v>
      </c>
    </row>
    <row r="6" spans="1:17" ht="16.5">
      <c r="A6" s="3470">
        <v>4</v>
      </c>
      <c r="B6" s="3470" t="s">
        <v>3401</v>
      </c>
      <c r="C6" s="3470" t="s">
        <v>3396</v>
      </c>
      <c r="D6" s="3470">
        <v>1</v>
      </c>
      <c r="E6" s="3471">
        <v>302</v>
      </c>
      <c r="F6" s="3472">
        <v>44891</v>
      </c>
      <c r="G6" s="3473">
        <v>178.17</v>
      </c>
      <c r="H6" s="3474">
        <v>0.15</v>
      </c>
      <c r="I6">
        <f t="shared" si="1"/>
        <v>26.725499999999997</v>
      </c>
      <c r="K6" s="3475">
        <v>4</v>
      </c>
      <c r="L6" s="3476" t="str">
        <f t="shared" si="0"/>
        <v>玖瀛府车位--1004</v>
      </c>
      <c r="M6" s="3475" t="s">
        <v>3397</v>
      </c>
      <c r="N6" s="3475" t="s">
        <v>3398</v>
      </c>
      <c r="O6" s="3475"/>
      <c r="P6" s="3475">
        <v>1004</v>
      </c>
      <c r="Q6" s="3477">
        <v>47.92</v>
      </c>
    </row>
    <row r="7" spans="1:17" ht="16.5">
      <c r="A7" s="3470">
        <v>5</v>
      </c>
      <c r="B7" s="3470" t="s">
        <v>3402</v>
      </c>
      <c r="C7" s="3470" t="s">
        <v>3396</v>
      </c>
      <c r="D7" s="3470">
        <v>1</v>
      </c>
      <c r="E7" s="3471">
        <v>501</v>
      </c>
      <c r="F7" s="3472">
        <v>44891</v>
      </c>
      <c r="G7" s="3473">
        <v>179.51</v>
      </c>
      <c r="H7" s="3474">
        <v>0.15</v>
      </c>
      <c r="I7">
        <f t="shared" si="1"/>
        <v>26.926499999999997</v>
      </c>
      <c r="K7" s="3475">
        <v>5</v>
      </c>
      <c r="L7" s="3476" t="str">
        <f t="shared" si="0"/>
        <v>玖瀛府车位--1005</v>
      </c>
      <c r="M7" s="3475" t="s">
        <v>3397</v>
      </c>
      <c r="N7" s="3475" t="s">
        <v>3398</v>
      </c>
      <c r="O7" s="3475"/>
      <c r="P7" s="3475">
        <v>1005</v>
      </c>
      <c r="Q7" s="3477">
        <v>47.92</v>
      </c>
    </row>
    <row r="8" spans="1:17" ht="16.5">
      <c r="A8" s="3470">
        <v>6</v>
      </c>
      <c r="B8" s="3470" t="s">
        <v>3403</v>
      </c>
      <c r="C8" s="3470" t="s">
        <v>3396</v>
      </c>
      <c r="D8" s="3470">
        <v>2</v>
      </c>
      <c r="E8" s="3471">
        <v>101</v>
      </c>
      <c r="F8" s="3472">
        <v>44891</v>
      </c>
      <c r="G8" s="3473">
        <v>178.17</v>
      </c>
      <c r="H8" s="3474">
        <v>0.15</v>
      </c>
      <c r="I8">
        <f t="shared" si="1"/>
        <v>26.725499999999997</v>
      </c>
      <c r="K8" s="3475">
        <v>6</v>
      </c>
      <c r="L8" s="3476" t="str">
        <f t="shared" si="0"/>
        <v>玖瀛府车位--1006</v>
      </c>
      <c r="M8" s="3475" t="s">
        <v>3397</v>
      </c>
      <c r="N8" s="3475" t="s">
        <v>3398</v>
      </c>
      <c r="O8" s="3475"/>
      <c r="P8" s="3475">
        <v>1006</v>
      </c>
      <c r="Q8" s="3477">
        <v>44.93</v>
      </c>
    </row>
    <row r="9" spans="1:17" ht="16.5">
      <c r="A9" s="3470">
        <v>7</v>
      </c>
      <c r="B9" s="3470" t="s">
        <v>3404</v>
      </c>
      <c r="C9" s="3470" t="s">
        <v>3396</v>
      </c>
      <c r="D9" s="3470">
        <v>2</v>
      </c>
      <c r="E9" s="3471">
        <v>102</v>
      </c>
      <c r="F9" s="3472">
        <v>44891</v>
      </c>
      <c r="G9" s="3473">
        <v>194.46</v>
      </c>
      <c r="H9" s="3474">
        <v>0.15</v>
      </c>
      <c r="I9">
        <f t="shared" si="1"/>
        <v>29.169</v>
      </c>
      <c r="K9" s="3475">
        <v>7</v>
      </c>
      <c r="L9" s="3476" t="str">
        <f t="shared" si="0"/>
        <v>玖瀛府车位--1007</v>
      </c>
      <c r="M9" s="3475" t="s">
        <v>3397</v>
      </c>
      <c r="N9" s="3475" t="s">
        <v>3398</v>
      </c>
      <c r="O9" s="3475"/>
      <c r="P9" s="3475">
        <v>1007</v>
      </c>
      <c r="Q9" s="3477">
        <v>47.92</v>
      </c>
    </row>
    <row r="10" spans="1:17" ht="16.5">
      <c r="A10" s="3470">
        <v>8</v>
      </c>
      <c r="B10" s="3470" t="s">
        <v>3405</v>
      </c>
      <c r="C10" s="3470" t="s">
        <v>3396</v>
      </c>
      <c r="D10" s="3470">
        <v>2</v>
      </c>
      <c r="E10" s="3471">
        <v>301</v>
      </c>
      <c r="F10" s="3472">
        <v>44891</v>
      </c>
      <c r="G10" s="3473">
        <v>178.17</v>
      </c>
      <c r="H10" s="3474">
        <v>0.15</v>
      </c>
      <c r="I10">
        <f t="shared" si="1"/>
        <v>26.725499999999997</v>
      </c>
      <c r="K10" s="3475">
        <v>8</v>
      </c>
      <c r="L10" s="3476" t="str">
        <f t="shared" si="0"/>
        <v>玖瀛府车位--1008</v>
      </c>
      <c r="M10" s="3475" t="s">
        <v>3397</v>
      </c>
      <c r="N10" s="3475" t="s">
        <v>3398</v>
      </c>
      <c r="O10" s="3475"/>
      <c r="P10" s="3475">
        <v>1008</v>
      </c>
      <c r="Q10" s="3477">
        <v>47.92</v>
      </c>
    </row>
    <row r="11" spans="1:17" ht="16.5">
      <c r="A11" s="3470">
        <v>9</v>
      </c>
      <c r="B11" s="3470" t="s">
        <v>3406</v>
      </c>
      <c r="C11" s="3470" t="s">
        <v>3396</v>
      </c>
      <c r="D11" s="3470">
        <v>2</v>
      </c>
      <c r="E11" s="3471">
        <v>302</v>
      </c>
      <c r="F11" s="3472">
        <v>44891</v>
      </c>
      <c r="G11" s="3473">
        <v>194.46</v>
      </c>
      <c r="H11" s="3474">
        <v>0.15</v>
      </c>
      <c r="I11">
        <f t="shared" si="1"/>
        <v>29.169</v>
      </c>
      <c r="K11" s="3475">
        <v>9</v>
      </c>
      <c r="L11" s="3476" t="str">
        <f t="shared" si="0"/>
        <v>玖瀛府车位--1009</v>
      </c>
      <c r="M11" s="3475" t="s">
        <v>3397</v>
      </c>
      <c r="N11" s="3475" t="s">
        <v>3398</v>
      </c>
      <c r="O11" s="3475"/>
      <c r="P11" s="3475">
        <v>1009</v>
      </c>
      <c r="Q11" s="3477">
        <v>47.92</v>
      </c>
    </row>
    <row r="12" spans="1:17" ht="16.5">
      <c r="A12" s="3470">
        <v>10</v>
      </c>
      <c r="B12" s="3470" t="s">
        <v>3407</v>
      </c>
      <c r="C12" s="3470" t="s">
        <v>3408</v>
      </c>
      <c r="D12" s="3470">
        <v>1</v>
      </c>
      <c r="E12" s="3471">
        <v>101</v>
      </c>
      <c r="F12" s="3472">
        <v>44869</v>
      </c>
      <c r="G12" s="3473">
        <v>193.85</v>
      </c>
      <c r="H12" s="3474">
        <v>0.2</v>
      </c>
      <c r="I12">
        <f t="shared" si="1"/>
        <v>38.770000000000003</v>
      </c>
      <c r="K12" s="3475">
        <v>10</v>
      </c>
      <c r="L12" s="3476" t="str">
        <f t="shared" si="0"/>
        <v>玖瀛府车位--1010</v>
      </c>
      <c r="M12" s="3475" t="s">
        <v>3397</v>
      </c>
      <c r="N12" s="3475" t="s">
        <v>3398</v>
      </c>
      <c r="O12" s="3475"/>
      <c r="P12" s="3475">
        <v>1010</v>
      </c>
      <c r="Q12" s="3477">
        <v>47.92</v>
      </c>
    </row>
    <row r="13" spans="1:17" ht="16.5">
      <c r="A13" s="3470">
        <v>11</v>
      </c>
      <c r="B13" s="3470" t="s">
        <v>3409</v>
      </c>
      <c r="C13" s="3470" t="s">
        <v>3408</v>
      </c>
      <c r="D13" s="3470">
        <v>1</v>
      </c>
      <c r="E13" s="3471">
        <v>102</v>
      </c>
      <c r="F13" s="3472">
        <v>44869</v>
      </c>
      <c r="G13" s="3473">
        <v>177.61</v>
      </c>
      <c r="H13" s="3474">
        <v>0.2</v>
      </c>
      <c r="I13">
        <f t="shared" si="1"/>
        <v>35.522000000000006</v>
      </c>
      <c r="K13" s="3475">
        <v>11</v>
      </c>
      <c r="L13" s="3476" t="str">
        <f t="shared" si="0"/>
        <v>玖瀛府车位--1011</v>
      </c>
      <c r="M13" s="3475" t="s">
        <v>3397</v>
      </c>
      <c r="N13" s="3475" t="s">
        <v>3398</v>
      </c>
      <c r="O13" s="3475"/>
      <c r="P13" s="3475">
        <v>1011</v>
      </c>
      <c r="Q13" s="3477">
        <v>47.92</v>
      </c>
    </row>
    <row r="14" spans="1:17" ht="16.5">
      <c r="A14" s="3470">
        <v>12</v>
      </c>
      <c r="B14" s="3470" t="s">
        <v>3410</v>
      </c>
      <c r="C14" s="3470" t="s">
        <v>3408</v>
      </c>
      <c r="D14" s="3470">
        <v>1</v>
      </c>
      <c r="E14" s="3471">
        <v>301</v>
      </c>
      <c r="F14" s="3472">
        <v>44869</v>
      </c>
      <c r="G14" s="3473">
        <v>193.85</v>
      </c>
      <c r="H14" s="3474">
        <v>0.2</v>
      </c>
      <c r="I14">
        <f t="shared" si="1"/>
        <v>38.770000000000003</v>
      </c>
      <c r="K14" s="3475">
        <v>12</v>
      </c>
      <c r="L14" s="3476" t="str">
        <f t="shared" si="0"/>
        <v>玖瀛府车位--1012</v>
      </c>
      <c r="M14" s="3475" t="s">
        <v>3397</v>
      </c>
      <c r="N14" s="3475" t="s">
        <v>3398</v>
      </c>
      <c r="O14" s="3475"/>
      <c r="P14" s="3475">
        <v>1012</v>
      </c>
      <c r="Q14" s="3477">
        <v>47.92</v>
      </c>
    </row>
    <row r="15" spans="1:17" ht="16.5">
      <c r="A15" s="3470">
        <v>13</v>
      </c>
      <c r="B15" s="3470" t="s">
        <v>3411</v>
      </c>
      <c r="C15" s="3470" t="s">
        <v>3408</v>
      </c>
      <c r="D15" s="3470">
        <v>1</v>
      </c>
      <c r="E15" s="3471">
        <v>302</v>
      </c>
      <c r="F15" s="3472">
        <v>44869</v>
      </c>
      <c r="G15" s="3473">
        <v>177.61</v>
      </c>
      <c r="H15" s="3474">
        <v>0.2</v>
      </c>
      <c r="I15">
        <f t="shared" si="1"/>
        <v>35.522000000000006</v>
      </c>
      <c r="K15" s="3475">
        <v>13</v>
      </c>
      <c r="L15" s="3476" t="str">
        <f t="shared" si="0"/>
        <v>玖瀛府车位--1013</v>
      </c>
      <c r="M15" s="3475" t="s">
        <v>3397</v>
      </c>
      <c r="N15" s="3475" t="s">
        <v>3398</v>
      </c>
      <c r="O15" s="3475"/>
      <c r="P15" s="3475">
        <v>1013</v>
      </c>
      <c r="Q15" s="3477">
        <v>47.92</v>
      </c>
    </row>
    <row r="16" spans="1:17" ht="16.5">
      <c r="A16" s="3470">
        <v>14</v>
      </c>
      <c r="B16" s="3470" t="s">
        <v>3412</v>
      </c>
      <c r="C16" s="3470" t="s">
        <v>3408</v>
      </c>
      <c r="D16" s="3470">
        <v>1</v>
      </c>
      <c r="E16" s="3471">
        <v>501</v>
      </c>
      <c r="F16" s="3472">
        <v>44869</v>
      </c>
      <c r="G16" s="3473">
        <v>178.3</v>
      </c>
      <c r="H16" s="3474">
        <v>0.2</v>
      </c>
      <c r="I16">
        <f t="shared" si="1"/>
        <v>35.660000000000004</v>
      </c>
      <c r="K16" s="3475">
        <v>14</v>
      </c>
      <c r="L16" s="3476" t="str">
        <f t="shared" si="0"/>
        <v>玖瀛府车位--1014</v>
      </c>
      <c r="M16" s="3475" t="s">
        <v>3397</v>
      </c>
      <c r="N16" s="3475" t="s">
        <v>3398</v>
      </c>
      <c r="O16" s="3475"/>
      <c r="P16" s="3475">
        <v>1014</v>
      </c>
      <c r="Q16" s="3477">
        <v>47.92</v>
      </c>
    </row>
    <row r="17" spans="1:17" ht="16.5">
      <c r="A17" s="3470">
        <v>15</v>
      </c>
      <c r="B17" s="3470" t="s">
        <v>3413</v>
      </c>
      <c r="C17" s="3470" t="s">
        <v>3408</v>
      </c>
      <c r="D17" s="3470">
        <v>2</v>
      </c>
      <c r="E17" s="3471">
        <v>101</v>
      </c>
      <c r="F17" s="3472">
        <v>44869</v>
      </c>
      <c r="G17" s="3473">
        <v>177.61</v>
      </c>
      <c r="H17" s="3474">
        <v>0.2</v>
      </c>
      <c r="I17">
        <f t="shared" si="1"/>
        <v>35.522000000000006</v>
      </c>
      <c r="K17" s="3475">
        <v>15</v>
      </c>
      <c r="L17" s="3476" t="str">
        <f t="shared" si="0"/>
        <v>玖瀛府车位--1015</v>
      </c>
      <c r="M17" s="3475" t="s">
        <v>3397</v>
      </c>
      <c r="N17" s="3475" t="s">
        <v>3398</v>
      </c>
      <c r="O17" s="3475"/>
      <c r="P17" s="3475">
        <v>1015</v>
      </c>
      <c r="Q17" s="3477">
        <v>44.93</v>
      </c>
    </row>
    <row r="18" spans="1:17" ht="16.5">
      <c r="A18" s="3470">
        <v>16</v>
      </c>
      <c r="B18" s="3470" t="s">
        <v>3414</v>
      </c>
      <c r="C18" s="3470" t="s">
        <v>3408</v>
      </c>
      <c r="D18" s="3470">
        <v>2</v>
      </c>
      <c r="E18" s="3471">
        <v>102</v>
      </c>
      <c r="F18" s="3472">
        <v>44869</v>
      </c>
      <c r="G18" s="3473">
        <v>177.61</v>
      </c>
      <c r="H18" s="3474">
        <v>0.2</v>
      </c>
      <c r="I18">
        <f t="shared" si="1"/>
        <v>35.522000000000006</v>
      </c>
      <c r="K18" s="3475">
        <v>16</v>
      </c>
      <c r="L18" s="3476" t="str">
        <f t="shared" si="0"/>
        <v>玖瀛府车位--1016</v>
      </c>
      <c r="M18" s="3475" t="s">
        <v>3397</v>
      </c>
      <c r="N18" s="3475" t="s">
        <v>3398</v>
      </c>
      <c r="O18" s="3475"/>
      <c r="P18" s="3475">
        <v>1016</v>
      </c>
      <c r="Q18" s="3477">
        <v>47.92</v>
      </c>
    </row>
    <row r="19" spans="1:17" ht="16.5">
      <c r="A19" s="3470">
        <v>17</v>
      </c>
      <c r="B19" s="3470" t="s">
        <v>3415</v>
      </c>
      <c r="C19" s="3470" t="s">
        <v>3408</v>
      </c>
      <c r="D19" s="3470">
        <v>2</v>
      </c>
      <c r="E19" s="3471">
        <v>301</v>
      </c>
      <c r="F19" s="3472">
        <v>44869</v>
      </c>
      <c r="G19" s="3473">
        <v>177.61</v>
      </c>
      <c r="H19" s="3474">
        <v>0.2</v>
      </c>
      <c r="I19">
        <f t="shared" si="1"/>
        <v>35.522000000000006</v>
      </c>
      <c r="K19" s="3475">
        <v>17</v>
      </c>
      <c r="L19" s="3476" t="str">
        <f t="shared" si="0"/>
        <v>玖瀛府车位--1017</v>
      </c>
      <c r="M19" s="3475" t="s">
        <v>3397</v>
      </c>
      <c r="N19" s="3475" t="s">
        <v>3398</v>
      </c>
      <c r="O19" s="3475"/>
      <c r="P19" s="3475">
        <v>1017</v>
      </c>
      <c r="Q19" s="3477">
        <v>47.92</v>
      </c>
    </row>
    <row r="20" spans="1:17" ht="16.5">
      <c r="A20" s="3470">
        <v>18</v>
      </c>
      <c r="B20" s="3470" t="s">
        <v>3416</v>
      </c>
      <c r="C20" s="3470" t="s">
        <v>3408</v>
      </c>
      <c r="D20" s="3470">
        <v>2</v>
      </c>
      <c r="E20" s="3471">
        <v>302</v>
      </c>
      <c r="F20" s="3472">
        <v>44869</v>
      </c>
      <c r="G20" s="3473">
        <v>177.61</v>
      </c>
      <c r="H20" s="3474">
        <v>0.2</v>
      </c>
      <c r="I20">
        <f t="shared" si="1"/>
        <v>35.522000000000006</v>
      </c>
      <c r="K20" s="3475">
        <v>18</v>
      </c>
      <c r="L20" s="3476" t="str">
        <f t="shared" si="0"/>
        <v>玖瀛府车位--1018</v>
      </c>
      <c r="M20" s="3475" t="s">
        <v>3397</v>
      </c>
      <c r="N20" s="3475" t="s">
        <v>3398</v>
      </c>
      <c r="O20" s="3475"/>
      <c r="P20" s="3475">
        <v>1018</v>
      </c>
      <c r="Q20" s="3477">
        <v>47.92</v>
      </c>
    </row>
    <row r="21" spans="1:17" ht="16.5">
      <c r="A21" s="3470">
        <v>19</v>
      </c>
      <c r="B21" s="3470" t="s">
        <v>3417</v>
      </c>
      <c r="C21" s="3470" t="s">
        <v>3408</v>
      </c>
      <c r="D21" s="3470">
        <v>2</v>
      </c>
      <c r="E21" s="3471">
        <v>501</v>
      </c>
      <c r="F21" s="3472">
        <v>44869</v>
      </c>
      <c r="G21" s="3473">
        <v>170.37</v>
      </c>
      <c r="H21" s="3474">
        <v>0.2</v>
      </c>
      <c r="I21">
        <f t="shared" si="1"/>
        <v>34.074000000000005</v>
      </c>
      <c r="K21" s="3475">
        <v>19</v>
      </c>
      <c r="L21" s="3476" t="str">
        <f t="shared" si="0"/>
        <v>玖瀛府车位--1019</v>
      </c>
      <c r="M21" s="3475" t="s">
        <v>3397</v>
      </c>
      <c r="N21" s="3475" t="s">
        <v>3398</v>
      </c>
      <c r="O21" s="3475"/>
      <c r="P21" s="3475">
        <v>1019</v>
      </c>
      <c r="Q21" s="3477">
        <v>47.92</v>
      </c>
    </row>
    <row r="22" spans="1:17" ht="16.5">
      <c r="A22" s="3470">
        <v>20</v>
      </c>
      <c r="B22" s="3470" t="s">
        <v>3418</v>
      </c>
      <c r="C22" s="3470" t="s">
        <v>3408</v>
      </c>
      <c r="D22" s="3470">
        <v>3</v>
      </c>
      <c r="E22" s="3471">
        <v>101</v>
      </c>
      <c r="F22" s="3472">
        <v>44869</v>
      </c>
      <c r="G22" s="3473">
        <v>177.61</v>
      </c>
      <c r="H22" s="3474">
        <v>0.2</v>
      </c>
      <c r="I22">
        <f t="shared" si="1"/>
        <v>35.522000000000006</v>
      </c>
      <c r="K22" s="3475">
        <v>20</v>
      </c>
      <c r="L22" s="3476" t="str">
        <f t="shared" si="0"/>
        <v>玖瀛府车位--1020</v>
      </c>
      <c r="M22" s="3475" t="s">
        <v>3397</v>
      </c>
      <c r="N22" s="3475" t="s">
        <v>3398</v>
      </c>
      <c r="O22" s="3475"/>
      <c r="P22" s="3475">
        <v>1020</v>
      </c>
      <c r="Q22" s="3477">
        <v>44.93</v>
      </c>
    </row>
    <row r="23" spans="1:17" ht="16.5">
      <c r="A23" s="3470">
        <v>21</v>
      </c>
      <c r="B23" s="3470" t="s">
        <v>3419</v>
      </c>
      <c r="C23" s="3470" t="s">
        <v>3408</v>
      </c>
      <c r="D23" s="3470">
        <v>3</v>
      </c>
      <c r="E23" s="3471">
        <v>102</v>
      </c>
      <c r="F23" s="3472">
        <v>44869</v>
      </c>
      <c r="G23" s="3473">
        <v>177.61</v>
      </c>
      <c r="H23" s="3474">
        <v>0.2</v>
      </c>
      <c r="I23">
        <f t="shared" si="1"/>
        <v>35.522000000000006</v>
      </c>
      <c r="K23" s="3475">
        <v>21</v>
      </c>
      <c r="L23" s="3476" t="str">
        <f t="shared" si="0"/>
        <v>玖瀛府车位--1021</v>
      </c>
      <c r="M23" s="3475" t="s">
        <v>3397</v>
      </c>
      <c r="N23" s="3475" t="s">
        <v>3398</v>
      </c>
      <c r="O23" s="3475"/>
      <c r="P23" s="3475">
        <v>1021</v>
      </c>
      <c r="Q23" s="3477">
        <v>44.93</v>
      </c>
    </row>
    <row r="24" spans="1:17" ht="16.5">
      <c r="A24" s="3470">
        <v>22</v>
      </c>
      <c r="B24" s="3470" t="s">
        <v>3420</v>
      </c>
      <c r="C24" s="3470" t="s">
        <v>3408</v>
      </c>
      <c r="D24" s="3470">
        <v>3</v>
      </c>
      <c r="E24" s="3471">
        <v>301</v>
      </c>
      <c r="F24" s="3472">
        <v>44869</v>
      </c>
      <c r="G24" s="3473">
        <v>177.61</v>
      </c>
      <c r="H24" s="3474">
        <v>0.2</v>
      </c>
      <c r="I24">
        <f t="shared" si="1"/>
        <v>35.522000000000006</v>
      </c>
      <c r="K24" s="3475">
        <v>22</v>
      </c>
      <c r="L24" s="3476" t="str">
        <f t="shared" si="0"/>
        <v>玖瀛府车位--1022</v>
      </c>
      <c r="M24" s="3475" t="s">
        <v>3397</v>
      </c>
      <c r="N24" s="3475" t="s">
        <v>3398</v>
      </c>
      <c r="O24" s="3475"/>
      <c r="P24" s="3475">
        <v>1022</v>
      </c>
      <c r="Q24" s="3477">
        <v>47.92</v>
      </c>
    </row>
    <row r="25" spans="1:17" ht="16.5">
      <c r="A25" s="3470">
        <v>23</v>
      </c>
      <c r="B25" s="3470" t="s">
        <v>3421</v>
      </c>
      <c r="C25" s="3470" t="s">
        <v>3408</v>
      </c>
      <c r="D25" s="3470">
        <v>3</v>
      </c>
      <c r="E25" s="3471">
        <v>302</v>
      </c>
      <c r="F25" s="3472">
        <v>44869</v>
      </c>
      <c r="G25" s="3473">
        <v>177.61</v>
      </c>
      <c r="H25" s="3474">
        <v>0.2</v>
      </c>
      <c r="I25">
        <f t="shared" si="1"/>
        <v>35.522000000000006</v>
      </c>
      <c r="K25" s="3475">
        <v>23</v>
      </c>
      <c r="L25" s="3476" t="str">
        <f t="shared" si="0"/>
        <v>玖瀛府车位--1023</v>
      </c>
      <c r="M25" s="3475" t="s">
        <v>3397</v>
      </c>
      <c r="N25" s="3475" t="s">
        <v>3398</v>
      </c>
      <c r="O25" s="3475"/>
      <c r="P25" s="3475">
        <v>1023</v>
      </c>
      <c r="Q25" s="3477">
        <v>47.92</v>
      </c>
    </row>
    <row r="26" spans="1:17" ht="16.5">
      <c r="A26" s="3470">
        <v>24</v>
      </c>
      <c r="B26" s="3470" t="s">
        <v>3422</v>
      </c>
      <c r="C26" s="3470" t="s">
        <v>3408</v>
      </c>
      <c r="D26" s="3470">
        <v>3</v>
      </c>
      <c r="E26" s="3471">
        <v>501</v>
      </c>
      <c r="F26" s="3472">
        <v>44869</v>
      </c>
      <c r="G26" s="3473">
        <v>170.37</v>
      </c>
      <c r="H26" s="3474">
        <v>0.2</v>
      </c>
      <c r="I26">
        <f t="shared" si="1"/>
        <v>34.074000000000005</v>
      </c>
      <c r="K26" s="3475">
        <v>24</v>
      </c>
      <c r="L26" s="3476" t="str">
        <f t="shared" si="0"/>
        <v>玖瀛府车位--1024</v>
      </c>
      <c r="M26" s="3475" t="s">
        <v>3397</v>
      </c>
      <c r="N26" s="3475" t="s">
        <v>3398</v>
      </c>
      <c r="O26" s="3475"/>
      <c r="P26" s="3475">
        <v>1024</v>
      </c>
      <c r="Q26" s="3477">
        <v>47.92</v>
      </c>
    </row>
    <row r="27" spans="1:17" ht="16.5">
      <c r="A27" s="3470">
        <v>25</v>
      </c>
      <c r="B27" s="3470" t="s">
        <v>3423</v>
      </c>
      <c r="C27" s="3470" t="s">
        <v>3408</v>
      </c>
      <c r="D27" s="3470">
        <v>4</v>
      </c>
      <c r="E27" s="3471">
        <v>101</v>
      </c>
      <c r="F27" s="3472">
        <v>44869</v>
      </c>
      <c r="G27" s="3473">
        <v>177.61</v>
      </c>
      <c r="H27" s="3474">
        <v>0.2</v>
      </c>
      <c r="I27">
        <f t="shared" si="1"/>
        <v>35.522000000000006</v>
      </c>
      <c r="K27" s="3475">
        <v>25</v>
      </c>
      <c r="L27" s="3476" t="str">
        <f t="shared" si="0"/>
        <v>玖瀛府车位--1025</v>
      </c>
      <c r="M27" s="3475" t="s">
        <v>3397</v>
      </c>
      <c r="N27" s="3475" t="s">
        <v>3398</v>
      </c>
      <c r="O27" s="3475"/>
      <c r="P27" s="3475">
        <v>1025</v>
      </c>
      <c r="Q27" s="3477">
        <v>47.92</v>
      </c>
    </row>
    <row r="28" spans="1:17" ht="16.5">
      <c r="A28" s="3470">
        <v>26</v>
      </c>
      <c r="B28" s="3470" t="s">
        <v>3424</v>
      </c>
      <c r="C28" s="3470" t="s">
        <v>3408</v>
      </c>
      <c r="D28" s="3470">
        <v>4</v>
      </c>
      <c r="E28" s="3471">
        <v>102</v>
      </c>
      <c r="F28" s="3472">
        <v>44869</v>
      </c>
      <c r="G28" s="3473">
        <v>193.85</v>
      </c>
      <c r="H28" s="3474">
        <v>0.2</v>
      </c>
      <c r="I28">
        <f t="shared" si="1"/>
        <v>38.770000000000003</v>
      </c>
      <c r="K28" s="3475">
        <v>26</v>
      </c>
      <c r="L28" s="3476" t="str">
        <f t="shared" si="0"/>
        <v>玖瀛府车位--1026</v>
      </c>
      <c r="M28" s="3475" t="s">
        <v>3397</v>
      </c>
      <c r="N28" s="3475" t="s">
        <v>3398</v>
      </c>
      <c r="O28" s="3475"/>
      <c r="P28" s="3475">
        <v>1026</v>
      </c>
      <c r="Q28" s="3477">
        <v>47.92</v>
      </c>
    </row>
    <row r="29" spans="1:17" ht="16.5">
      <c r="A29" s="3470">
        <v>27</v>
      </c>
      <c r="B29" s="3470" t="s">
        <v>3425</v>
      </c>
      <c r="C29" s="3470" t="s">
        <v>3408</v>
      </c>
      <c r="D29" s="3470">
        <v>4</v>
      </c>
      <c r="E29" s="3471">
        <v>301</v>
      </c>
      <c r="F29" s="3472">
        <v>44869</v>
      </c>
      <c r="G29" s="3473">
        <v>177.61</v>
      </c>
      <c r="H29" s="3474">
        <v>0.2</v>
      </c>
      <c r="I29">
        <f t="shared" si="1"/>
        <v>35.522000000000006</v>
      </c>
      <c r="K29" s="3475">
        <v>27</v>
      </c>
      <c r="L29" s="3476" t="str">
        <f t="shared" si="0"/>
        <v>玖瀛府车位--1027</v>
      </c>
      <c r="M29" s="3475" t="s">
        <v>3397</v>
      </c>
      <c r="N29" s="3475" t="s">
        <v>3398</v>
      </c>
      <c r="O29" s="3475"/>
      <c r="P29" s="3475">
        <v>1027</v>
      </c>
      <c r="Q29" s="3477">
        <v>47.92</v>
      </c>
    </row>
    <row r="30" spans="1:17" ht="16.5">
      <c r="A30" s="3470">
        <v>28</v>
      </c>
      <c r="B30" s="3470" t="s">
        <v>3426</v>
      </c>
      <c r="C30" s="3470" t="s">
        <v>3408</v>
      </c>
      <c r="D30" s="3470">
        <v>4</v>
      </c>
      <c r="E30" s="3471">
        <v>302</v>
      </c>
      <c r="F30" s="3472">
        <v>44869</v>
      </c>
      <c r="G30" s="3473">
        <v>193.85</v>
      </c>
      <c r="H30" s="3474">
        <v>0.2</v>
      </c>
      <c r="I30">
        <f t="shared" si="1"/>
        <v>38.770000000000003</v>
      </c>
      <c r="K30" s="3475">
        <v>28</v>
      </c>
      <c r="L30" s="3476" t="str">
        <f t="shared" si="0"/>
        <v>玖瀛府车位--1028</v>
      </c>
      <c r="M30" s="3475" t="s">
        <v>3397</v>
      </c>
      <c r="N30" s="3475" t="s">
        <v>3398</v>
      </c>
      <c r="O30" s="3475"/>
      <c r="P30" s="3475">
        <v>1028</v>
      </c>
      <c r="Q30" s="3477">
        <v>47.92</v>
      </c>
    </row>
    <row r="31" spans="1:17" ht="16.5">
      <c r="A31" s="3470">
        <v>29</v>
      </c>
      <c r="B31" s="3470" t="s">
        <v>3427</v>
      </c>
      <c r="C31" s="3470" t="s">
        <v>3408</v>
      </c>
      <c r="D31" s="3470">
        <v>4</v>
      </c>
      <c r="E31" s="3471">
        <v>501</v>
      </c>
      <c r="F31" s="3472">
        <v>44869</v>
      </c>
      <c r="G31" s="3473">
        <v>178.3</v>
      </c>
      <c r="H31" s="3474">
        <v>0.2</v>
      </c>
      <c r="I31">
        <f t="shared" si="1"/>
        <v>35.660000000000004</v>
      </c>
      <c r="K31" s="3475">
        <v>29</v>
      </c>
      <c r="L31" s="3476" t="str">
        <f t="shared" si="0"/>
        <v>玖瀛府车位--1029</v>
      </c>
      <c r="M31" s="3475" t="s">
        <v>3397</v>
      </c>
      <c r="N31" s="3475" t="s">
        <v>3398</v>
      </c>
      <c r="O31" s="3475"/>
      <c r="P31" s="3475">
        <v>1029</v>
      </c>
      <c r="Q31" s="3477">
        <v>47.92</v>
      </c>
    </row>
    <row r="32" spans="1:17" ht="16.5">
      <c r="A32" s="3470">
        <v>30</v>
      </c>
      <c r="B32" s="3470" t="s">
        <v>3428</v>
      </c>
      <c r="C32" s="3470" t="s">
        <v>3429</v>
      </c>
      <c r="D32" s="3470">
        <v>1</v>
      </c>
      <c r="E32" s="3471">
        <v>101</v>
      </c>
      <c r="F32" s="3472">
        <v>44895</v>
      </c>
      <c r="G32" s="3473">
        <v>195.72</v>
      </c>
      <c r="H32" s="3474">
        <v>0.2</v>
      </c>
      <c r="I32">
        <f t="shared" si="1"/>
        <v>39.144000000000005</v>
      </c>
      <c r="K32" s="3475">
        <v>30</v>
      </c>
      <c r="L32" s="3476" t="str">
        <f t="shared" si="0"/>
        <v>玖瀛府车位--1030</v>
      </c>
      <c r="M32" s="3475" t="s">
        <v>3397</v>
      </c>
      <c r="N32" s="3475" t="s">
        <v>3398</v>
      </c>
      <c r="O32" s="3475"/>
      <c r="P32" s="3475">
        <v>1030</v>
      </c>
      <c r="Q32" s="3477">
        <v>47.92</v>
      </c>
    </row>
    <row r="33" spans="1:17" ht="16.5">
      <c r="A33" s="3470">
        <v>31</v>
      </c>
      <c r="B33" s="3470" t="s">
        <v>3430</v>
      </c>
      <c r="C33" s="3470" t="s">
        <v>3429</v>
      </c>
      <c r="D33" s="3470">
        <v>1</v>
      </c>
      <c r="E33" s="3471">
        <v>102</v>
      </c>
      <c r="F33" s="3472">
        <v>44895</v>
      </c>
      <c r="G33" s="3473">
        <v>180.13</v>
      </c>
      <c r="H33" s="3474">
        <v>0.2</v>
      </c>
      <c r="I33">
        <f t="shared" si="1"/>
        <v>36.026000000000003</v>
      </c>
      <c r="K33" s="3475">
        <v>31</v>
      </c>
      <c r="L33" s="3476" t="str">
        <f t="shared" si="0"/>
        <v>玖瀛府车位--1031</v>
      </c>
      <c r="M33" s="3475" t="s">
        <v>3397</v>
      </c>
      <c r="N33" s="3475" t="s">
        <v>3398</v>
      </c>
      <c r="O33" s="3475"/>
      <c r="P33" s="3475">
        <v>1031</v>
      </c>
      <c r="Q33" s="3477">
        <v>47.92</v>
      </c>
    </row>
    <row r="34" spans="1:17" ht="16.5">
      <c r="A34" s="3470">
        <v>32</v>
      </c>
      <c r="B34" s="3470" t="s">
        <v>3431</v>
      </c>
      <c r="C34" s="3470" t="s">
        <v>3429</v>
      </c>
      <c r="D34" s="3470">
        <v>1</v>
      </c>
      <c r="E34" s="3471">
        <v>301</v>
      </c>
      <c r="F34" s="3472">
        <v>44895</v>
      </c>
      <c r="G34" s="3473">
        <v>195.72</v>
      </c>
      <c r="H34" s="3474">
        <v>0.2</v>
      </c>
      <c r="I34">
        <f t="shared" si="1"/>
        <v>39.144000000000005</v>
      </c>
      <c r="K34" s="3475">
        <v>32</v>
      </c>
      <c r="L34" s="3476" t="str">
        <f t="shared" si="0"/>
        <v>玖瀛府车位--1032</v>
      </c>
      <c r="M34" s="3475" t="s">
        <v>3397</v>
      </c>
      <c r="N34" s="3475" t="s">
        <v>3398</v>
      </c>
      <c r="O34" s="3475"/>
      <c r="P34" s="3475">
        <v>1032</v>
      </c>
      <c r="Q34" s="3477">
        <v>47.92</v>
      </c>
    </row>
    <row r="35" spans="1:17" ht="16.5">
      <c r="A35" s="3470">
        <v>33</v>
      </c>
      <c r="B35" s="3470" t="s">
        <v>3432</v>
      </c>
      <c r="C35" s="3470" t="s">
        <v>3429</v>
      </c>
      <c r="D35" s="3470">
        <v>1</v>
      </c>
      <c r="E35" s="3471">
        <v>302</v>
      </c>
      <c r="F35" s="3472">
        <v>44895</v>
      </c>
      <c r="G35" s="3473">
        <v>180.13</v>
      </c>
      <c r="H35" s="3474">
        <v>0.2</v>
      </c>
      <c r="I35">
        <f t="shared" si="1"/>
        <v>36.026000000000003</v>
      </c>
      <c r="K35" s="3475">
        <v>33</v>
      </c>
      <c r="L35" s="3476" t="str">
        <f t="shared" si="0"/>
        <v>玖瀛府车位--1033</v>
      </c>
      <c r="M35" s="3475" t="s">
        <v>3397</v>
      </c>
      <c r="N35" s="3475" t="s">
        <v>3398</v>
      </c>
      <c r="O35" s="3475"/>
      <c r="P35" s="3475">
        <v>1033</v>
      </c>
      <c r="Q35" s="3477">
        <v>47.92</v>
      </c>
    </row>
    <row r="36" spans="1:17" ht="16.5">
      <c r="A36" s="3470">
        <v>34</v>
      </c>
      <c r="B36" s="3470" t="s">
        <v>3433</v>
      </c>
      <c r="C36" s="3470" t="s">
        <v>3429</v>
      </c>
      <c r="D36" s="3470">
        <v>1</v>
      </c>
      <c r="E36" s="3471">
        <v>501</v>
      </c>
      <c r="F36" s="3472">
        <v>44895</v>
      </c>
      <c r="G36" s="3473">
        <v>180.43</v>
      </c>
      <c r="H36" s="3474">
        <v>0.2</v>
      </c>
      <c r="I36">
        <f t="shared" si="1"/>
        <v>36.086000000000006</v>
      </c>
      <c r="K36" s="3475">
        <v>34</v>
      </c>
      <c r="L36" s="3476" t="str">
        <f t="shared" si="0"/>
        <v>玖瀛府车位--1034</v>
      </c>
      <c r="M36" s="3475" t="s">
        <v>3397</v>
      </c>
      <c r="N36" s="3475" t="s">
        <v>3398</v>
      </c>
      <c r="O36" s="3475"/>
      <c r="P36" s="3475">
        <v>1034</v>
      </c>
      <c r="Q36" s="3477">
        <v>47.92</v>
      </c>
    </row>
    <row r="37" spans="1:17" ht="16.5">
      <c r="A37" s="3470">
        <v>35</v>
      </c>
      <c r="B37" s="3470" t="s">
        <v>3434</v>
      </c>
      <c r="C37" s="3470" t="s">
        <v>3429</v>
      </c>
      <c r="D37" s="3470">
        <v>2</v>
      </c>
      <c r="E37" s="3471">
        <v>101</v>
      </c>
      <c r="F37" s="3472">
        <v>44895</v>
      </c>
      <c r="G37" s="3473">
        <v>174.6</v>
      </c>
      <c r="H37" s="3474">
        <v>0.2</v>
      </c>
      <c r="I37">
        <f t="shared" si="1"/>
        <v>34.92</v>
      </c>
      <c r="K37" s="3475">
        <v>35</v>
      </c>
      <c r="L37" s="3476" t="str">
        <f t="shared" si="0"/>
        <v>玖瀛府车位--1035</v>
      </c>
      <c r="M37" s="3475" t="s">
        <v>3397</v>
      </c>
      <c r="N37" s="3475" t="s">
        <v>3398</v>
      </c>
      <c r="O37" s="3475"/>
      <c r="P37" s="3475">
        <v>1035</v>
      </c>
      <c r="Q37" s="3477">
        <v>47.92</v>
      </c>
    </row>
    <row r="38" spans="1:17" ht="16.5">
      <c r="A38" s="3470">
        <v>36</v>
      </c>
      <c r="B38" s="3470" t="s">
        <v>3435</v>
      </c>
      <c r="C38" s="3470" t="s">
        <v>3429</v>
      </c>
      <c r="D38" s="3470">
        <v>2</v>
      </c>
      <c r="E38" s="3471">
        <v>102</v>
      </c>
      <c r="F38" s="3472">
        <v>44895</v>
      </c>
      <c r="G38" s="3473">
        <v>174.6</v>
      </c>
      <c r="H38" s="3474">
        <v>0.2</v>
      </c>
      <c r="I38">
        <f t="shared" si="1"/>
        <v>34.92</v>
      </c>
      <c r="K38" s="3475">
        <v>36</v>
      </c>
      <c r="L38" s="3476" t="str">
        <f t="shared" si="0"/>
        <v>玖瀛府车位--1036</v>
      </c>
      <c r="M38" s="3475" t="s">
        <v>3397</v>
      </c>
      <c r="N38" s="3475" t="s">
        <v>3398</v>
      </c>
      <c r="O38" s="3475"/>
      <c r="P38" s="3475">
        <v>1036</v>
      </c>
      <c r="Q38" s="3477">
        <v>47.92</v>
      </c>
    </row>
    <row r="39" spans="1:17" ht="16.5">
      <c r="A39" s="3470">
        <v>37</v>
      </c>
      <c r="B39" s="3470" t="s">
        <v>3436</v>
      </c>
      <c r="C39" s="3470" t="s">
        <v>3429</v>
      </c>
      <c r="D39" s="3470">
        <v>2</v>
      </c>
      <c r="E39" s="3471">
        <v>301</v>
      </c>
      <c r="F39" s="3472">
        <v>44895</v>
      </c>
      <c r="G39" s="3473">
        <v>174.6</v>
      </c>
      <c r="H39" s="3474">
        <v>0.2</v>
      </c>
      <c r="I39">
        <f t="shared" si="1"/>
        <v>34.92</v>
      </c>
      <c r="K39" s="3475">
        <v>37</v>
      </c>
      <c r="L39" s="3476" t="str">
        <f t="shared" si="0"/>
        <v>玖瀛府车位--1037</v>
      </c>
      <c r="M39" s="3475" t="s">
        <v>3397</v>
      </c>
      <c r="N39" s="3475" t="s">
        <v>3398</v>
      </c>
      <c r="O39" s="3475"/>
      <c r="P39" s="3475">
        <v>1037</v>
      </c>
      <c r="Q39" s="3477">
        <v>44.93</v>
      </c>
    </row>
    <row r="40" spans="1:17" ht="16.5">
      <c r="A40" s="3470">
        <v>38</v>
      </c>
      <c r="B40" s="3470" t="s">
        <v>3437</v>
      </c>
      <c r="C40" s="3470" t="s">
        <v>3429</v>
      </c>
      <c r="D40" s="3470">
        <v>2</v>
      </c>
      <c r="E40" s="3471">
        <v>302</v>
      </c>
      <c r="F40" s="3472">
        <v>44895</v>
      </c>
      <c r="G40" s="3473">
        <v>174.6</v>
      </c>
      <c r="H40" s="3474">
        <v>0.2</v>
      </c>
      <c r="I40">
        <f t="shared" si="1"/>
        <v>34.92</v>
      </c>
      <c r="K40" s="3475">
        <v>38</v>
      </c>
      <c r="L40" s="3476" t="str">
        <f t="shared" si="0"/>
        <v>玖瀛府车位--1038</v>
      </c>
      <c r="M40" s="3475" t="s">
        <v>3397</v>
      </c>
      <c r="N40" s="3475" t="s">
        <v>3398</v>
      </c>
      <c r="O40" s="3475"/>
      <c r="P40" s="3475">
        <v>1038</v>
      </c>
      <c r="Q40" s="3477">
        <v>47.92</v>
      </c>
    </row>
    <row r="41" spans="1:17" ht="16.5">
      <c r="A41" s="3470">
        <v>39</v>
      </c>
      <c r="B41" s="3470" t="s">
        <v>3438</v>
      </c>
      <c r="C41" s="3470" t="s">
        <v>3429</v>
      </c>
      <c r="D41" s="3470">
        <v>2</v>
      </c>
      <c r="E41" s="3471">
        <v>501</v>
      </c>
      <c r="F41" s="3472">
        <v>44895</v>
      </c>
      <c r="G41" s="3473">
        <v>169.68</v>
      </c>
      <c r="H41" s="3474">
        <v>0.2</v>
      </c>
      <c r="I41">
        <f t="shared" si="1"/>
        <v>33.936</v>
      </c>
      <c r="K41" s="3475">
        <v>39</v>
      </c>
      <c r="L41" s="3476" t="str">
        <f t="shared" si="0"/>
        <v>玖瀛府车位--1039</v>
      </c>
      <c r="M41" s="3475" t="s">
        <v>3397</v>
      </c>
      <c r="N41" s="3475" t="s">
        <v>3398</v>
      </c>
      <c r="O41" s="3475"/>
      <c r="P41" s="3475">
        <v>1039</v>
      </c>
      <c r="Q41" s="3477">
        <v>47.92</v>
      </c>
    </row>
    <row r="42" spans="1:17" ht="16.5">
      <c r="A42" s="3470">
        <v>40</v>
      </c>
      <c r="B42" s="3470" t="s">
        <v>3439</v>
      </c>
      <c r="C42" s="3470" t="s">
        <v>3429</v>
      </c>
      <c r="D42" s="3470">
        <v>3</v>
      </c>
      <c r="E42" s="3471">
        <v>101</v>
      </c>
      <c r="F42" s="3472">
        <v>44895</v>
      </c>
      <c r="G42" s="3473">
        <v>174.6</v>
      </c>
      <c r="H42" s="3474">
        <v>0.2</v>
      </c>
      <c r="I42">
        <f t="shared" si="1"/>
        <v>34.92</v>
      </c>
      <c r="K42" s="3475">
        <v>40</v>
      </c>
      <c r="L42" s="3476" t="str">
        <f t="shared" si="0"/>
        <v>玖瀛府车位--1040</v>
      </c>
      <c r="M42" s="3475" t="s">
        <v>3397</v>
      </c>
      <c r="N42" s="3475" t="s">
        <v>3398</v>
      </c>
      <c r="O42" s="3475"/>
      <c r="P42" s="3475">
        <v>1040</v>
      </c>
      <c r="Q42" s="3477">
        <v>47.92</v>
      </c>
    </row>
    <row r="43" spans="1:17" ht="16.5">
      <c r="A43" s="3470">
        <v>41</v>
      </c>
      <c r="B43" s="3470" t="s">
        <v>3440</v>
      </c>
      <c r="C43" s="3470" t="s">
        <v>3429</v>
      </c>
      <c r="D43" s="3470">
        <v>3</v>
      </c>
      <c r="E43" s="3471">
        <v>102</v>
      </c>
      <c r="F43" s="3472">
        <v>44895</v>
      </c>
      <c r="G43" s="3473">
        <v>174.6</v>
      </c>
      <c r="H43" s="3474">
        <v>0.2</v>
      </c>
      <c r="I43">
        <f t="shared" si="1"/>
        <v>34.92</v>
      </c>
      <c r="K43" s="3475">
        <v>41</v>
      </c>
      <c r="L43" s="3476" t="str">
        <f t="shared" si="0"/>
        <v>玖瀛府车位--1041</v>
      </c>
      <c r="M43" s="3475" t="s">
        <v>3397</v>
      </c>
      <c r="N43" s="3475" t="s">
        <v>3398</v>
      </c>
      <c r="O43" s="3475"/>
      <c r="P43" s="3475">
        <v>1041</v>
      </c>
      <c r="Q43" s="3477">
        <v>47.92</v>
      </c>
    </row>
    <row r="44" spans="1:17" ht="16.5">
      <c r="A44" s="3470">
        <v>42</v>
      </c>
      <c r="B44" s="3470" t="s">
        <v>3441</v>
      </c>
      <c r="C44" s="3470" t="s">
        <v>3429</v>
      </c>
      <c r="D44" s="3470">
        <v>3</v>
      </c>
      <c r="E44" s="3471">
        <v>301</v>
      </c>
      <c r="F44" s="3472">
        <v>44895</v>
      </c>
      <c r="G44" s="3473">
        <v>174.6</v>
      </c>
      <c r="H44" s="3474">
        <v>0.2</v>
      </c>
      <c r="I44">
        <f t="shared" si="1"/>
        <v>34.92</v>
      </c>
      <c r="K44" s="3475">
        <v>42</v>
      </c>
      <c r="L44" s="3476" t="str">
        <f t="shared" si="0"/>
        <v>玖瀛府车位--1042</v>
      </c>
      <c r="M44" s="3475" t="s">
        <v>3397</v>
      </c>
      <c r="N44" s="3475" t="s">
        <v>3398</v>
      </c>
      <c r="O44" s="3475"/>
      <c r="P44" s="3475">
        <v>1042</v>
      </c>
      <c r="Q44" s="3477">
        <v>47.92</v>
      </c>
    </row>
    <row r="45" spans="1:17" ht="16.5">
      <c r="A45" s="3470">
        <v>43</v>
      </c>
      <c r="B45" s="3470" t="s">
        <v>3442</v>
      </c>
      <c r="C45" s="3470" t="s">
        <v>3429</v>
      </c>
      <c r="D45" s="3470">
        <v>3</v>
      </c>
      <c r="E45" s="3471">
        <v>302</v>
      </c>
      <c r="F45" s="3472">
        <v>44895</v>
      </c>
      <c r="G45" s="3473">
        <v>174.6</v>
      </c>
      <c r="H45" s="3474">
        <v>0.2</v>
      </c>
      <c r="I45">
        <f t="shared" si="1"/>
        <v>34.92</v>
      </c>
      <c r="K45" s="3475">
        <v>43</v>
      </c>
      <c r="L45" s="3476" t="str">
        <f t="shared" si="0"/>
        <v>玖瀛府车位--1043</v>
      </c>
      <c r="M45" s="3475" t="s">
        <v>3397</v>
      </c>
      <c r="N45" s="3475" t="s">
        <v>3398</v>
      </c>
      <c r="O45" s="3475"/>
      <c r="P45" s="3475">
        <v>1043</v>
      </c>
      <c r="Q45" s="3477">
        <v>47.92</v>
      </c>
    </row>
    <row r="46" spans="1:17" ht="16.5">
      <c r="A46" s="3470">
        <v>44</v>
      </c>
      <c r="B46" s="3470" t="s">
        <v>3443</v>
      </c>
      <c r="C46" s="3470" t="s">
        <v>3429</v>
      </c>
      <c r="D46" s="3470">
        <v>3</v>
      </c>
      <c r="E46" s="3471">
        <v>501</v>
      </c>
      <c r="F46" s="3472">
        <v>44895</v>
      </c>
      <c r="G46" s="3473">
        <v>169.68</v>
      </c>
      <c r="H46" s="3474">
        <v>0.2</v>
      </c>
      <c r="I46">
        <f t="shared" si="1"/>
        <v>33.936</v>
      </c>
      <c r="K46" s="3475">
        <v>44</v>
      </c>
      <c r="L46" s="3476" t="str">
        <f t="shared" si="0"/>
        <v>玖瀛府车位--1044</v>
      </c>
      <c r="M46" s="3475" t="s">
        <v>3397</v>
      </c>
      <c r="N46" s="3475" t="s">
        <v>3398</v>
      </c>
      <c r="O46" s="3475"/>
      <c r="P46" s="3475">
        <v>1044</v>
      </c>
      <c r="Q46" s="3477">
        <v>47.92</v>
      </c>
    </row>
    <row r="47" spans="1:17" ht="16.5">
      <c r="A47" s="3470">
        <v>45</v>
      </c>
      <c r="B47" s="3470" t="s">
        <v>3444</v>
      </c>
      <c r="C47" s="3470" t="s">
        <v>3429</v>
      </c>
      <c r="D47" s="3470">
        <v>4</v>
      </c>
      <c r="E47" s="3471">
        <v>101</v>
      </c>
      <c r="F47" s="3472">
        <v>44895</v>
      </c>
      <c r="G47" s="3473">
        <v>180.13</v>
      </c>
      <c r="H47" s="3474">
        <v>0.2</v>
      </c>
      <c r="I47">
        <f t="shared" si="1"/>
        <v>36.026000000000003</v>
      </c>
      <c r="K47" s="3475">
        <v>45</v>
      </c>
      <c r="L47" s="3476" t="str">
        <f t="shared" si="0"/>
        <v>玖瀛府车位--1045</v>
      </c>
      <c r="M47" s="3475" t="s">
        <v>3397</v>
      </c>
      <c r="N47" s="3475" t="s">
        <v>3398</v>
      </c>
      <c r="O47" s="3475"/>
      <c r="P47" s="3475">
        <v>1045</v>
      </c>
      <c r="Q47" s="3477">
        <v>47.92</v>
      </c>
    </row>
    <row r="48" spans="1:17" ht="16.5">
      <c r="A48" s="3470">
        <v>46</v>
      </c>
      <c r="B48" s="3470" t="s">
        <v>3445</v>
      </c>
      <c r="C48" s="3470" t="s">
        <v>3429</v>
      </c>
      <c r="D48" s="3470">
        <v>4</v>
      </c>
      <c r="E48" s="3471">
        <v>102</v>
      </c>
      <c r="F48" s="3472">
        <v>44895</v>
      </c>
      <c r="G48" s="3473">
        <v>195.72</v>
      </c>
      <c r="H48" s="3474">
        <v>0.2</v>
      </c>
      <c r="I48">
        <f t="shared" si="1"/>
        <v>39.144000000000005</v>
      </c>
      <c r="K48" s="3475">
        <v>46</v>
      </c>
      <c r="L48" s="3476" t="str">
        <f t="shared" si="0"/>
        <v>玖瀛府车位--1046</v>
      </c>
      <c r="M48" s="3475" t="s">
        <v>3397</v>
      </c>
      <c r="N48" s="3475" t="s">
        <v>3398</v>
      </c>
      <c r="O48" s="3475"/>
      <c r="P48" s="3475">
        <v>1046</v>
      </c>
      <c r="Q48" s="3477">
        <v>47.92</v>
      </c>
    </row>
    <row r="49" spans="1:17" ht="16.5">
      <c r="A49" s="3470">
        <v>47</v>
      </c>
      <c r="B49" s="3470" t="s">
        <v>3446</v>
      </c>
      <c r="C49" s="3470" t="s">
        <v>3429</v>
      </c>
      <c r="D49" s="3470">
        <v>4</v>
      </c>
      <c r="E49" s="3471">
        <v>301</v>
      </c>
      <c r="F49" s="3472">
        <v>44895</v>
      </c>
      <c r="G49" s="3473">
        <v>180.13</v>
      </c>
      <c r="H49" s="3474">
        <v>0.2</v>
      </c>
      <c r="I49">
        <f t="shared" si="1"/>
        <v>36.026000000000003</v>
      </c>
      <c r="K49" s="3475">
        <v>47</v>
      </c>
      <c r="L49" s="3476" t="str">
        <f t="shared" si="0"/>
        <v>玖瀛府车位--1047</v>
      </c>
      <c r="M49" s="3475" t="s">
        <v>3397</v>
      </c>
      <c r="N49" s="3475" t="s">
        <v>3398</v>
      </c>
      <c r="O49" s="3475"/>
      <c r="P49" s="3475">
        <v>1047</v>
      </c>
      <c r="Q49" s="3477">
        <v>47.92</v>
      </c>
    </row>
    <row r="50" spans="1:17" ht="16.5">
      <c r="A50" s="3470">
        <v>48</v>
      </c>
      <c r="B50" s="3470" t="s">
        <v>3447</v>
      </c>
      <c r="C50" s="3470" t="s">
        <v>3429</v>
      </c>
      <c r="D50" s="3470">
        <v>4</v>
      </c>
      <c r="E50" s="3471">
        <v>302</v>
      </c>
      <c r="F50" s="3472">
        <v>44895</v>
      </c>
      <c r="G50" s="3473">
        <v>195.72</v>
      </c>
      <c r="H50" s="3474">
        <v>0.2</v>
      </c>
      <c r="I50">
        <f t="shared" si="1"/>
        <v>39.144000000000005</v>
      </c>
      <c r="K50" s="3475">
        <v>48</v>
      </c>
      <c r="L50" s="3476" t="str">
        <f t="shared" si="0"/>
        <v>玖瀛府车位--1048</v>
      </c>
      <c r="M50" s="3475" t="s">
        <v>3397</v>
      </c>
      <c r="N50" s="3475" t="s">
        <v>3398</v>
      </c>
      <c r="O50" s="3475"/>
      <c r="P50" s="3475">
        <v>1048</v>
      </c>
      <c r="Q50" s="3477">
        <v>47.92</v>
      </c>
    </row>
    <row r="51" spans="1:17" ht="16.5">
      <c r="A51" s="3470">
        <v>49</v>
      </c>
      <c r="B51" s="3470" t="s">
        <v>3448</v>
      </c>
      <c r="C51" s="3470" t="s">
        <v>3429</v>
      </c>
      <c r="D51" s="3470">
        <v>4</v>
      </c>
      <c r="E51" s="3471">
        <v>501</v>
      </c>
      <c r="F51" s="3472">
        <v>44895</v>
      </c>
      <c r="G51" s="3473">
        <v>180.43</v>
      </c>
      <c r="H51" s="3474">
        <v>0.2</v>
      </c>
      <c r="I51">
        <f t="shared" si="1"/>
        <v>36.086000000000006</v>
      </c>
      <c r="K51" s="3475">
        <v>49</v>
      </c>
      <c r="L51" s="3476" t="str">
        <f t="shared" si="0"/>
        <v>玖瀛府车位--1049</v>
      </c>
      <c r="M51" s="3475" t="s">
        <v>3397</v>
      </c>
      <c r="N51" s="3475" t="s">
        <v>3398</v>
      </c>
      <c r="O51" s="3475"/>
      <c r="P51" s="3475">
        <v>1049</v>
      </c>
      <c r="Q51" s="3477">
        <v>47.92</v>
      </c>
    </row>
    <row r="52" spans="1:17" ht="16.5">
      <c r="A52" s="3470">
        <v>50</v>
      </c>
      <c r="B52" s="3470" t="s">
        <v>3449</v>
      </c>
      <c r="C52" s="3470" t="s">
        <v>3450</v>
      </c>
      <c r="D52" s="3470">
        <v>1</v>
      </c>
      <c r="E52" s="3471">
        <v>102</v>
      </c>
      <c r="F52" s="3472">
        <v>44875</v>
      </c>
      <c r="G52" s="3473">
        <v>177.61</v>
      </c>
      <c r="H52" s="3474">
        <v>0.2</v>
      </c>
      <c r="I52">
        <f t="shared" si="1"/>
        <v>35.522000000000006</v>
      </c>
      <c r="K52" s="3475">
        <v>50</v>
      </c>
      <c r="L52" s="3476" t="str">
        <f t="shared" si="0"/>
        <v>玖瀛府车位--1050</v>
      </c>
      <c r="M52" s="3475" t="s">
        <v>3397</v>
      </c>
      <c r="N52" s="3475" t="s">
        <v>3398</v>
      </c>
      <c r="O52" s="3475"/>
      <c r="P52" s="3475">
        <v>1050</v>
      </c>
      <c r="Q52" s="3477">
        <v>47.92</v>
      </c>
    </row>
    <row r="53" spans="1:17" ht="16.5">
      <c r="A53" s="3470">
        <v>51</v>
      </c>
      <c r="B53" s="3470" t="s">
        <v>3451</v>
      </c>
      <c r="C53" s="3470" t="s">
        <v>3450</v>
      </c>
      <c r="D53" s="3470">
        <v>1</v>
      </c>
      <c r="E53" s="3471">
        <v>301</v>
      </c>
      <c r="F53" s="3472">
        <v>44875</v>
      </c>
      <c r="G53" s="3473">
        <v>193.85</v>
      </c>
      <c r="H53" s="3474">
        <v>0.2</v>
      </c>
      <c r="I53">
        <f t="shared" si="1"/>
        <v>38.770000000000003</v>
      </c>
      <c r="K53" s="3475">
        <v>51</v>
      </c>
      <c r="L53" s="3476" t="str">
        <f t="shared" si="0"/>
        <v>玖瀛府车位--1051</v>
      </c>
      <c r="M53" s="3475" t="s">
        <v>3397</v>
      </c>
      <c r="N53" s="3475" t="s">
        <v>3398</v>
      </c>
      <c r="O53" s="3475"/>
      <c r="P53" s="3475">
        <v>1051</v>
      </c>
      <c r="Q53" s="3477">
        <v>47.92</v>
      </c>
    </row>
    <row r="54" spans="1:17" ht="16.5">
      <c r="A54" s="3470">
        <v>52</v>
      </c>
      <c r="B54" s="3470" t="s">
        <v>3452</v>
      </c>
      <c r="C54" s="3470" t="s">
        <v>3450</v>
      </c>
      <c r="D54" s="3470">
        <v>2</v>
      </c>
      <c r="E54" s="3471">
        <v>101</v>
      </c>
      <c r="F54" s="3472">
        <v>44875</v>
      </c>
      <c r="G54" s="3473">
        <v>177.61</v>
      </c>
      <c r="H54" s="3474">
        <v>0.2</v>
      </c>
      <c r="I54">
        <f t="shared" si="1"/>
        <v>35.522000000000006</v>
      </c>
      <c r="K54" s="3475">
        <v>52</v>
      </c>
      <c r="L54" s="3476" t="str">
        <f t="shared" si="0"/>
        <v>玖瀛府车位--1052</v>
      </c>
      <c r="M54" s="3475" t="s">
        <v>3397</v>
      </c>
      <c r="N54" s="3475" t="s">
        <v>3398</v>
      </c>
      <c r="O54" s="3475"/>
      <c r="P54" s="3475">
        <v>1052</v>
      </c>
      <c r="Q54" s="3477">
        <v>47.92</v>
      </c>
    </row>
    <row r="55" spans="1:17" ht="16.5">
      <c r="A55" s="3470">
        <v>53</v>
      </c>
      <c r="B55" s="3470" t="s">
        <v>3453</v>
      </c>
      <c r="C55" s="3470" t="s">
        <v>3450</v>
      </c>
      <c r="D55" s="3470">
        <v>2</v>
      </c>
      <c r="E55" s="3471">
        <v>102</v>
      </c>
      <c r="F55" s="3472">
        <v>44875</v>
      </c>
      <c r="G55" s="3473">
        <v>177.61</v>
      </c>
      <c r="H55" s="3474">
        <v>0.2</v>
      </c>
      <c r="I55">
        <f t="shared" si="1"/>
        <v>35.522000000000006</v>
      </c>
      <c r="K55" s="3475">
        <v>53</v>
      </c>
      <c r="L55" s="3476" t="str">
        <f t="shared" si="0"/>
        <v>玖瀛府车位--1053</v>
      </c>
      <c r="M55" s="3475" t="s">
        <v>3397</v>
      </c>
      <c r="N55" s="3475" t="s">
        <v>3398</v>
      </c>
      <c r="O55" s="3475"/>
      <c r="P55" s="3475">
        <v>1053</v>
      </c>
      <c r="Q55" s="3477">
        <v>47.92</v>
      </c>
    </row>
    <row r="56" spans="1:17" ht="16.5">
      <c r="A56" s="3470">
        <v>54</v>
      </c>
      <c r="B56" s="3470" t="s">
        <v>3454</v>
      </c>
      <c r="C56" s="3470" t="s">
        <v>3450</v>
      </c>
      <c r="D56" s="3470">
        <v>3</v>
      </c>
      <c r="E56" s="3471">
        <v>101</v>
      </c>
      <c r="F56" s="3472">
        <v>44875</v>
      </c>
      <c r="G56" s="3473">
        <v>177.61</v>
      </c>
      <c r="H56" s="3474">
        <v>0.2</v>
      </c>
      <c r="I56">
        <f t="shared" si="1"/>
        <v>35.522000000000006</v>
      </c>
      <c r="K56" s="3475">
        <v>54</v>
      </c>
      <c r="L56" s="3476" t="str">
        <f t="shared" si="0"/>
        <v>玖瀛府车位--1054</v>
      </c>
      <c r="M56" s="3475" t="s">
        <v>3397</v>
      </c>
      <c r="N56" s="3475" t="s">
        <v>3398</v>
      </c>
      <c r="O56" s="3475"/>
      <c r="P56" s="3475">
        <v>1054</v>
      </c>
      <c r="Q56" s="3477">
        <v>47.92</v>
      </c>
    </row>
    <row r="57" spans="1:17" ht="16.5">
      <c r="A57" s="3470">
        <v>55</v>
      </c>
      <c r="B57" s="3470" t="s">
        <v>3455</v>
      </c>
      <c r="C57" s="3470" t="s">
        <v>3450</v>
      </c>
      <c r="D57" s="3470">
        <v>3</v>
      </c>
      <c r="E57" s="3471">
        <v>102</v>
      </c>
      <c r="F57" s="3472">
        <v>44875</v>
      </c>
      <c r="G57" s="3473">
        <v>177.61</v>
      </c>
      <c r="H57" s="3474">
        <v>0.2</v>
      </c>
      <c r="I57">
        <f t="shared" si="1"/>
        <v>35.522000000000006</v>
      </c>
      <c r="K57" s="3475">
        <v>55</v>
      </c>
      <c r="L57" s="3476" t="str">
        <f t="shared" si="0"/>
        <v>玖瀛府车位--1055</v>
      </c>
      <c r="M57" s="3475" t="s">
        <v>3397</v>
      </c>
      <c r="N57" s="3475" t="s">
        <v>3398</v>
      </c>
      <c r="O57" s="3475"/>
      <c r="P57" s="3475">
        <v>1055</v>
      </c>
      <c r="Q57" s="3477">
        <v>44.93</v>
      </c>
    </row>
    <row r="58" spans="1:17" ht="16.5">
      <c r="A58" s="3470">
        <v>56</v>
      </c>
      <c r="B58" s="3470" t="s">
        <v>3456</v>
      </c>
      <c r="C58" s="3470" t="s">
        <v>3450</v>
      </c>
      <c r="D58" s="3470">
        <v>3</v>
      </c>
      <c r="E58" s="3471">
        <v>301</v>
      </c>
      <c r="F58" s="3472">
        <v>44875</v>
      </c>
      <c r="G58" s="3473">
        <v>177.61</v>
      </c>
      <c r="H58" s="3474">
        <v>0.2</v>
      </c>
      <c r="I58">
        <f t="shared" si="1"/>
        <v>35.522000000000006</v>
      </c>
      <c r="K58" s="3475">
        <v>56</v>
      </c>
      <c r="L58" s="3476" t="str">
        <f t="shared" si="0"/>
        <v>玖瀛府车位--1056</v>
      </c>
      <c r="M58" s="3475" t="s">
        <v>3397</v>
      </c>
      <c r="N58" s="3475" t="s">
        <v>3398</v>
      </c>
      <c r="O58" s="3475"/>
      <c r="P58" s="3475">
        <v>1056</v>
      </c>
      <c r="Q58" s="3477">
        <v>47.92</v>
      </c>
    </row>
    <row r="59" spans="1:17" ht="16.5">
      <c r="A59" s="3470">
        <v>57</v>
      </c>
      <c r="B59" s="3470" t="s">
        <v>3457</v>
      </c>
      <c r="C59" s="3470" t="s">
        <v>3450</v>
      </c>
      <c r="D59" s="3470">
        <v>3</v>
      </c>
      <c r="E59" s="3471">
        <v>302</v>
      </c>
      <c r="F59" s="3472">
        <v>44875</v>
      </c>
      <c r="G59" s="3473">
        <v>177.61</v>
      </c>
      <c r="H59" s="3474">
        <v>0.2</v>
      </c>
      <c r="I59">
        <f t="shared" si="1"/>
        <v>35.522000000000006</v>
      </c>
      <c r="K59" s="3475">
        <v>57</v>
      </c>
      <c r="L59" s="3476" t="str">
        <f t="shared" si="0"/>
        <v>玖瀛府车位--1057</v>
      </c>
      <c r="M59" s="3475" t="s">
        <v>3397</v>
      </c>
      <c r="N59" s="3475" t="s">
        <v>3398</v>
      </c>
      <c r="O59" s="3475"/>
      <c r="P59" s="3475">
        <v>1057</v>
      </c>
      <c r="Q59" s="3477">
        <v>47.92</v>
      </c>
    </row>
    <row r="60" spans="1:17" ht="16.5">
      <c r="A60" s="3470">
        <v>58</v>
      </c>
      <c r="B60" s="3470" t="s">
        <v>3458</v>
      </c>
      <c r="C60" s="3470" t="s">
        <v>3450</v>
      </c>
      <c r="D60" s="3470">
        <v>4</v>
      </c>
      <c r="E60" s="3471">
        <v>101</v>
      </c>
      <c r="F60" s="3472">
        <v>44875</v>
      </c>
      <c r="G60" s="3473">
        <v>177.61</v>
      </c>
      <c r="H60" s="3474">
        <v>0.2</v>
      </c>
      <c r="I60">
        <f t="shared" si="1"/>
        <v>35.522000000000006</v>
      </c>
      <c r="K60" s="3475">
        <v>58</v>
      </c>
      <c r="L60" s="3476" t="str">
        <f t="shared" si="0"/>
        <v>玖瀛府车位--1058</v>
      </c>
      <c r="M60" s="3475" t="s">
        <v>3397</v>
      </c>
      <c r="N60" s="3475" t="s">
        <v>3398</v>
      </c>
      <c r="O60" s="3475"/>
      <c r="P60" s="3475">
        <v>1058</v>
      </c>
      <c r="Q60" s="3477">
        <v>47.92</v>
      </c>
    </row>
    <row r="61" spans="1:17" ht="16.5">
      <c r="A61" s="3470">
        <v>59</v>
      </c>
      <c r="B61" s="3470" t="s">
        <v>3459</v>
      </c>
      <c r="C61" s="3470" t="s">
        <v>3460</v>
      </c>
      <c r="D61" s="3470">
        <v>1</v>
      </c>
      <c r="E61" s="3471">
        <v>102</v>
      </c>
      <c r="F61" s="3472">
        <v>44871</v>
      </c>
      <c r="G61" s="3473">
        <v>177.61</v>
      </c>
      <c r="H61" s="3474">
        <v>0.2</v>
      </c>
      <c r="I61">
        <f t="shared" si="1"/>
        <v>35.522000000000006</v>
      </c>
      <c r="K61" s="3475">
        <v>59</v>
      </c>
      <c r="L61" s="3476" t="str">
        <f t="shared" si="0"/>
        <v>玖瀛府车位--1059</v>
      </c>
      <c r="M61" s="3475" t="s">
        <v>3397</v>
      </c>
      <c r="N61" s="3475" t="s">
        <v>3398</v>
      </c>
      <c r="O61" s="3475"/>
      <c r="P61" s="3475">
        <v>1059</v>
      </c>
      <c r="Q61" s="3477">
        <v>47.92</v>
      </c>
    </row>
    <row r="62" spans="1:17" ht="16.5">
      <c r="A62" s="3470">
        <v>60</v>
      </c>
      <c r="B62" s="3470" t="s">
        <v>3461</v>
      </c>
      <c r="C62" s="3470" t="s">
        <v>3460</v>
      </c>
      <c r="D62" s="3470">
        <v>2</v>
      </c>
      <c r="E62" s="3471">
        <v>102</v>
      </c>
      <c r="F62" s="3472">
        <v>44871</v>
      </c>
      <c r="G62" s="3473">
        <v>177.61</v>
      </c>
      <c r="H62" s="3474">
        <v>0.2</v>
      </c>
      <c r="I62">
        <f t="shared" si="1"/>
        <v>35.522000000000006</v>
      </c>
      <c r="K62" s="3475">
        <v>60</v>
      </c>
      <c r="L62" s="3476" t="str">
        <f t="shared" si="0"/>
        <v>玖瀛府车位--1060</v>
      </c>
      <c r="M62" s="3475" t="s">
        <v>3397</v>
      </c>
      <c r="N62" s="3475" t="s">
        <v>3398</v>
      </c>
      <c r="O62" s="3475"/>
      <c r="P62" s="3475">
        <v>1060</v>
      </c>
      <c r="Q62" s="3477">
        <v>47.92</v>
      </c>
    </row>
    <row r="63" spans="1:17" ht="16.5">
      <c r="A63" s="3470">
        <v>61</v>
      </c>
      <c r="B63" s="3470" t="s">
        <v>3462</v>
      </c>
      <c r="C63" s="3470" t="s">
        <v>3460</v>
      </c>
      <c r="D63" s="3470">
        <v>3</v>
      </c>
      <c r="E63" s="3471">
        <v>101</v>
      </c>
      <c r="F63" s="3472">
        <v>44871</v>
      </c>
      <c r="G63" s="3473">
        <v>177.61</v>
      </c>
      <c r="H63" s="3474">
        <v>0.2</v>
      </c>
      <c r="I63">
        <f t="shared" si="1"/>
        <v>35.522000000000006</v>
      </c>
      <c r="K63" s="3475">
        <v>61</v>
      </c>
      <c r="L63" s="3476" t="str">
        <f t="shared" si="0"/>
        <v>玖瀛府车位--1061</v>
      </c>
      <c r="M63" s="3475" t="s">
        <v>3397</v>
      </c>
      <c r="N63" s="3475" t="s">
        <v>3398</v>
      </c>
      <c r="O63" s="3475"/>
      <c r="P63" s="3475">
        <v>1061</v>
      </c>
      <c r="Q63" s="3477">
        <v>47.92</v>
      </c>
    </row>
    <row r="64" spans="1:17" ht="16.5">
      <c r="A64" s="3470">
        <v>62</v>
      </c>
      <c r="B64" s="3470" t="s">
        <v>3463</v>
      </c>
      <c r="C64" s="3470" t="s">
        <v>3460</v>
      </c>
      <c r="D64" s="3470">
        <v>3</v>
      </c>
      <c r="E64" s="3471">
        <v>102</v>
      </c>
      <c r="F64" s="3472">
        <v>44871</v>
      </c>
      <c r="G64" s="3473">
        <v>177.61</v>
      </c>
      <c r="H64" s="3474">
        <v>0.2</v>
      </c>
      <c r="I64">
        <f t="shared" si="1"/>
        <v>35.522000000000006</v>
      </c>
      <c r="K64" s="3475">
        <v>62</v>
      </c>
      <c r="L64" s="3476" t="str">
        <f t="shared" si="0"/>
        <v>玖瀛府车位--1062</v>
      </c>
      <c r="M64" s="3475" t="s">
        <v>3397</v>
      </c>
      <c r="N64" s="3475" t="s">
        <v>3398</v>
      </c>
      <c r="O64" s="3475"/>
      <c r="P64" s="3475">
        <v>1062</v>
      </c>
      <c r="Q64" s="3477">
        <v>47.92</v>
      </c>
    </row>
    <row r="65" spans="1:17" ht="16.5">
      <c r="A65" s="3470">
        <v>63</v>
      </c>
      <c r="B65" s="3470" t="s">
        <v>3464</v>
      </c>
      <c r="C65" s="3470" t="s">
        <v>3460</v>
      </c>
      <c r="D65" s="3470">
        <v>4</v>
      </c>
      <c r="E65" s="3471">
        <v>101</v>
      </c>
      <c r="F65" s="3472">
        <v>44871</v>
      </c>
      <c r="G65" s="3473">
        <v>177.61</v>
      </c>
      <c r="H65" s="3474">
        <v>0.2</v>
      </c>
      <c r="I65">
        <f t="shared" si="1"/>
        <v>35.522000000000006</v>
      </c>
      <c r="K65" s="3475">
        <v>63</v>
      </c>
      <c r="L65" s="3476" t="str">
        <f t="shared" si="0"/>
        <v>玖瀛府车位--1063</v>
      </c>
      <c r="M65" s="3475" t="s">
        <v>3397</v>
      </c>
      <c r="N65" s="3475" t="s">
        <v>3398</v>
      </c>
      <c r="O65" s="3475"/>
      <c r="P65" s="3475">
        <v>1063</v>
      </c>
      <c r="Q65" s="3477">
        <v>47.92</v>
      </c>
    </row>
    <row r="66" spans="1:17" ht="16.5">
      <c r="A66" s="3470">
        <v>64</v>
      </c>
      <c r="B66" s="3470" t="s">
        <v>3465</v>
      </c>
      <c r="C66" s="3470" t="s">
        <v>3460</v>
      </c>
      <c r="D66" s="3470">
        <v>4</v>
      </c>
      <c r="E66" s="3471">
        <v>302</v>
      </c>
      <c r="F66" s="3472">
        <v>44871</v>
      </c>
      <c r="G66" s="3473">
        <v>193.85</v>
      </c>
      <c r="H66" s="3474">
        <v>0.2</v>
      </c>
      <c r="I66">
        <f t="shared" si="1"/>
        <v>38.770000000000003</v>
      </c>
      <c r="K66" s="3475">
        <v>64</v>
      </c>
      <c r="L66" s="3476" t="str">
        <f t="shared" si="0"/>
        <v>玖瀛府车位--1064</v>
      </c>
      <c r="M66" s="3475" t="s">
        <v>3397</v>
      </c>
      <c r="N66" s="3475" t="s">
        <v>3398</v>
      </c>
      <c r="O66" s="3475"/>
      <c r="P66" s="3475">
        <v>1064</v>
      </c>
      <c r="Q66" s="3477">
        <v>47.92</v>
      </c>
    </row>
    <row r="67" spans="1:17" ht="16.5">
      <c r="A67" s="3470">
        <v>65</v>
      </c>
      <c r="B67" s="3470" t="s">
        <v>3466</v>
      </c>
      <c r="C67" s="3470" t="s">
        <v>3467</v>
      </c>
      <c r="D67" s="3470">
        <v>1</v>
      </c>
      <c r="E67" s="3471">
        <v>101</v>
      </c>
      <c r="F67" s="3472">
        <v>44885</v>
      </c>
      <c r="G67" s="3473">
        <v>193.85</v>
      </c>
      <c r="H67" s="3474">
        <v>0.2</v>
      </c>
      <c r="I67">
        <f t="shared" si="1"/>
        <v>38.770000000000003</v>
      </c>
      <c r="K67" s="3475">
        <v>65</v>
      </c>
      <c r="L67" s="3476" t="str">
        <f t="shared" ref="L67:L130" si="2">CONCATENATE("玖瀛府",M67,"-",O67,"-",P67,)</f>
        <v>玖瀛府车位--1065</v>
      </c>
      <c r="M67" s="3475" t="s">
        <v>3397</v>
      </c>
      <c r="N67" s="3475" t="s">
        <v>3398</v>
      </c>
      <c r="O67" s="3475"/>
      <c r="P67" s="3475">
        <v>1065</v>
      </c>
      <c r="Q67" s="3477">
        <v>47.92</v>
      </c>
    </row>
    <row r="68" spans="1:17" ht="16.5">
      <c r="A68" s="3470">
        <v>66</v>
      </c>
      <c r="B68" s="3470" t="s">
        <v>3468</v>
      </c>
      <c r="C68" s="3470" t="s">
        <v>3467</v>
      </c>
      <c r="D68" s="3470">
        <v>1</v>
      </c>
      <c r="E68" s="3471">
        <v>102</v>
      </c>
      <c r="F68" s="3472">
        <v>44885</v>
      </c>
      <c r="G68" s="3473">
        <v>177.61</v>
      </c>
      <c r="H68" s="3474">
        <v>0.2</v>
      </c>
      <c r="I68">
        <f t="shared" ref="I68:I131" si="3">PRODUCT(G68,H68)</f>
        <v>35.522000000000006</v>
      </c>
      <c r="K68" s="3475">
        <v>66</v>
      </c>
      <c r="L68" s="3476" t="str">
        <f t="shared" si="2"/>
        <v>玖瀛府车位--1066</v>
      </c>
      <c r="M68" s="3475" t="s">
        <v>3397</v>
      </c>
      <c r="N68" s="3475" t="s">
        <v>3398</v>
      </c>
      <c r="O68" s="3475"/>
      <c r="P68" s="3475">
        <v>1066</v>
      </c>
      <c r="Q68" s="3477">
        <v>47.92</v>
      </c>
    </row>
    <row r="69" spans="1:17" ht="16.5">
      <c r="A69" s="3470">
        <v>67</v>
      </c>
      <c r="B69" s="3470" t="s">
        <v>3469</v>
      </c>
      <c r="C69" s="3470" t="s">
        <v>3467</v>
      </c>
      <c r="D69" s="3470">
        <v>1</v>
      </c>
      <c r="E69" s="3471">
        <v>301</v>
      </c>
      <c r="F69" s="3472">
        <v>44885</v>
      </c>
      <c r="G69" s="3473">
        <v>193.85</v>
      </c>
      <c r="H69" s="3474">
        <v>0.2</v>
      </c>
      <c r="I69">
        <f t="shared" si="3"/>
        <v>38.770000000000003</v>
      </c>
      <c r="K69" s="3475">
        <v>67</v>
      </c>
      <c r="L69" s="3476" t="str">
        <f t="shared" si="2"/>
        <v>玖瀛府车位--1067</v>
      </c>
      <c r="M69" s="3475" t="s">
        <v>3397</v>
      </c>
      <c r="N69" s="3475" t="s">
        <v>3398</v>
      </c>
      <c r="O69" s="3475"/>
      <c r="P69" s="3475">
        <v>1067</v>
      </c>
      <c r="Q69" s="3477">
        <v>47.92</v>
      </c>
    </row>
    <row r="70" spans="1:17" ht="16.5">
      <c r="A70" s="3470">
        <v>68</v>
      </c>
      <c r="B70" s="3470" t="s">
        <v>3470</v>
      </c>
      <c r="C70" s="3470" t="s">
        <v>3467</v>
      </c>
      <c r="D70" s="3470">
        <v>1</v>
      </c>
      <c r="E70" s="3471">
        <v>302</v>
      </c>
      <c r="F70" s="3472">
        <v>44885</v>
      </c>
      <c r="G70" s="3473">
        <v>177.61</v>
      </c>
      <c r="H70" s="3474">
        <v>0.2</v>
      </c>
      <c r="I70">
        <f t="shared" si="3"/>
        <v>35.522000000000006</v>
      </c>
      <c r="K70" s="3475">
        <v>68</v>
      </c>
      <c r="L70" s="3476" t="str">
        <f t="shared" si="2"/>
        <v>玖瀛府车位--1068</v>
      </c>
      <c r="M70" s="3475" t="s">
        <v>3397</v>
      </c>
      <c r="N70" s="3475" t="s">
        <v>3398</v>
      </c>
      <c r="O70" s="3475"/>
      <c r="P70" s="3475">
        <v>1068</v>
      </c>
      <c r="Q70" s="3477">
        <v>44.93</v>
      </c>
    </row>
    <row r="71" spans="1:17" ht="16.5">
      <c r="A71" s="3470">
        <v>69</v>
      </c>
      <c r="B71" s="3470" t="s">
        <v>3471</v>
      </c>
      <c r="C71" s="3470" t="s">
        <v>3467</v>
      </c>
      <c r="D71" s="3470">
        <v>1</v>
      </c>
      <c r="E71" s="3471">
        <v>501</v>
      </c>
      <c r="F71" s="3472">
        <v>44885</v>
      </c>
      <c r="G71" s="3473">
        <v>178.3</v>
      </c>
      <c r="H71" s="3474">
        <v>0.2</v>
      </c>
      <c r="I71">
        <f t="shared" si="3"/>
        <v>35.660000000000004</v>
      </c>
      <c r="K71" s="3475">
        <v>69</v>
      </c>
      <c r="L71" s="3476" t="str">
        <f t="shared" si="2"/>
        <v>玖瀛府车位--1069</v>
      </c>
      <c r="M71" s="3475" t="s">
        <v>3397</v>
      </c>
      <c r="N71" s="3475" t="s">
        <v>3398</v>
      </c>
      <c r="O71" s="3475"/>
      <c r="P71" s="3475">
        <v>1069</v>
      </c>
      <c r="Q71" s="3477">
        <v>44.93</v>
      </c>
    </row>
    <row r="72" spans="1:17" ht="16.5">
      <c r="A72" s="3470">
        <v>70</v>
      </c>
      <c r="B72" s="3470" t="s">
        <v>3472</v>
      </c>
      <c r="C72" s="3470" t="s">
        <v>3467</v>
      </c>
      <c r="D72" s="3470">
        <v>2</v>
      </c>
      <c r="E72" s="3471">
        <v>101</v>
      </c>
      <c r="F72" s="3472">
        <v>44885</v>
      </c>
      <c r="G72" s="3473">
        <v>177.61</v>
      </c>
      <c r="H72" s="3474">
        <v>0.2</v>
      </c>
      <c r="I72">
        <f t="shared" si="3"/>
        <v>35.522000000000006</v>
      </c>
      <c r="K72" s="3475">
        <v>70</v>
      </c>
      <c r="L72" s="3476" t="str">
        <f t="shared" si="2"/>
        <v>玖瀛府车位--1070</v>
      </c>
      <c r="M72" s="3475" t="s">
        <v>3397</v>
      </c>
      <c r="N72" s="3475" t="s">
        <v>3398</v>
      </c>
      <c r="O72" s="3475"/>
      <c r="P72" s="3475">
        <v>1070</v>
      </c>
      <c r="Q72" s="3477">
        <v>47.92</v>
      </c>
    </row>
    <row r="73" spans="1:17" ht="16.5">
      <c r="A73" s="3470">
        <v>71</v>
      </c>
      <c r="B73" s="3470" t="s">
        <v>3473</v>
      </c>
      <c r="C73" s="3470" t="s">
        <v>3467</v>
      </c>
      <c r="D73" s="3470">
        <v>2</v>
      </c>
      <c r="E73" s="3471">
        <v>301</v>
      </c>
      <c r="F73" s="3472">
        <v>44885</v>
      </c>
      <c r="G73" s="3473">
        <v>177.61</v>
      </c>
      <c r="H73" s="3474">
        <v>0.2</v>
      </c>
      <c r="I73">
        <f t="shared" si="3"/>
        <v>35.522000000000006</v>
      </c>
      <c r="K73" s="3475">
        <v>71</v>
      </c>
      <c r="L73" s="3476" t="str">
        <f t="shared" si="2"/>
        <v>玖瀛府车位--1071</v>
      </c>
      <c r="M73" s="3475" t="s">
        <v>3397</v>
      </c>
      <c r="N73" s="3475" t="s">
        <v>3398</v>
      </c>
      <c r="O73" s="3475"/>
      <c r="P73" s="3475">
        <v>1071</v>
      </c>
      <c r="Q73" s="3477">
        <v>47.92</v>
      </c>
    </row>
    <row r="74" spans="1:17" ht="16.5">
      <c r="A74" s="3470">
        <v>72</v>
      </c>
      <c r="B74" s="3470" t="s">
        <v>3474</v>
      </c>
      <c r="C74" s="3470" t="s">
        <v>3467</v>
      </c>
      <c r="D74" s="3470">
        <v>2</v>
      </c>
      <c r="E74" s="3471">
        <v>501</v>
      </c>
      <c r="F74" s="3472">
        <v>44885</v>
      </c>
      <c r="G74" s="3473">
        <v>170.37</v>
      </c>
      <c r="H74" s="3474">
        <v>0.2</v>
      </c>
      <c r="I74">
        <f t="shared" si="3"/>
        <v>34.074000000000005</v>
      </c>
      <c r="K74" s="3475">
        <v>72</v>
      </c>
      <c r="L74" s="3476" t="str">
        <f t="shared" si="2"/>
        <v>玖瀛府车位--1072</v>
      </c>
      <c r="M74" s="3475" t="s">
        <v>3397</v>
      </c>
      <c r="N74" s="3475" t="s">
        <v>3398</v>
      </c>
      <c r="O74" s="3475"/>
      <c r="P74" s="3475">
        <v>1072</v>
      </c>
      <c r="Q74" s="3477">
        <v>47.92</v>
      </c>
    </row>
    <row r="75" spans="1:17" ht="16.5">
      <c r="A75" s="3470">
        <v>73</v>
      </c>
      <c r="B75" s="3470" t="s">
        <v>3475</v>
      </c>
      <c r="C75" s="3470" t="s">
        <v>3467</v>
      </c>
      <c r="D75" s="3470">
        <v>3</v>
      </c>
      <c r="E75" s="3471">
        <v>101</v>
      </c>
      <c r="F75" s="3472">
        <v>44885</v>
      </c>
      <c r="G75" s="3473">
        <v>177.61</v>
      </c>
      <c r="H75" s="3474">
        <v>0.2</v>
      </c>
      <c r="I75">
        <f t="shared" si="3"/>
        <v>35.522000000000006</v>
      </c>
      <c r="K75" s="3475">
        <v>73</v>
      </c>
      <c r="L75" s="3476" t="str">
        <f t="shared" si="2"/>
        <v>玖瀛府车位--1073</v>
      </c>
      <c r="M75" s="3475" t="s">
        <v>3397</v>
      </c>
      <c r="N75" s="3475" t="s">
        <v>3398</v>
      </c>
      <c r="O75" s="3475"/>
      <c r="P75" s="3475">
        <v>1073</v>
      </c>
      <c r="Q75" s="3477">
        <v>47.92</v>
      </c>
    </row>
    <row r="76" spans="1:17" ht="16.5">
      <c r="A76" s="3470">
        <v>74</v>
      </c>
      <c r="B76" s="3470" t="s">
        <v>3476</v>
      </c>
      <c r="C76" s="3470" t="s">
        <v>3467</v>
      </c>
      <c r="D76" s="3470">
        <v>3</v>
      </c>
      <c r="E76" s="3471">
        <v>102</v>
      </c>
      <c r="F76" s="3472">
        <v>44885</v>
      </c>
      <c r="G76" s="3473">
        <v>177.61</v>
      </c>
      <c r="H76" s="3474">
        <v>0.2</v>
      </c>
      <c r="I76">
        <f t="shared" si="3"/>
        <v>35.522000000000006</v>
      </c>
      <c r="K76" s="3475">
        <v>74</v>
      </c>
      <c r="L76" s="3476" t="str">
        <f t="shared" si="2"/>
        <v>玖瀛府车位--1074</v>
      </c>
      <c r="M76" s="3475" t="s">
        <v>3397</v>
      </c>
      <c r="N76" s="3475" t="s">
        <v>3398</v>
      </c>
      <c r="O76" s="3475"/>
      <c r="P76" s="3475">
        <v>1074</v>
      </c>
      <c r="Q76" s="3477">
        <v>47.92</v>
      </c>
    </row>
    <row r="77" spans="1:17" ht="16.5">
      <c r="A77" s="3470">
        <v>75</v>
      </c>
      <c r="B77" s="3470" t="s">
        <v>3477</v>
      </c>
      <c r="C77" s="3470" t="s">
        <v>3467</v>
      </c>
      <c r="D77" s="3470">
        <v>3</v>
      </c>
      <c r="E77" s="3471">
        <v>301</v>
      </c>
      <c r="F77" s="3472">
        <v>44885</v>
      </c>
      <c r="G77" s="3473">
        <v>177.61</v>
      </c>
      <c r="H77" s="3474">
        <v>0.2</v>
      </c>
      <c r="I77">
        <f t="shared" si="3"/>
        <v>35.522000000000006</v>
      </c>
      <c r="K77" s="3475">
        <v>75</v>
      </c>
      <c r="L77" s="3476" t="str">
        <f t="shared" si="2"/>
        <v>玖瀛府车位--1075</v>
      </c>
      <c r="M77" s="3475" t="s">
        <v>3397</v>
      </c>
      <c r="N77" s="3475" t="s">
        <v>3398</v>
      </c>
      <c r="O77" s="3475"/>
      <c r="P77" s="3475">
        <v>1075</v>
      </c>
      <c r="Q77" s="3477">
        <v>47.92</v>
      </c>
    </row>
    <row r="78" spans="1:17" ht="16.5">
      <c r="A78" s="3470">
        <v>76</v>
      </c>
      <c r="B78" s="3470" t="s">
        <v>3478</v>
      </c>
      <c r="C78" s="3470" t="s">
        <v>3467</v>
      </c>
      <c r="D78" s="3470">
        <v>3</v>
      </c>
      <c r="E78" s="3471">
        <v>302</v>
      </c>
      <c r="F78" s="3472">
        <v>44885</v>
      </c>
      <c r="G78" s="3473">
        <v>177.61</v>
      </c>
      <c r="H78" s="3474">
        <v>0.2</v>
      </c>
      <c r="I78">
        <f t="shared" si="3"/>
        <v>35.522000000000006</v>
      </c>
      <c r="K78" s="3475">
        <v>76</v>
      </c>
      <c r="L78" s="3476" t="str">
        <f t="shared" si="2"/>
        <v>玖瀛府车位--1076</v>
      </c>
      <c r="M78" s="3475" t="s">
        <v>3397</v>
      </c>
      <c r="N78" s="3475" t="s">
        <v>3398</v>
      </c>
      <c r="O78" s="3475"/>
      <c r="P78" s="3475">
        <v>1076</v>
      </c>
      <c r="Q78" s="3477">
        <v>47.92</v>
      </c>
    </row>
    <row r="79" spans="1:17" ht="16.5">
      <c r="A79" s="3470">
        <v>77</v>
      </c>
      <c r="B79" s="3470" t="s">
        <v>3479</v>
      </c>
      <c r="C79" s="3470" t="s">
        <v>3467</v>
      </c>
      <c r="D79" s="3470">
        <v>4</v>
      </c>
      <c r="E79" s="3471">
        <v>101</v>
      </c>
      <c r="F79" s="3472">
        <v>44885</v>
      </c>
      <c r="G79" s="3473">
        <v>177.61</v>
      </c>
      <c r="H79" s="3474">
        <v>0.2</v>
      </c>
      <c r="I79">
        <f t="shared" si="3"/>
        <v>35.522000000000006</v>
      </c>
      <c r="K79" s="3475">
        <v>77</v>
      </c>
      <c r="L79" s="3476" t="str">
        <f t="shared" si="2"/>
        <v>玖瀛府车位--1077</v>
      </c>
      <c r="M79" s="3475" t="s">
        <v>3397</v>
      </c>
      <c r="N79" s="3475" t="s">
        <v>3398</v>
      </c>
      <c r="O79" s="3475"/>
      <c r="P79" s="3475">
        <v>1077</v>
      </c>
      <c r="Q79" s="3477">
        <v>47.92</v>
      </c>
    </row>
    <row r="80" spans="1:17" ht="16.5">
      <c r="A80" s="3470">
        <v>78</v>
      </c>
      <c r="B80" s="3470" t="s">
        <v>3480</v>
      </c>
      <c r="C80" s="3470" t="s">
        <v>3467</v>
      </c>
      <c r="D80" s="3470">
        <v>4</v>
      </c>
      <c r="E80" s="3471">
        <v>302</v>
      </c>
      <c r="F80" s="3472">
        <v>44885</v>
      </c>
      <c r="G80" s="3473">
        <v>193.85</v>
      </c>
      <c r="H80" s="3474">
        <v>0.2</v>
      </c>
      <c r="I80">
        <f t="shared" si="3"/>
        <v>38.770000000000003</v>
      </c>
      <c r="K80" s="3475">
        <v>78</v>
      </c>
      <c r="L80" s="3476" t="str">
        <f t="shared" si="2"/>
        <v>玖瀛府车位--1078</v>
      </c>
      <c r="M80" s="3475" t="s">
        <v>3397</v>
      </c>
      <c r="N80" s="3475" t="s">
        <v>3398</v>
      </c>
      <c r="O80" s="3475"/>
      <c r="P80" s="3475">
        <v>1078</v>
      </c>
      <c r="Q80" s="3477">
        <v>47.92</v>
      </c>
    </row>
    <row r="81" spans="1:17" ht="16.5">
      <c r="A81" s="3470">
        <v>79</v>
      </c>
      <c r="B81" s="3470" t="s">
        <v>3481</v>
      </c>
      <c r="C81" s="3470" t="s">
        <v>3482</v>
      </c>
      <c r="D81" s="3470">
        <v>1</v>
      </c>
      <c r="E81" s="3471">
        <v>101</v>
      </c>
      <c r="F81" s="3472">
        <v>44890</v>
      </c>
      <c r="G81" s="3473">
        <v>193.85</v>
      </c>
      <c r="H81" s="3474">
        <v>0.2</v>
      </c>
      <c r="I81">
        <f t="shared" si="3"/>
        <v>38.770000000000003</v>
      </c>
      <c r="K81" s="3475">
        <v>79</v>
      </c>
      <c r="L81" s="3476" t="str">
        <f t="shared" si="2"/>
        <v>玖瀛府车位--1079</v>
      </c>
      <c r="M81" s="3475" t="s">
        <v>3397</v>
      </c>
      <c r="N81" s="3475" t="s">
        <v>3398</v>
      </c>
      <c r="O81" s="3475"/>
      <c r="P81" s="3475">
        <v>1079</v>
      </c>
      <c r="Q81" s="3477">
        <v>47.92</v>
      </c>
    </row>
    <row r="82" spans="1:17" ht="16.5">
      <c r="A82" s="3470">
        <v>80</v>
      </c>
      <c r="B82" s="3470" t="s">
        <v>3483</v>
      </c>
      <c r="C82" s="3470" t="s">
        <v>3482</v>
      </c>
      <c r="D82" s="3470">
        <v>1</v>
      </c>
      <c r="E82" s="3471">
        <v>102</v>
      </c>
      <c r="F82" s="3472">
        <v>44890</v>
      </c>
      <c r="G82" s="3473">
        <v>177.61</v>
      </c>
      <c r="H82" s="3474">
        <v>0.2</v>
      </c>
      <c r="I82">
        <f t="shared" si="3"/>
        <v>35.522000000000006</v>
      </c>
      <c r="K82" s="3475">
        <v>80</v>
      </c>
      <c r="L82" s="3476" t="str">
        <f t="shared" si="2"/>
        <v>玖瀛府车位--1080</v>
      </c>
      <c r="M82" s="3475" t="s">
        <v>3397</v>
      </c>
      <c r="N82" s="3475" t="s">
        <v>3398</v>
      </c>
      <c r="O82" s="3475"/>
      <c r="P82" s="3475">
        <v>1080</v>
      </c>
      <c r="Q82" s="3477">
        <v>44.93</v>
      </c>
    </row>
    <row r="83" spans="1:17" ht="16.5">
      <c r="A83" s="3470">
        <v>81</v>
      </c>
      <c r="B83" s="3470" t="s">
        <v>3484</v>
      </c>
      <c r="C83" s="3470" t="s">
        <v>3482</v>
      </c>
      <c r="D83" s="3470">
        <v>1</v>
      </c>
      <c r="E83" s="3471">
        <v>301</v>
      </c>
      <c r="F83" s="3472">
        <v>44890</v>
      </c>
      <c r="G83" s="3473">
        <v>193.85</v>
      </c>
      <c r="H83" s="3474">
        <v>0.2</v>
      </c>
      <c r="I83">
        <f t="shared" si="3"/>
        <v>38.770000000000003</v>
      </c>
      <c r="K83" s="3475">
        <v>81</v>
      </c>
      <c r="L83" s="3476" t="str">
        <f t="shared" si="2"/>
        <v>玖瀛府车位--1081</v>
      </c>
      <c r="M83" s="3475" t="s">
        <v>3397</v>
      </c>
      <c r="N83" s="3475" t="s">
        <v>3398</v>
      </c>
      <c r="O83" s="3475"/>
      <c r="P83" s="3475">
        <v>1081</v>
      </c>
      <c r="Q83" s="3477">
        <v>47.92</v>
      </c>
    </row>
    <row r="84" spans="1:17" ht="16.5">
      <c r="A84" s="3470">
        <v>82</v>
      </c>
      <c r="B84" s="3470" t="s">
        <v>3485</v>
      </c>
      <c r="C84" s="3470" t="s">
        <v>3482</v>
      </c>
      <c r="D84" s="3470">
        <v>2</v>
      </c>
      <c r="E84" s="3471">
        <v>101</v>
      </c>
      <c r="F84" s="3472">
        <v>44890</v>
      </c>
      <c r="G84" s="3473">
        <v>177.61</v>
      </c>
      <c r="H84" s="3474">
        <v>0.2</v>
      </c>
      <c r="I84">
        <f t="shared" si="3"/>
        <v>35.522000000000006</v>
      </c>
      <c r="K84" s="3475">
        <v>82</v>
      </c>
      <c r="L84" s="3476" t="str">
        <f t="shared" si="2"/>
        <v>玖瀛府车位--1082</v>
      </c>
      <c r="M84" s="3475" t="s">
        <v>3397</v>
      </c>
      <c r="N84" s="3475" t="s">
        <v>3398</v>
      </c>
      <c r="O84" s="3475"/>
      <c r="P84" s="3475">
        <v>1082</v>
      </c>
      <c r="Q84" s="3477">
        <v>47.92</v>
      </c>
    </row>
    <row r="85" spans="1:17" ht="16.5">
      <c r="A85" s="3470">
        <v>83</v>
      </c>
      <c r="B85" s="3470" t="s">
        <v>3486</v>
      </c>
      <c r="C85" s="3470" t="s">
        <v>3482</v>
      </c>
      <c r="D85" s="3470">
        <v>2</v>
      </c>
      <c r="E85" s="3471">
        <v>102</v>
      </c>
      <c r="F85" s="3472">
        <v>44890</v>
      </c>
      <c r="G85" s="3473">
        <v>177.61</v>
      </c>
      <c r="H85" s="3474">
        <v>0.2</v>
      </c>
      <c r="I85">
        <f t="shared" si="3"/>
        <v>35.522000000000006</v>
      </c>
      <c r="K85" s="3475">
        <v>83</v>
      </c>
      <c r="L85" s="3476" t="str">
        <f t="shared" si="2"/>
        <v>玖瀛府车位--1083</v>
      </c>
      <c r="M85" s="3475" t="s">
        <v>3397</v>
      </c>
      <c r="N85" s="3475" t="s">
        <v>3398</v>
      </c>
      <c r="O85" s="3475"/>
      <c r="P85" s="3475">
        <v>1083</v>
      </c>
      <c r="Q85" s="3477">
        <v>47.92</v>
      </c>
    </row>
    <row r="86" spans="1:17" ht="16.5">
      <c r="A86" s="3470">
        <v>84</v>
      </c>
      <c r="B86" s="3470" t="s">
        <v>3487</v>
      </c>
      <c r="C86" s="3470" t="s">
        <v>3482</v>
      </c>
      <c r="D86" s="3470">
        <v>2</v>
      </c>
      <c r="E86" s="3471">
        <v>301</v>
      </c>
      <c r="F86" s="3472">
        <v>44890</v>
      </c>
      <c r="G86" s="3473">
        <v>177.61</v>
      </c>
      <c r="H86" s="3474">
        <v>0.2</v>
      </c>
      <c r="I86">
        <f t="shared" si="3"/>
        <v>35.522000000000006</v>
      </c>
      <c r="K86" s="3475">
        <v>84</v>
      </c>
      <c r="L86" s="3476" t="str">
        <f t="shared" si="2"/>
        <v>玖瀛府车位--1084</v>
      </c>
      <c r="M86" s="3475" t="s">
        <v>3397</v>
      </c>
      <c r="N86" s="3475" t="s">
        <v>3398</v>
      </c>
      <c r="O86" s="3475"/>
      <c r="P86" s="3475">
        <v>1084</v>
      </c>
      <c r="Q86" s="3477">
        <v>47.92</v>
      </c>
    </row>
    <row r="87" spans="1:17" ht="16.5">
      <c r="A87" s="3470">
        <v>85</v>
      </c>
      <c r="B87" s="3470" t="s">
        <v>3488</v>
      </c>
      <c r="C87" s="3470" t="s">
        <v>3482</v>
      </c>
      <c r="D87" s="3470">
        <v>3</v>
      </c>
      <c r="E87" s="3471">
        <v>101</v>
      </c>
      <c r="F87" s="3472">
        <v>44890</v>
      </c>
      <c r="G87" s="3473">
        <v>177.61</v>
      </c>
      <c r="H87" s="3474">
        <v>0.2</v>
      </c>
      <c r="I87">
        <f t="shared" si="3"/>
        <v>35.522000000000006</v>
      </c>
      <c r="K87" s="3475">
        <v>85</v>
      </c>
      <c r="L87" s="3476" t="str">
        <f t="shared" si="2"/>
        <v>玖瀛府车位--1085</v>
      </c>
      <c r="M87" s="3475" t="s">
        <v>3397</v>
      </c>
      <c r="N87" s="3475" t="s">
        <v>3398</v>
      </c>
      <c r="O87" s="3475"/>
      <c r="P87" s="3475">
        <v>1085</v>
      </c>
      <c r="Q87" s="3477">
        <v>47.92</v>
      </c>
    </row>
    <row r="88" spans="1:17" ht="16.5">
      <c r="A88" s="3470">
        <v>86</v>
      </c>
      <c r="B88" s="3470" t="s">
        <v>3489</v>
      </c>
      <c r="C88" s="3470" t="s">
        <v>3482</v>
      </c>
      <c r="D88" s="3470">
        <v>3</v>
      </c>
      <c r="E88" s="3471">
        <v>102</v>
      </c>
      <c r="F88" s="3472">
        <v>44890</v>
      </c>
      <c r="G88" s="3473">
        <v>177.61</v>
      </c>
      <c r="H88" s="3474">
        <v>0.2</v>
      </c>
      <c r="I88">
        <f t="shared" si="3"/>
        <v>35.522000000000006</v>
      </c>
      <c r="K88" s="3475">
        <v>86</v>
      </c>
      <c r="L88" s="3476" t="str">
        <f t="shared" si="2"/>
        <v>玖瀛府车位--1086</v>
      </c>
      <c r="M88" s="3475" t="s">
        <v>3397</v>
      </c>
      <c r="N88" s="3475" t="s">
        <v>3398</v>
      </c>
      <c r="O88" s="3475"/>
      <c r="P88" s="3475">
        <v>1086</v>
      </c>
      <c r="Q88" s="3477">
        <v>47.92</v>
      </c>
    </row>
    <row r="89" spans="1:17" ht="16.5">
      <c r="A89" s="3470">
        <v>87</v>
      </c>
      <c r="B89" s="3470" t="s">
        <v>3490</v>
      </c>
      <c r="C89" s="3470" t="s">
        <v>3482</v>
      </c>
      <c r="D89" s="3470">
        <v>3</v>
      </c>
      <c r="E89" s="3471">
        <v>301</v>
      </c>
      <c r="F89" s="3472">
        <v>44890</v>
      </c>
      <c r="G89" s="3473">
        <v>177.61</v>
      </c>
      <c r="H89" s="3474">
        <v>0.2</v>
      </c>
      <c r="I89">
        <f t="shared" si="3"/>
        <v>35.522000000000006</v>
      </c>
      <c r="K89" s="3475">
        <v>87</v>
      </c>
      <c r="L89" s="3476" t="str">
        <f t="shared" si="2"/>
        <v>玖瀛府车位--1087</v>
      </c>
      <c r="M89" s="3475" t="s">
        <v>3397</v>
      </c>
      <c r="N89" s="3475" t="s">
        <v>3398</v>
      </c>
      <c r="O89" s="3475"/>
      <c r="P89" s="3475">
        <v>1087</v>
      </c>
      <c r="Q89" s="3477">
        <v>47.92</v>
      </c>
    </row>
    <row r="90" spans="1:17" ht="16.5">
      <c r="A90" s="3470">
        <v>88</v>
      </c>
      <c r="B90" s="3470" t="s">
        <v>3491</v>
      </c>
      <c r="C90" s="3470" t="s">
        <v>3482</v>
      </c>
      <c r="D90" s="3470">
        <v>3</v>
      </c>
      <c r="E90" s="3471">
        <v>302</v>
      </c>
      <c r="F90" s="3472">
        <v>44890</v>
      </c>
      <c r="G90" s="3473">
        <v>177.61</v>
      </c>
      <c r="H90" s="3474">
        <v>0.2</v>
      </c>
      <c r="I90">
        <f t="shared" si="3"/>
        <v>35.522000000000006</v>
      </c>
      <c r="K90" s="3475">
        <v>88</v>
      </c>
      <c r="L90" s="3476" t="str">
        <f t="shared" si="2"/>
        <v>玖瀛府车位--1088</v>
      </c>
      <c r="M90" s="3475" t="s">
        <v>3397</v>
      </c>
      <c r="N90" s="3475" t="s">
        <v>3398</v>
      </c>
      <c r="O90" s="3475"/>
      <c r="P90" s="3475">
        <v>1088</v>
      </c>
      <c r="Q90" s="3477">
        <v>47.92</v>
      </c>
    </row>
    <row r="91" spans="1:17" ht="16.5">
      <c r="A91" s="3470">
        <v>89</v>
      </c>
      <c r="B91" s="3470" t="s">
        <v>3492</v>
      </c>
      <c r="C91" s="3470" t="s">
        <v>3482</v>
      </c>
      <c r="D91" s="3470">
        <v>4</v>
      </c>
      <c r="E91" s="3471">
        <v>101</v>
      </c>
      <c r="F91" s="3472">
        <v>44890</v>
      </c>
      <c r="G91" s="3473">
        <v>177.61</v>
      </c>
      <c r="H91" s="3474">
        <v>0.2</v>
      </c>
      <c r="I91">
        <f t="shared" si="3"/>
        <v>35.522000000000006</v>
      </c>
      <c r="K91" s="3475">
        <v>89</v>
      </c>
      <c r="L91" s="3476" t="str">
        <f t="shared" si="2"/>
        <v>玖瀛府车位--1089</v>
      </c>
      <c r="M91" s="3475" t="s">
        <v>3397</v>
      </c>
      <c r="N91" s="3475" t="s">
        <v>3398</v>
      </c>
      <c r="O91" s="3475"/>
      <c r="P91" s="3475">
        <v>1089</v>
      </c>
      <c r="Q91" s="3477">
        <v>47.92</v>
      </c>
    </row>
    <row r="92" spans="1:17" ht="16.5">
      <c r="A92" s="3470">
        <v>90</v>
      </c>
      <c r="B92" s="3470" t="s">
        <v>3493</v>
      </c>
      <c r="C92" s="3470" t="s">
        <v>3482</v>
      </c>
      <c r="D92" s="3470">
        <v>4</v>
      </c>
      <c r="E92" s="3471">
        <v>102</v>
      </c>
      <c r="F92" s="3472">
        <v>44890</v>
      </c>
      <c r="G92" s="3473">
        <v>193.85</v>
      </c>
      <c r="H92" s="3474">
        <v>0.2</v>
      </c>
      <c r="I92">
        <f t="shared" si="3"/>
        <v>38.770000000000003</v>
      </c>
      <c r="K92" s="3475">
        <v>90</v>
      </c>
      <c r="L92" s="3476" t="str">
        <f t="shared" si="2"/>
        <v>玖瀛府车位--1090</v>
      </c>
      <c r="M92" s="3475" t="s">
        <v>3397</v>
      </c>
      <c r="N92" s="3475" t="s">
        <v>3398</v>
      </c>
      <c r="O92" s="3475"/>
      <c r="P92" s="3475">
        <v>1090</v>
      </c>
      <c r="Q92" s="3477">
        <v>47.92</v>
      </c>
    </row>
    <row r="93" spans="1:17" ht="16.5">
      <c r="A93" s="3470">
        <v>91</v>
      </c>
      <c r="B93" s="3470" t="s">
        <v>3494</v>
      </c>
      <c r="C93" s="3470" t="s">
        <v>3482</v>
      </c>
      <c r="D93" s="3470">
        <v>4</v>
      </c>
      <c r="E93" s="3471">
        <v>301</v>
      </c>
      <c r="F93" s="3472">
        <v>44890</v>
      </c>
      <c r="G93" s="3473">
        <v>177.61</v>
      </c>
      <c r="H93" s="3474">
        <v>0.2</v>
      </c>
      <c r="I93">
        <f t="shared" si="3"/>
        <v>35.522000000000006</v>
      </c>
      <c r="K93" s="3475">
        <v>91</v>
      </c>
      <c r="L93" s="3476" t="str">
        <f t="shared" si="2"/>
        <v>玖瀛府车位--1091</v>
      </c>
      <c r="M93" s="3475" t="s">
        <v>3397</v>
      </c>
      <c r="N93" s="3475" t="s">
        <v>3398</v>
      </c>
      <c r="O93" s="3475"/>
      <c r="P93" s="3475">
        <v>1091</v>
      </c>
      <c r="Q93" s="3477">
        <v>47.92</v>
      </c>
    </row>
    <row r="94" spans="1:17" ht="16.5">
      <c r="A94" s="3470">
        <v>92</v>
      </c>
      <c r="B94" s="3470" t="s">
        <v>3495</v>
      </c>
      <c r="C94" s="3470" t="s">
        <v>3482</v>
      </c>
      <c r="D94" s="3470">
        <v>4</v>
      </c>
      <c r="E94" s="3471">
        <v>302</v>
      </c>
      <c r="F94" s="3472">
        <v>44890</v>
      </c>
      <c r="G94" s="3473">
        <v>193.85</v>
      </c>
      <c r="H94" s="3474">
        <v>0.2</v>
      </c>
      <c r="I94">
        <f t="shared" si="3"/>
        <v>38.770000000000003</v>
      </c>
      <c r="K94" s="3475">
        <v>92</v>
      </c>
      <c r="L94" s="3476" t="str">
        <f t="shared" si="2"/>
        <v>玖瀛府车位--1092</v>
      </c>
      <c r="M94" s="3475" t="s">
        <v>3397</v>
      </c>
      <c r="N94" s="3475" t="s">
        <v>3398</v>
      </c>
      <c r="O94" s="3475"/>
      <c r="P94" s="3475">
        <v>1092</v>
      </c>
      <c r="Q94" s="3477">
        <v>47.92</v>
      </c>
    </row>
    <row r="95" spans="1:17" ht="16.5">
      <c r="A95" s="3470">
        <v>93</v>
      </c>
      <c r="B95" s="3470" t="s">
        <v>3496</v>
      </c>
      <c r="C95" s="3470" t="s">
        <v>3497</v>
      </c>
      <c r="D95" s="3470">
        <v>1</v>
      </c>
      <c r="E95" s="3471">
        <v>101</v>
      </c>
      <c r="F95" s="3472">
        <v>44862</v>
      </c>
      <c r="G95" s="3473">
        <v>193.9</v>
      </c>
      <c r="H95" s="3474">
        <v>0.4</v>
      </c>
      <c r="I95">
        <f t="shared" si="3"/>
        <v>77.56</v>
      </c>
      <c r="K95" s="3475">
        <v>93</v>
      </c>
      <c r="L95" s="3476" t="str">
        <f t="shared" si="2"/>
        <v>玖瀛府车位--1093</v>
      </c>
      <c r="M95" s="3475" t="s">
        <v>3397</v>
      </c>
      <c r="N95" s="3475" t="s">
        <v>3398</v>
      </c>
      <c r="O95" s="3475"/>
      <c r="P95" s="3475">
        <v>1093</v>
      </c>
      <c r="Q95" s="3477">
        <v>47.92</v>
      </c>
    </row>
    <row r="96" spans="1:17" ht="16.5">
      <c r="A96" s="3470">
        <v>94</v>
      </c>
      <c r="B96" s="3470" t="s">
        <v>3498</v>
      </c>
      <c r="C96" s="3470" t="s">
        <v>3497</v>
      </c>
      <c r="D96" s="3470">
        <v>1</v>
      </c>
      <c r="E96" s="3471">
        <v>102</v>
      </c>
      <c r="F96" s="3472">
        <v>44862</v>
      </c>
      <c r="G96" s="3473">
        <v>177.66</v>
      </c>
      <c r="H96" s="3474">
        <v>0.4</v>
      </c>
      <c r="I96">
        <f t="shared" si="3"/>
        <v>71.064000000000007</v>
      </c>
      <c r="K96" s="3475">
        <v>94</v>
      </c>
      <c r="L96" s="3476" t="str">
        <f t="shared" si="2"/>
        <v>玖瀛府车位--1094</v>
      </c>
      <c r="M96" s="3475" t="s">
        <v>3397</v>
      </c>
      <c r="N96" s="3475" t="s">
        <v>3398</v>
      </c>
      <c r="O96" s="3475"/>
      <c r="P96" s="3475">
        <v>1094</v>
      </c>
      <c r="Q96" s="3477">
        <v>47.92</v>
      </c>
    </row>
    <row r="97" spans="1:17" ht="16.5">
      <c r="A97" s="3470">
        <v>95</v>
      </c>
      <c r="B97" s="3470" t="s">
        <v>3499</v>
      </c>
      <c r="C97" s="3470" t="s">
        <v>3497</v>
      </c>
      <c r="D97" s="3470">
        <v>1</v>
      </c>
      <c r="E97" s="3471">
        <v>301</v>
      </c>
      <c r="F97" s="3472">
        <v>44862</v>
      </c>
      <c r="G97" s="3473">
        <v>193.9</v>
      </c>
      <c r="H97" s="3474">
        <v>0.4</v>
      </c>
      <c r="I97">
        <f t="shared" si="3"/>
        <v>77.56</v>
      </c>
      <c r="K97" s="3475">
        <v>95</v>
      </c>
      <c r="L97" s="3476" t="str">
        <f t="shared" si="2"/>
        <v>玖瀛府车位--1095</v>
      </c>
      <c r="M97" s="3475" t="s">
        <v>3397</v>
      </c>
      <c r="N97" s="3475" t="s">
        <v>3398</v>
      </c>
      <c r="O97" s="3475"/>
      <c r="P97" s="3475">
        <v>1095</v>
      </c>
      <c r="Q97" s="3477">
        <v>47.92</v>
      </c>
    </row>
    <row r="98" spans="1:17" ht="16.5">
      <c r="A98" s="3470">
        <v>96</v>
      </c>
      <c r="B98" s="3470" t="s">
        <v>3500</v>
      </c>
      <c r="C98" s="3470" t="s">
        <v>3497</v>
      </c>
      <c r="D98" s="3470">
        <v>1</v>
      </c>
      <c r="E98" s="3471">
        <v>302</v>
      </c>
      <c r="F98" s="3472">
        <v>44862</v>
      </c>
      <c r="G98" s="3473">
        <v>177.66</v>
      </c>
      <c r="H98" s="3474">
        <v>0.4</v>
      </c>
      <c r="I98">
        <f t="shared" si="3"/>
        <v>71.064000000000007</v>
      </c>
      <c r="K98" s="3475">
        <v>96</v>
      </c>
      <c r="L98" s="3476" t="str">
        <f t="shared" si="2"/>
        <v>玖瀛府车位--1096</v>
      </c>
      <c r="M98" s="3475" t="s">
        <v>3397</v>
      </c>
      <c r="N98" s="3475" t="s">
        <v>3398</v>
      </c>
      <c r="O98" s="3475"/>
      <c r="P98" s="3475">
        <v>1096</v>
      </c>
      <c r="Q98" s="3477">
        <v>47.92</v>
      </c>
    </row>
    <row r="99" spans="1:17" ht="16.5">
      <c r="A99" s="3470">
        <v>97</v>
      </c>
      <c r="B99" s="3470" t="s">
        <v>3501</v>
      </c>
      <c r="C99" s="3470" t="s">
        <v>3497</v>
      </c>
      <c r="D99" s="3470">
        <v>1</v>
      </c>
      <c r="E99" s="3471">
        <v>501</v>
      </c>
      <c r="F99" s="3472">
        <v>44862</v>
      </c>
      <c r="G99" s="3473">
        <v>178.35</v>
      </c>
      <c r="H99" s="3474">
        <v>0.4</v>
      </c>
      <c r="I99">
        <f t="shared" si="3"/>
        <v>71.34</v>
      </c>
      <c r="K99" s="3475">
        <v>97</v>
      </c>
      <c r="L99" s="3476" t="str">
        <f t="shared" si="2"/>
        <v>玖瀛府车位--1097</v>
      </c>
      <c r="M99" s="3475" t="s">
        <v>3397</v>
      </c>
      <c r="N99" s="3475" t="s">
        <v>3398</v>
      </c>
      <c r="O99" s="3475"/>
      <c r="P99" s="3475">
        <v>1097</v>
      </c>
      <c r="Q99" s="3477">
        <v>47.92</v>
      </c>
    </row>
    <row r="100" spans="1:17" ht="16.5">
      <c r="A100" s="3470">
        <v>98</v>
      </c>
      <c r="B100" s="3470" t="s">
        <v>3502</v>
      </c>
      <c r="C100" s="3470" t="s">
        <v>3497</v>
      </c>
      <c r="D100" s="3470">
        <v>2</v>
      </c>
      <c r="E100" s="3471">
        <v>101</v>
      </c>
      <c r="F100" s="3472">
        <v>44862</v>
      </c>
      <c r="G100" s="3473">
        <v>177.66</v>
      </c>
      <c r="H100" s="3474">
        <v>0.4</v>
      </c>
      <c r="I100">
        <f t="shared" si="3"/>
        <v>71.064000000000007</v>
      </c>
      <c r="K100" s="3475">
        <v>98</v>
      </c>
      <c r="L100" s="3476" t="str">
        <f t="shared" si="2"/>
        <v>玖瀛府车位--1098</v>
      </c>
      <c r="M100" s="3475" t="s">
        <v>3397</v>
      </c>
      <c r="N100" s="3475" t="s">
        <v>3398</v>
      </c>
      <c r="O100" s="3475"/>
      <c r="P100" s="3475">
        <v>1098</v>
      </c>
      <c r="Q100" s="3477">
        <v>47.92</v>
      </c>
    </row>
    <row r="101" spans="1:17" ht="16.5">
      <c r="A101" s="3470">
        <v>99</v>
      </c>
      <c r="B101" s="3470" t="s">
        <v>3503</v>
      </c>
      <c r="C101" s="3470" t="s">
        <v>3497</v>
      </c>
      <c r="D101" s="3470">
        <v>2</v>
      </c>
      <c r="E101" s="3471">
        <v>102</v>
      </c>
      <c r="F101" s="3472">
        <v>44862</v>
      </c>
      <c r="G101" s="3473">
        <v>177.66</v>
      </c>
      <c r="H101" s="3474">
        <v>0.4</v>
      </c>
      <c r="I101">
        <f t="shared" si="3"/>
        <v>71.064000000000007</v>
      </c>
      <c r="K101" s="3475">
        <v>99</v>
      </c>
      <c r="L101" s="3476" t="str">
        <f t="shared" si="2"/>
        <v>玖瀛府车位--1099</v>
      </c>
      <c r="M101" s="3475" t="s">
        <v>3397</v>
      </c>
      <c r="N101" s="3475" t="s">
        <v>3398</v>
      </c>
      <c r="O101" s="3475"/>
      <c r="P101" s="3475">
        <v>1099</v>
      </c>
      <c r="Q101" s="3477">
        <v>44.93</v>
      </c>
    </row>
    <row r="102" spans="1:17" ht="16.5">
      <c r="A102" s="3470">
        <v>100</v>
      </c>
      <c r="B102" s="3470" t="s">
        <v>3504</v>
      </c>
      <c r="C102" s="3470" t="s">
        <v>3497</v>
      </c>
      <c r="D102" s="3470">
        <v>2</v>
      </c>
      <c r="E102" s="3471">
        <v>301</v>
      </c>
      <c r="F102" s="3472">
        <v>44862</v>
      </c>
      <c r="G102" s="3473">
        <v>177.66</v>
      </c>
      <c r="H102" s="3474">
        <v>0.4</v>
      </c>
      <c r="I102">
        <f t="shared" si="3"/>
        <v>71.064000000000007</v>
      </c>
      <c r="K102" s="3475">
        <v>100</v>
      </c>
      <c r="L102" s="3476" t="str">
        <f t="shared" si="2"/>
        <v>玖瀛府车位--1100</v>
      </c>
      <c r="M102" s="3475" t="s">
        <v>3397</v>
      </c>
      <c r="N102" s="3475" t="s">
        <v>3398</v>
      </c>
      <c r="O102" s="3475"/>
      <c r="P102" s="3475">
        <v>1100</v>
      </c>
      <c r="Q102" s="3477">
        <v>47.92</v>
      </c>
    </row>
    <row r="103" spans="1:17" ht="16.5">
      <c r="A103" s="3470">
        <v>101</v>
      </c>
      <c r="B103" s="3470" t="s">
        <v>3505</v>
      </c>
      <c r="C103" s="3470" t="s">
        <v>3497</v>
      </c>
      <c r="D103" s="3470">
        <v>2</v>
      </c>
      <c r="E103" s="3471">
        <v>302</v>
      </c>
      <c r="F103" s="3472">
        <v>44862</v>
      </c>
      <c r="G103" s="3473">
        <v>177.66</v>
      </c>
      <c r="H103" s="3474">
        <v>0.4</v>
      </c>
      <c r="I103">
        <f t="shared" si="3"/>
        <v>71.064000000000007</v>
      </c>
      <c r="K103" s="3475">
        <v>101</v>
      </c>
      <c r="L103" s="3476" t="str">
        <f t="shared" si="2"/>
        <v>玖瀛府车位--1101</v>
      </c>
      <c r="M103" s="3475" t="s">
        <v>3397</v>
      </c>
      <c r="N103" s="3475" t="s">
        <v>3398</v>
      </c>
      <c r="O103" s="3475"/>
      <c r="P103" s="3475">
        <v>1101</v>
      </c>
      <c r="Q103" s="3477">
        <v>47.92</v>
      </c>
    </row>
    <row r="104" spans="1:17" ht="16.5">
      <c r="A104" s="3470">
        <v>102</v>
      </c>
      <c r="B104" s="3470" t="s">
        <v>3506</v>
      </c>
      <c r="C104" s="3470" t="s">
        <v>3497</v>
      </c>
      <c r="D104" s="3470">
        <v>2</v>
      </c>
      <c r="E104" s="3471">
        <v>501</v>
      </c>
      <c r="F104" s="3472">
        <v>44862</v>
      </c>
      <c r="G104" s="3473">
        <v>170.42</v>
      </c>
      <c r="H104" s="3474">
        <v>0.4</v>
      </c>
      <c r="I104">
        <f t="shared" si="3"/>
        <v>68.167999999999992</v>
      </c>
      <c r="K104" s="3475">
        <v>102</v>
      </c>
      <c r="L104" s="3476" t="str">
        <f t="shared" si="2"/>
        <v>玖瀛府车位--1102</v>
      </c>
      <c r="M104" s="3475" t="s">
        <v>3397</v>
      </c>
      <c r="N104" s="3475" t="s">
        <v>3398</v>
      </c>
      <c r="O104" s="3475"/>
      <c r="P104" s="3475">
        <v>1102</v>
      </c>
      <c r="Q104" s="3477">
        <v>47.92</v>
      </c>
    </row>
    <row r="105" spans="1:17" ht="16.5">
      <c r="A105" s="3470">
        <v>103</v>
      </c>
      <c r="B105" s="3470" t="s">
        <v>3507</v>
      </c>
      <c r="C105" s="3470" t="s">
        <v>3497</v>
      </c>
      <c r="D105" s="3470">
        <v>3</v>
      </c>
      <c r="E105" s="3471">
        <v>101</v>
      </c>
      <c r="F105" s="3472">
        <v>44862</v>
      </c>
      <c r="G105" s="3473">
        <v>177.66</v>
      </c>
      <c r="H105" s="3474">
        <v>0.4</v>
      </c>
      <c r="I105">
        <f t="shared" si="3"/>
        <v>71.064000000000007</v>
      </c>
      <c r="K105" s="3475">
        <v>103</v>
      </c>
      <c r="L105" s="3476" t="str">
        <f t="shared" si="2"/>
        <v>玖瀛府车位--1103</v>
      </c>
      <c r="M105" s="3475" t="s">
        <v>3397</v>
      </c>
      <c r="N105" s="3475" t="s">
        <v>3398</v>
      </c>
      <c r="O105" s="3475"/>
      <c r="P105" s="3475">
        <v>1103</v>
      </c>
      <c r="Q105" s="3477">
        <v>47.92</v>
      </c>
    </row>
    <row r="106" spans="1:17" ht="16.5">
      <c r="A106" s="3470">
        <v>104</v>
      </c>
      <c r="B106" s="3470" t="s">
        <v>3508</v>
      </c>
      <c r="C106" s="3470" t="s">
        <v>3497</v>
      </c>
      <c r="D106" s="3470">
        <v>3</v>
      </c>
      <c r="E106" s="3471">
        <v>102</v>
      </c>
      <c r="F106" s="3472">
        <v>44862</v>
      </c>
      <c r="G106" s="3473">
        <v>193.9</v>
      </c>
      <c r="H106" s="3474">
        <v>0.4</v>
      </c>
      <c r="I106">
        <f t="shared" si="3"/>
        <v>77.56</v>
      </c>
      <c r="K106" s="3475">
        <v>104</v>
      </c>
      <c r="L106" s="3476" t="str">
        <f t="shared" si="2"/>
        <v>玖瀛府车位--1104</v>
      </c>
      <c r="M106" s="3475" t="s">
        <v>3397</v>
      </c>
      <c r="N106" s="3475" t="s">
        <v>3398</v>
      </c>
      <c r="O106" s="3475"/>
      <c r="P106" s="3475">
        <v>1104</v>
      </c>
      <c r="Q106" s="3477">
        <v>47.92</v>
      </c>
    </row>
    <row r="107" spans="1:17" ht="16.5">
      <c r="A107" s="3470">
        <v>105</v>
      </c>
      <c r="B107" s="3470" t="s">
        <v>3509</v>
      </c>
      <c r="C107" s="3470" t="s">
        <v>3497</v>
      </c>
      <c r="D107" s="3470">
        <v>3</v>
      </c>
      <c r="E107" s="3471">
        <v>301</v>
      </c>
      <c r="F107" s="3472">
        <v>44862</v>
      </c>
      <c r="G107" s="3473">
        <v>177.66</v>
      </c>
      <c r="H107" s="3474">
        <v>0.4</v>
      </c>
      <c r="I107">
        <f t="shared" si="3"/>
        <v>71.064000000000007</v>
      </c>
      <c r="K107" s="3475">
        <v>105</v>
      </c>
      <c r="L107" s="3476" t="str">
        <f t="shared" si="2"/>
        <v>玖瀛府车位--1105</v>
      </c>
      <c r="M107" s="3475" t="s">
        <v>3397</v>
      </c>
      <c r="N107" s="3475" t="s">
        <v>3398</v>
      </c>
      <c r="O107" s="3475"/>
      <c r="P107" s="3475">
        <v>1105</v>
      </c>
      <c r="Q107" s="3477">
        <v>47.92</v>
      </c>
    </row>
    <row r="108" spans="1:17" ht="16.5">
      <c r="A108" s="3470">
        <v>106</v>
      </c>
      <c r="B108" s="3470" t="s">
        <v>3510</v>
      </c>
      <c r="C108" s="3470" t="s">
        <v>3497</v>
      </c>
      <c r="D108" s="3470">
        <v>3</v>
      </c>
      <c r="E108" s="3471">
        <v>302</v>
      </c>
      <c r="F108" s="3472">
        <v>44862</v>
      </c>
      <c r="G108" s="3473">
        <v>193.9</v>
      </c>
      <c r="H108" s="3474">
        <v>0.4</v>
      </c>
      <c r="I108">
        <f t="shared" si="3"/>
        <v>77.56</v>
      </c>
      <c r="K108" s="3475">
        <v>106</v>
      </c>
      <c r="L108" s="3476" t="str">
        <f t="shared" si="2"/>
        <v>玖瀛府车位--1106</v>
      </c>
      <c r="M108" s="3475" t="s">
        <v>3397</v>
      </c>
      <c r="N108" s="3475" t="s">
        <v>3398</v>
      </c>
      <c r="O108" s="3475"/>
      <c r="P108" s="3475">
        <v>1106</v>
      </c>
      <c r="Q108" s="3477">
        <v>47.92</v>
      </c>
    </row>
    <row r="109" spans="1:17" ht="16.5">
      <c r="A109" s="3470">
        <v>107</v>
      </c>
      <c r="B109" s="3470" t="s">
        <v>3511</v>
      </c>
      <c r="C109" s="3470" t="s">
        <v>3497</v>
      </c>
      <c r="D109" s="3470">
        <v>3</v>
      </c>
      <c r="E109" s="3471">
        <v>501</v>
      </c>
      <c r="F109" s="3472">
        <v>44862</v>
      </c>
      <c r="G109" s="3473">
        <v>178.35</v>
      </c>
      <c r="H109" s="3474">
        <v>0.35</v>
      </c>
      <c r="I109">
        <f t="shared" si="3"/>
        <v>62.422499999999992</v>
      </c>
      <c r="K109" s="3475">
        <v>107</v>
      </c>
      <c r="L109" s="3476" t="str">
        <f t="shared" si="2"/>
        <v>玖瀛府车位--1107</v>
      </c>
      <c r="M109" s="3475" t="s">
        <v>3397</v>
      </c>
      <c r="N109" s="3475" t="s">
        <v>3398</v>
      </c>
      <c r="O109" s="3475"/>
      <c r="P109" s="3475">
        <v>1107</v>
      </c>
      <c r="Q109" s="3477">
        <v>47.92</v>
      </c>
    </row>
    <row r="110" spans="1:17" ht="16.5">
      <c r="A110" s="3470">
        <v>108</v>
      </c>
      <c r="B110" s="3470" t="s">
        <v>3512</v>
      </c>
      <c r="C110" s="3470" t="s">
        <v>3513</v>
      </c>
      <c r="D110" s="3470">
        <v>2</v>
      </c>
      <c r="E110" s="3471">
        <v>101</v>
      </c>
      <c r="F110" s="3472">
        <v>44866</v>
      </c>
      <c r="G110" s="3473">
        <v>177.61</v>
      </c>
      <c r="H110" s="3474">
        <v>0.35</v>
      </c>
      <c r="I110">
        <f t="shared" si="3"/>
        <v>62.163499999999999</v>
      </c>
      <c r="K110" s="3475">
        <v>108</v>
      </c>
      <c r="L110" s="3476" t="str">
        <f t="shared" si="2"/>
        <v>玖瀛府车位--1108</v>
      </c>
      <c r="M110" s="3475" t="s">
        <v>3397</v>
      </c>
      <c r="N110" s="3475" t="s">
        <v>3398</v>
      </c>
      <c r="O110" s="3475"/>
      <c r="P110" s="3475">
        <v>1108</v>
      </c>
      <c r="Q110" s="3477">
        <v>44.93</v>
      </c>
    </row>
    <row r="111" spans="1:17" ht="16.5">
      <c r="A111" s="3470">
        <v>109</v>
      </c>
      <c r="B111" s="3470" t="s">
        <v>3514</v>
      </c>
      <c r="C111" s="3470" t="s">
        <v>3513</v>
      </c>
      <c r="D111" s="3470">
        <v>2</v>
      </c>
      <c r="E111" s="3471">
        <v>102</v>
      </c>
      <c r="F111" s="3472">
        <v>44866</v>
      </c>
      <c r="G111" s="3473">
        <v>177.61</v>
      </c>
      <c r="H111" s="3474">
        <v>0.35</v>
      </c>
      <c r="I111">
        <f t="shared" si="3"/>
        <v>62.163499999999999</v>
      </c>
      <c r="K111" s="3475">
        <v>109</v>
      </c>
      <c r="L111" s="3476" t="str">
        <f t="shared" si="2"/>
        <v>玖瀛府车位--1109</v>
      </c>
      <c r="M111" s="3475" t="s">
        <v>3397</v>
      </c>
      <c r="N111" s="3475" t="s">
        <v>3398</v>
      </c>
      <c r="O111" s="3475"/>
      <c r="P111" s="3475">
        <v>1109</v>
      </c>
      <c r="Q111" s="3477">
        <v>44.93</v>
      </c>
    </row>
    <row r="112" spans="1:17" ht="16.5">
      <c r="A112" s="3470">
        <v>110</v>
      </c>
      <c r="B112" s="3470" t="s">
        <v>3515</v>
      </c>
      <c r="C112" s="3470" t="s">
        <v>3513</v>
      </c>
      <c r="D112" s="3470">
        <v>2</v>
      </c>
      <c r="E112" s="3471">
        <v>301</v>
      </c>
      <c r="F112" s="3472">
        <v>44866</v>
      </c>
      <c r="G112" s="3473">
        <v>177.61</v>
      </c>
      <c r="H112" s="3474">
        <v>0.35</v>
      </c>
      <c r="I112">
        <f t="shared" si="3"/>
        <v>62.163499999999999</v>
      </c>
      <c r="K112" s="3475">
        <v>110</v>
      </c>
      <c r="L112" s="3476" t="str">
        <f t="shared" si="2"/>
        <v>玖瀛府车位--1110</v>
      </c>
      <c r="M112" s="3475" t="s">
        <v>3397</v>
      </c>
      <c r="N112" s="3475" t="s">
        <v>3398</v>
      </c>
      <c r="O112" s="3475"/>
      <c r="P112" s="3475">
        <v>1110</v>
      </c>
      <c r="Q112" s="3477">
        <v>47.92</v>
      </c>
    </row>
    <row r="113" spans="1:17" ht="16.5">
      <c r="A113" s="3470">
        <v>111</v>
      </c>
      <c r="B113" s="3470" t="s">
        <v>3516</v>
      </c>
      <c r="C113" s="3470" t="s">
        <v>3513</v>
      </c>
      <c r="D113" s="3470">
        <v>3</v>
      </c>
      <c r="E113" s="3471">
        <v>101</v>
      </c>
      <c r="F113" s="3472">
        <v>44866</v>
      </c>
      <c r="G113" s="3473">
        <v>177.61</v>
      </c>
      <c r="H113" s="3474">
        <v>0.35</v>
      </c>
      <c r="I113">
        <f t="shared" si="3"/>
        <v>62.163499999999999</v>
      </c>
      <c r="K113" s="3475">
        <v>111</v>
      </c>
      <c r="L113" s="3476" t="str">
        <f t="shared" si="2"/>
        <v>玖瀛府车位--1111</v>
      </c>
      <c r="M113" s="3475" t="s">
        <v>3397</v>
      </c>
      <c r="N113" s="3475" t="s">
        <v>3398</v>
      </c>
      <c r="O113" s="3475"/>
      <c r="P113" s="3475">
        <v>1111</v>
      </c>
      <c r="Q113" s="3477">
        <v>47.92</v>
      </c>
    </row>
    <row r="114" spans="1:17" ht="16.5">
      <c r="A114" s="3470">
        <v>112</v>
      </c>
      <c r="B114" s="3470" t="s">
        <v>3517</v>
      </c>
      <c r="C114" s="3470" t="s">
        <v>3513</v>
      </c>
      <c r="D114" s="3470">
        <v>3</v>
      </c>
      <c r="E114" s="3471">
        <v>102</v>
      </c>
      <c r="F114" s="3472">
        <v>44866</v>
      </c>
      <c r="G114" s="3473">
        <v>177.61</v>
      </c>
      <c r="H114" s="3474">
        <v>0.35</v>
      </c>
      <c r="I114">
        <f t="shared" si="3"/>
        <v>62.163499999999999</v>
      </c>
      <c r="K114" s="3475">
        <v>112</v>
      </c>
      <c r="L114" s="3476" t="str">
        <f t="shared" si="2"/>
        <v>玖瀛府车位--1112</v>
      </c>
      <c r="M114" s="3475" t="s">
        <v>3397</v>
      </c>
      <c r="N114" s="3475" t="s">
        <v>3398</v>
      </c>
      <c r="O114" s="3475"/>
      <c r="P114" s="3475">
        <v>1112</v>
      </c>
      <c r="Q114" s="3477">
        <v>47.92</v>
      </c>
    </row>
    <row r="115" spans="1:17" ht="16.5">
      <c r="A115" s="3470">
        <v>113</v>
      </c>
      <c r="B115" s="3470" t="s">
        <v>3518</v>
      </c>
      <c r="C115" s="3470" t="s">
        <v>3513</v>
      </c>
      <c r="D115" s="3470">
        <v>4</v>
      </c>
      <c r="E115" s="3471">
        <v>101</v>
      </c>
      <c r="F115" s="3472">
        <v>44866</v>
      </c>
      <c r="G115" s="3473">
        <v>177.61</v>
      </c>
      <c r="H115" s="3474">
        <v>0.35</v>
      </c>
      <c r="I115">
        <f t="shared" si="3"/>
        <v>62.163499999999999</v>
      </c>
      <c r="K115" s="3475">
        <v>113</v>
      </c>
      <c r="L115" s="3476" t="str">
        <f t="shared" si="2"/>
        <v>玖瀛府车位--1113</v>
      </c>
      <c r="M115" s="3475" t="s">
        <v>3397</v>
      </c>
      <c r="N115" s="3475" t="s">
        <v>3398</v>
      </c>
      <c r="O115" s="3475"/>
      <c r="P115" s="3475">
        <v>1113</v>
      </c>
      <c r="Q115" s="3477">
        <v>47.92</v>
      </c>
    </row>
    <row r="116" spans="1:17" ht="16.5">
      <c r="A116" s="3470">
        <v>114</v>
      </c>
      <c r="B116" s="3470" t="s">
        <v>3519</v>
      </c>
      <c r="C116" s="3470" t="s">
        <v>3513</v>
      </c>
      <c r="D116" s="3470">
        <v>4</v>
      </c>
      <c r="E116" s="3471">
        <v>102</v>
      </c>
      <c r="F116" s="3472">
        <v>44866</v>
      </c>
      <c r="G116" s="3473">
        <v>193.85</v>
      </c>
      <c r="H116" s="3474">
        <v>0.35</v>
      </c>
      <c r="I116">
        <f t="shared" si="3"/>
        <v>67.847499999999997</v>
      </c>
      <c r="K116" s="3475">
        <v>114</v>
      </c>
      <c r="L116" s="3476" t="str">
        <f t="shared" si="2"/>
        <v>玖瀛府车位--1114</v>
      </c>
      <c r="M116" s="3475" t="s">
        <v>3397</v>
      </c>
      <c r="N116" s="3475" t="s">
        <v>3398</v>
      </c>
      <c r="O116" s="3475"/>
      <c r="P116" s="3475">
        <v>1114</v>
      </c>
      <c r="Q116" s="3477">
        <v>47.92</v>
      </c>
    </row>
    <row r="117" spans="1:17" ht="16.5">
      <c r="A117" s="3470">
        <v>115</v>
      </c>
      <c r="B117" s="3470" t="s">
        <v>3520</v>
      </c>
      <c r="C117" s="3470" t="s">
        <v>3513</v>
      </c>
      <c r="D117" s="3470">
        <v>4</v>
      </c>
      <c r="E117" s="3471">
        <v>301</v>
      </c>
      <c r="F117" s="3472">
        <v>44866</v>
      </c>
      <c r="G117" s="3473">
        <v>177.61</v>
      </c>
      <c r="H117" s="3474">
        <v>0.35</v>
      </c>
      <c r="I117">
        <f t="shared" si="3"/>
        <v>62.163499999999999</v>
      </c>
      <c r="K117" s="3475">
        <v>115</v>
      </c>
      <c r="L117" s="3476" t="str">
        <f t="shared" si="2"/>
        <v>玖瀛府车位--1115</v>
      </c>
      <c r="M117" s="3475" t="s">
        <v>3397</v>
      </c>
      <c r="N117" s="3475" t="s">
        <v>3398</v>
      </c>
      <c r="O117" s="3475"/>
      <c r="P117" s="3475">
        <v>1115</v>
      </c>
      <c r="Q117" s="3477">
        <v>47.92</v>
      </c>
    </row>
    <row r="118" spans="1:17" ht="16.5">
      <c r="A118" s="3470">
        <v>116</v>
      </c>
      <c r="B118" s="3470" t="s">
        <v>3521</v>
      </c>
      <c r="C118" s="3470" t="s">
        <v>3513</v>
      </c>
      <c r="D118" s="3470">
        <v>4</v>
      </c>
      <c r="E118" s="3471">
        <v>302</v>
      </c>
      <c r="F118" s="3472">
        <v>44866</v>
      </c>
      <c r="G118" s="3473">
        <v>193.85</v>
      </c>
      <c r="H118" s="3474">
        <v>0.35</v>
      </c>
      <c r="I118">
        <f t="shared" si="3"/>
        <v>67.847499999999997</v>
      </c>
      <c r="K118" s="3475">
        <v>116</v>
      </c>
      <c r="L118" s="3476" t="str">
        <f t="shared" si="2"/>
        <v>玖瀛府车位--1116</v>
      </c>
      <c r="M118" s="3475" t="s">
        <v>3397</v>
      </c>
      <c r="N118" s="3475" t="s">
        <v>3398</v>
      </c>
      <c r="O118" s="3475"/>
      <c r="P118" s="3475">
        <v>1116</v>
      </c>
      <c r="Q118" s="3477">
        <v>47.92</v>
      </c>
    </row>
    <row r="119" spans="1:17" ht="16.5">
      <c r="A119" s="3470">
        <v>117</v>
      </c>
      <c r="B119" s="3470" t="s">
        <v>3522</v>
      </c>
      <c r="C119" s="3470" t="s">
        <v>3523</v>
      </c>
      <c r="D119" s="3470">
        <v>1</v>
      </c>
      <c r="E119" s="3471">
        <v>102</v>
      </c>
      <c r="F119" s="3472">
        <v>44861</v>
      </c>
      <c r="G119" s="3473">
        <v>177.61</v>
      </c>
      <c r="H119" s="3474">
        <v>0.3</v>
      </c>
      <c r="I119">
        <f t="shared" si="3"/>
        <v>53.283000000000001</v>
      </c>
      <c r="K119" s="3475">
        <v>117</v>
      </c>
      <c r="L119" s="3476" t="str">
        <f t="shared" si="2"/>
        <v>玖瀛府车位--1117</v>
      </c>
      <c r="M119" s="3475" t="s">
        <v>3397</v>
      </c>
      <c r="N119" s="3475" t="s">
        <v>3398</v>
      </c>
      <c r="O119" s="3475"/>
      <c r="P119" s="3475">
        <v>1117</v>
      </c>
      <c r="Q119" s="3477">
        <v>47.92</v>
      </c>
    </row>
    <row r="120" spans="1:17" ht="16.5">
      <c r="A120" s="3470">
        <v>118</v>
      </c>
      <c r="B120" s="3470" t="s">
        <v>3524</v>
      </c>
      <c r="C120" s="3470" t="s">
        <v>3523</v>
      </c>
      <c r="D120" s="3470">
        <v>2</v>
      </c>
      <c r="E120" s="3471">
        <v>101</v>
      </c>
      <c r="F120" s="3472">
        <v>44861</v>
      </c>
      <c r="G120" s="3473">
        <v>177.61</v>
      </c>
      <c r="H120" s="3474">
        <v>0.3</v>
      </c>
      <c r="I120">
        <f t="shared" si="3"/>
        <v>53.283000000000001</v>
      </c>
      <c r="K120" s="3475">
        <v>118</v>
      </c>
      <c r="L120" s="3476" t="str">
        <f t="shared" si="2"/>
        <v>玖瀛府车位--1118</v>
      </c>
      <c r="M120" s="3475" t="s">
        <v>3397</v>
      </c>
      <c r="N120" s="3475" t="s">
        <v>3398</v>
      </c>
      <c r="O120" s="3475"/>
      <c r="P120" s="3475">
        <v>1118</v>
      </c>
      <c r="Q120" s="3477">
        <v>47.92</v>
      </c>
    </row>
    <row r="121" spans="1:17" ht="16.5">
      <c r="A121" s="3470">
        <v>119</v>
      </c>
      <c r="B121" s="3470" t="s">
        <v>3525</v>
      </c>
      <c r="C121" s="3470" t="s">
        <v>3523</v>
      </c>
      <c r="D121" s="3470">
        <v>2</v>
      </c>
      <c r="E121" s="3471">
        <v>102</v>
      </c>
      <c r="F121" s="3472">
        <v>44861</v>
      </c>
      <c r="G121" s="3473">
        <v>177.61</v>
      </c>
      <c r="H121" s="3474">
        <v>0.3</v>
      </c>
      <c r="I121">
        <f t="shared" si="3"/>
        <v>53.283000000000001</v>
      </c>
      <c r="K121" s="3475">
        <v>119</v>
      </c>
      <c r="L121" s="3476" t="str">
        <f t="shared" si="2"/>
        <v>玖瀛府车位--1119</v>
      </c>
      <c r="M121" s="3475" t="s">
        <v>3397</v>
      </c>
      <c r="N121" s="3475" t="s">
        <v>3398</v>
      </c>
      <c r="O121" s="3475"/>
      <c r="P121" s="3475">
        <v>1119</v>
      </c>
      <c r="Q121" s="3477">
        <v>47.92</v>
      </c>
    </row>
    <row r="122" spans="1:17" ht="16.5">
      <c r="A122" s="3470">
        <v>120</v>
      </c>
      <c r="B122" s="3470" t="s">
        <v>3526</v>
      </c>
      <c r="C122" s="3470" t="s">
        <v>3523</v>
      </c>
      <c r="D122" s="3470">
        <v>2</v>
      </c>
      <c r="E122" s="3471">
        <v>301</v>
      </c>
      <c r="F122" s="3472">
        <v>44861</v>
      </c>
      <c r="G122" s="3473">
        <v>177.61</v>
      </c>
      <c r="H122" s="3474">
        <v>0.3</v>
      </c>
      <c r="I122">
        <f t="shared" si="3"/>
        <v>53.283000000000001</v>
      </c>
      <c r="K122" s="3475">
        <v>120</v>
      </c>
      <c r="L122" s="3476" t="str">
        <f t="shared" si="2"/>
        <v>玖瀛府车位--1120</v>
      </c>
      <c r="M122" s="3475" t="s">
        <v>3397</v>
      </c>
      <c r="N122" s="3475" t="s">
        <v>3398</v>
      </c>
      <c r="O122" s="3475"/>
      <c r="P122" s="3475">
        <v>1120</v>
      </c>
      <c r="Q122" s="3477">
        <v>47.92</v>
      </c>
    </row>
    <row r="123" spans="1:17" ht="16.5">
      <c r="A123" s="3470">
        <v>121</v>
      </c>
      <c r="B123" s="3470" t="s">
        <v>3527</v>
      </c>
      <c r="C123" s="3470" t="s">
        <v>3523</v>
      </c>
      <c r="D123" s="3470">
        <v>3</v>
      </c>
      <c r="E123" s="3471">
        <v>101</v>
      </c>
      <c r="F123" s="3472">
        <v>44861</v>
      </c>
      <c r="G123" s="3473">
        <v>177.61</v>
      </c>
      <c r="H123" s="3474">
        <v>0.3</v>
      </c>
      <c r="I123">
        <f t="shared" si="3"/>
        <v>53.283000000000001</v>
      </c>
      <c r="K123" s="3475">
        <v>121</v>
      </c>
      <c r="L123" s="3476" t="str">
        <f t="shared" si="2"/>
        <v>玖瀛府车位--1121</v>
      </c>
      <c r="M123" s="3475" t="s">
        <v>3397</v>
      </c>
      <c r="N123" s="3475" t="s">
        <v>3398</v>
      </c>
      <c r="O123" s="3475"/>
      <c r="P123" s="3475">
        <v>1121</v>
      </c>
      <c r="Q123" s="3477">
        <v>47.92</v>
      </c>
    </row>
    <row r="124" spans="1:17" ht="16.5">
      <c r="A124" s="3470">
        <v>122</v>
      </c>
      <c r="B124" s="3470" t="s">
        <v>3528</v>
      </c>
      <c r="C124" s="3470" t="s">
        <v>3523</v>
      </c>
      <c r="D124" s="3470">
        <v>3</v>
      </c>
      <c r="E124" s="3471">
        <v>102</v>
      </c>
      <c r="F124" s="3472">
        <v>44861</v>
      </c>
      <c r="G124" s="3473">
        <v>177.61</v>
      </c>
      <c r="H124" s="3474">
        <v>0.3</v>
      </c>
      <c r="I124">
        <f t="shared" si="3"/>
        <v>53.283000000000001</v>
      </c>
      <c r="K124" s="3475">
        <v>122</v>
      </c>
      <c r="L124" s="3476" t="str">
        <f t="shared" si="2"/>
        <v>玖瀛府车位--1122</v>
      </c>
      <c r="M124" s="3475" t="s">
        <v>3397</v>
      </c>
      <c r="N124" s="3475" t="s">
        <v>3398</v>
      </c>
      <c r="O124" s="3475"/>
      <c r="P124" s="3475">
        <v>1122</v>
      </c>
      <c r="Q124" s="3477">
        <v>47.92</v>
      </c>
    </row>
    <row r="125" spans="1:17" ht="16.5">
      <c r="A125" s="3470">
        <v>123</v>
      </c>
      <c r="B125" s="3470" t="s">
        <v>3529</v>
      </c>
      <c r="C125" s="3470" t="s">
        <v>3523</v>
      </c>
      <c r="D125" s="3470">
        <v>3</v>
      </c>
      <c r="E125" s="3471">
        <v>301</v>
      </c>
      <c r="F125" s="3472">
        <v>44861</v>
      </c>
      <c r="G125" s="3473">
        <v>177.61</v>
      </c>
      <c r="H125" s="3474">
        <v>0.3</v>
      </c>
      <c r="I125">
        <f t="shared" si="3"/>
        <v>53.283000000000001</v>
      </c>
      <c r="K125" s="3475">
        <v>123</v>
      </c>
      <c r="L125" s="3476" t="str">
        <f t="shared" si="2"/>
        <v>玖瀛府车位--1123</v>
      </c>
      <c r="M125" s="3475" t="s">
        <v>3397</v>
      </c>
      <c r="N125" s="3475" t="s">
        <v>3398</v>
      </c>
      <c r="O125" s="3475"/>
      <c r="P125" s="3475">
        <v>1123</v>
      </c>
      <c r="Q125" s="3477">
        <v>47.92</v>
      </c>
    </row>
    <row r="126" spans="1:17" ht="16.5">
      <c r="A126" s="3470">
        <v>124</v>
      </c>
      <c r="B126" s="3470" t="s">
        <v>3530</v>
      </c>
      <c r="C126" s="3470" t="s">
        <v>3523</v>
      </c>
      <c r="D126" s="3470">
        <v>3</v>
      </c>
      <c r="E126" s="3471">
        <v>302</v>
      </c>
      <c r="F126" s="3472">
        <v>44861</v>
      </c>
      <c r="G126" s="3473">
        <v>177.61</v>
      </c>
      <c r="H126" s="3474">
        <v>0.3</v>
      </c>
      <c r="I126">
        <f t="shared" si="3"/>
        <v>53.283000000000001</v>
      </c>
      <c r="K126" s="3475">
        <v>124</v>
      </c>
      <c r="L126" s="3476" t="str">
        <f t="shared" si="2"/>
        <v>玖瀛府车位--1124</v>
      </c>
      <c r="M126" s="3475" t="s">
        <v>3397</v>
      </c>
      <c r="N126" s="3475" t="s">
        <v>3398</v>
      </c>
      <c r="O126" s="3475"/>
      <c r="P126" s="3475">
        <v>1124</v>
      </c>
      <c r="Q126" s="3477">
        <v>47.92</v>
      </c>
    </row>
    <row r="127" spans="1:17" ht="16.5">
      <c r="A127" s="3470">
        <v>125</v>
      </c>
      <c r="B127" s="3470" t="s">
        <v>3531</v>
      </c>
      <c r="C127" s="3470" t="s">
        <v>3523</v>
      </c>
      <c r="D127" s="3470">
        <v>4</v>
      </c>
      <c r="E127" s="3471">
        <v>101</v>
      </c>
      <c r="F127" s="3472">
        <v>44861</v>
      </c>
      <c r="G127" s="3473">
        <v>177.61</v>
      </c>
      <c r="H127" s="3474">
        <v>0.3</v>
      </c>
      <c r="I127">
        <f t="shared" si="3"/>
        <v>53.283000000000001</v>
      </c>
      <c r="K127" s="3475">
        <v>125</v>
      </c>
      <c r="L127" s="3476" t="str">
        <f t="shared" si="2"/>
        <v>玖瀛府车位--1125</v>
      </c>
      <c r="M127" s="3475" t="s">
        <v>3397</v>
      </c>
      <c r="N127" s="3475" t="s">
        <v>3398</v>
      </c>
      <c r="O127" s="3475"/>
      <c r="P127" s="3475">
        <v>1125</v>
      </c>
      <c r="Q127" s="3477">
        <v>47.92</v>
      </c>
    </row>
    <row r="128" spans="1:17" ht="16.5">
      <c r="A128" s="3470">
        <v>126</v>
      </c>
      <c r="B128" s="3470" t="s">
        <v>3532</v>
      </c>
      <c r="C128" s="3470" t="s">
        <v>3523</v>
      </c>
      <c r="D128" s="3470">
        <v>4</v>
      </c>
      <c r="E128" s="3471">
        <v>102</v>
      </c>
      <c r="F128" s="3472">
        <v>44861</v>
      </c>
      <c r="G128" s="3473">
        <v>193.85</v>
      </c>
      <c r="H128" s="3474">
        <v>0.3</v>
      </c>
      <c r="I128">
        <f t="shared" si="3"/>
        <v>58.154999999999994</v>
      </c>
      <c r="K128" s="3475">
        <v>126</v>
      </c>
      <c r="L128" s="3476" t="str">
        <f t="shared" si="2"/>
        <v>玖瀛府车位--1126</v>
      </c>
      <c r="M128" s="3475" t="s">
        <v>3397</v>
      </c>
      <c r="N128" s="3475" t="s">
        <v>3398</v>
      </c>
      <c r="O128" s="3475"/>
      <c r="P128" s="3475">
        <v>1126</v>
      </c>
      <c r="Q128" s="3477">
        <v>44.93</v>
      </c>
    </row>
    <row r="129" spans="1:17" ht="16.5">
      <c r="A129" s="3470">
        <v>127</v>
      </c>
      <c r="B129" s="3470" t="s">
        <v>3533</v>
      </c>
      <c r="C129" s="3470" t="s">
        <v>3523</v>
      </c>
      <c r="D129" s="3470">
        <v>4</v>
      </c>
      <c r="E129" s="3471">
        <v>301</v>
      </c>
      <c r="F129" s="3472">
        <v>44861</v>
      </c>
      <c r="G129" s="3473">
        <v>177.61</v>
      </c>
      <c r="H129" s="3474">
        <v>0.3</v>
      </c>
      <c r="I129">
        <f t="shared" si="3"/>
        <v>53.283000000000001</v>
      </c>
      <c r="K129" s="3475">
        <v>127</v>
      </c>
      <c r="L129" s="3476" t="str">
        <f t="shared" si="2"/>
        <v>玖瀛府车位--1127</v>
      </c>
      <c r="M129" s="3475" t="s">
        <v>3397</v>
      </c>
      <c r="N129" s="3475" t="s">
        <v>3398</v>
      </c>
      <c r="O129" s="3475"/>
      <c r="P129" s="3475">
        <v>1127</v>
      </c>
      <c r="Q129" s="3477">
        <v>47.92</v>
      </c>
    </row>
    <row r="130" spans="1:17" ht="16.5">
      <c r="A130" s="3470">
        <v>128</v>
      </c>
      <c r="B130" s="3470" t="s">
        <v>3534</v>
      </c>
      <c r="C130" s="3470" t="s">
        <v>3523</v>
      </c>
      <c r="D130" s="3470">
        <v>4</v>
      </c>
      <c r="E130" s="3471">
        <v>302</v>
      </c>
      <c r="F130" s="3472">
        <v>44861</v>
      </c>
      <c r="G130" s="3473">
        <v>193.85</v>
      </c>
      <c r="H130" s="3474">
        <v>0.3</v>
      </c>
      <c r="I130">
        <f t="shared" si="3"/>
        <v>58.154999999999994</v>
      </c>
      <c r="K130" s="3475">
        <v>128</v>
      </c>
      <c r="L130" s="3476" t="str">
        <f t="shared" si="2"/>
        <v>玖瀛府车位--1128</v>
      </c>
      <c r="M130" s="3475" t="s">
        <v>3397</v>
      </c>
      <c r="N130" s="3475" t="s">
        <v>3398</v>
      </c>
      <c r="O130" s="3475"/>
      <c r="P130" s="3475">
        <v>1128</v>
      </c>
      <c r="Q130" s="3477">
        <v>47.92</v>
      </c>
    </row>
    <row r="131" spans="1:17" ht="16.5">
      <c r="A131" s="3470">
        <v>129</v>
      </c>
      <c r="B131" s="3470" t="s">
        <v>3535</v>
      </c>
      <c r="C131" s="3470" t="s">
        <v>3523</v>
      </c>
      <c r="D131" s="3470">
        <v>4</v>
      </c>
      <c r="E131" s="3471">
        <v>501</v>
      </c>
      <c r="F131" s="3472">
        <v>44861</v>
      </c>
      <c r="G131" s="3473">
        <v>178.3</v>
      </c>
      <c r="H131" s="3474">
        <v>0.3</v>
      </c>
      <c r="I131">
        <f t="shared" si="3"/>
        <v>53.49</v>
      </c>
      <c r="K131" s="3475">
        <v>129</v>
      </c>
      <c r="L131" s="3476" t="str">
        <f t="shared" ref="L131:L194" si="4">CONCATENATE("玖瀛府",M131,"-",O131,"-",P131,)</f>
        <v>玖瀛府车位--1129</v>
      </c>
      <c r="M131" s="3475" t="s">
        <v>3397</v>
      </c>
      <c r="N131" s="3475" t="s">
        <v>3398</v>
      </c>
      <c r="O131" s="3475"/>
      <c r="P131" s="3475">
        <v>1129</v>
      </c>
      <c r="Q131" s="3477">
        <v>47.92</v>
      </c>
    </row>
    <row r="132" spans="1:17" ht="16.5">
      <c r="A132" s="3470">
        <v>130</v>
      </c>
      <c r="B132" s="3470" t="s">
        <v>3536</v>
      </c>
      <c r="C132" s="3470" t="s">
        <v>3537</v>
      </c>
      <c r="D132" s="3470">
        <v>1</v>
      </c>
      <c r="E132" s="3471">
        <v>101</v>
      </c>
      <c r="F132" s="3472">
        <v>44895</v>
      </c>
      <c r="G132" s="3473">
        <v>193.85</v>
      </c>
      <c r="H132" s="3474">
        <v>0.3</v>
      </c>
      <c r="I132">
        <f t="shared" ref="I132:I195" si="5">PRODUCT(G132,H132)</f>
        <v>58.154999999999994</v>
      </c>
      <c r="K132" s="3475">
        <v>130</v>
      </c>
      <c r="L132" s="3476" t="str">
        <f t="shared" si="4"/>
        <v>玖瀛府车位--1130</v>
      </c>
      <c r="M132" s="3475" t="s">
        <v>3397</v>
      </c>
      <c r="N132" s="3475" t="s">
        <v>3398</v>
      </c>
      <c r="O132" s="3475"/>
      <c r="P132" s="3475">
        <v>1130</v>
      </c>
      <c r="Q132" s="3477">
        <v>47.92</v>
      </c>
    </row>
    <row r="133" spans="1:17" ht="16.5">
      <c r="A133" s="3470">
        <v>131</v>
      </c>
      <c r="B133" s="3470" t="s">
        <v>3538</v>
      </c>
      <c r="C133" s="3470" t="s">
        <v>3537</v>
      </c>
      <c r="D133" s="3470">
        <v>1</v>
      </c>
      <c r="E133" s="3471">
        <v>102</v>
      </c>
      <c r="F133" s="3472">
        <v>44895</v>
      </c>
      <c r="G133" s="3473">
        <v>177.61</v>
      </c>
      <c r="H133" s="3474">
        <v>0.3</v>
      </c>
      <c r="I133">
        <f t="shared" si="5"/>
        <v>53.283000000000001</v>
      </c>
      <c r="K133" s="3475">
        <v>131</v>
      </c>
      <c r="L133" s="3476" t="str">
        <f t="shared" si="4"/>
        <v>玖瀛府车位--1131</v>
      </c>
      <c r="M133" s="3475" t="s">
        <v>3397</v>
      </c>
      <c r="N133" s="3475" t="s">
        <v>3398</v>
      </c>
      <c r="O133" s="3475"/>
      <c r="P133" s="3475">
        <v>1131</v>
      </c>
      <c r="Q133" s="3477">
        <v>47.92</v>
      </c>
    </row>
    <row r="134" spans="1:17" ht="16.5">
      <c r="A134" s="3470">
        <v>132</v>
      </c>
      <c r="B134" s="3470" t="s">
        <v>3539</v>
      </c>
      <c r="C134" s="3470" t="s">
        <v>3537</v>
      </c>
      <c r="D134" s="3470">
        <v>1</v>
      </c>
      <c r="E134" s="3471">
        <v>301</v>
      </c>
      <c r="F134" s="3472">
        <v>44895</v>
      </c>
      <c r="G134" s="3473">
        <v>193.85</v>
      </c>
      <c r="H134" s="3474">
        <v>0.3</v>
      </c>
      <c r="I134">
        <f t="shared" si="5"/>
        <v>58.154999999999994</v>
      </c>
      <c r="K134" s="3475">
        <v>132</v>
      </c>
      <c r="L134" s="3476" t="str">
        <f t="shared" si="4"/>
        <v>玖瀛府车位--1132</v>
      </c>
      <c r="M134" s="3475" t="s">
        <v>3397</v>
      </c>
      <c r="N134" s="3475" t="s">
        <v>3398</v>
      </c>
      <c r="O134" s="3475"/>
      <c r="P134" s="3475">
        <v>1132</v>
      </c>
      <c r="Q134" s="3477">
        <v>47.92</v>
      </c>
    </row>
    <row r="135" spans="1:17" ht="16.5">
      <c r="A135" s="3470">
        <v>133</v>
      </c>
      <c r="B135" s="3470" t="s">
        <v>3540</v>
      </c>
      <c r="C135" s="3470" t="s">
        <v>3537</v>
      </c>
      <c r="D135" s="3470">
        <v>1</v>
      </c>
      <c r="E135" s="3471">
        <v>302</v>
      </c>
      <c r="F135" s="3472">
        <v>44895</v>
      </c>
      <c r="G135" s="3473">
        <v>177.61</v>
      </c>
      <c r="H135" s="3474">
        <v>0.3</v>
      </c>
      <c r="I135">
        <f t="shared" si="5"/>
        <v>53.283000000000001</v>
      </c>
      <c r="K135" s="3475">
        <v>133</v>
      </c>
      <c r="L135" s="3476" t="str">
        <f t="shared" si="4"/>
        <v>玖瀛府车位--1133</v>
      </c>
      <c r="M135" s="3475" t="s">
        <v>3397</v>
      </c>
      <c r="N135" s="3475" t="s">
        <v>3398</v>
      </c>
      <c r="O135" s="3475"/>
      <c r="P135" s="3475">
        <v>1133</v>
      </c>
      <c r="Q135" s="3477">
        <v>47.92</v>
      </c>
    </row>
    <row r="136" spans="1:17" ht="16.5">
      <c r="A136" s="3470">
        <v>134</v>
      </c>
      <c r="B136" s="3470" t="s">
        <v>3541</v>
      </c>
      <c r="C136" s="3470" t="s">
        <v>3537</v>
      </c>
      <c r="D136" s="3470">
        <v>2</v>
      </c>
      <c r="E136" s="3471">
        <v>101</v>
      </c>
      <c r="F136" s="3472">
        <v>44895</v>
      </c>
      <c r="G136" s="3473">
        <v>177.61</v>
      </c>
      <c r="H136" s="3474">
        <v>0.3</v>
      </c>
      <c r="I136">
        <f t="shared" si="5"/>
        <v>53.283000000000001</v>
      </c>
      <c r="K136" s="3475">
        <v>134</v>
      </c>
      <c r="L136" s="3476" t="str">
        <f t="shared" si="4"/>
        <v>玖瀛府车位--1134</v>
      </c>
      <c r="M136" s="3475" t="s">
        <v>3397</v>
      </c>
      <c r="N136" s="3475" t="s">
        <v>3398</v>
      </c>
      <c r="O136" s="3475"/>
      <c r="P136" s="3475">
        <v>1134</v>
      </c>
      <c r="Q136" s="3477">
        <v>47.92</v>
      </c>
    </row>
    <row r="137" spans="1:17" ht="16.5">
      <c r="A137" s="3470">
        <v>135</v>
      </c>
      <c r="B137" s="3470" t="s">
        <v>3542</v>
      </c>
      <c r="C137" s="3470" t="s">
        <v>3537</v>
      </c>
      <c r="D137" s="3470">
        <v>2</v>
      </c>
      <c r="E137" s="3471">
        <v>102</v>
      </c>
      <c r="F137" s="3472">
        <v>44895</v>
      </c>
      <c r="G137" s="3473">
        <v>177.61</v>
      </c>
      <c r="H137" s="3474">
        <v>0.3</v>
      </c>
      <c r="I137">
        <f t="shared" si="5"/>
        <v>53.283000000000001</v>
      </c>
      <c r="K137" s="3475">
        <v>135</v>
      </c>
      <c r="L137" s="3476" t="str">
        <f t="shared" si="4"/>
        <v>玖瀛府车位--1135</v>
      </c>
      <c r="M137" s="3475" t="s">
        <v>3397</v>
      </c>
      <c r="N137" s="3475" t="s">
        <v>3398</v>
      </c>
      <c r="O137" s="3475"/>
      <c r="P137" s="3475">
        <v>1135</v>
      </c>
      <c r="Q137" s="3477">
        <v>47.92</v>
      </c>
    </row>
    <row r="138" spans="1:17" ht="16.5">
      <c r="A138" s="3470">
        <v>136</v>
      </c>
      <c r="B138" s="3470" t="s">
        <v>3543</v>
      </c>
      <c r="C138" s="3470" t="s">
        <v>3537</v>
      </c>
      <c r="D138" s="3470">
        <v>2</v>
      </c>
      <c r="E138" s="3471">
        <v>301</v>
      </c>
      <c r="F138" s="3472">
        <v>44895</v>
      </c>
      <c r="G138" s="3473">
        <v>177.61</v>
      </c>
      <c r="H138" s="3474">
        <v>0.3</v>
      </c>
      <c r="I138">
        <f t="shared" si="5"/>
        <v>53.283000000000001</v>
      </c>
      <c r="K138" s="3475">
        <v>136</v>
      </c>
      <c r="L138" s="3476" t="str">
        <f t="shared" si="4"/>
        <v>玖瀛府车位--1136</v>
      </c>
      <c r="M138" s="3475" t="s">
        <v>3397</v>
      </c>
      <c r="N138" s="3475" t="s">
        <v>3398</v>
      </c>
      <c r="O138" s="3475"/>
      <c r="P138" s="3475">
        <v>1136</v>
      </c>
      <c r="Q138" s="3477">
        <v>47.92</v>
      </c>
    </row>
    <row r="139" spans="1:17" ht="16.5">
      <c r="A139" s="3470">
        <v>137</v>
      </c>
      <c r="B139" s="3470" t="s">
        <v>3544</v>
      </c>
      <c r="C139" s="3470" t="s">
        <v>3537</v>
      </c>
      <c r="D139" s="3470">
        <v>2</v>
      </c>
      <c r="E139" s="3471">
        <v>302</v>
      </c>
      <c r="F139" s="3472">
        <v>44895</v>
      </c>
      <c r="G139" s="3473">
        <v>177.61</v>
      </c>
      <c r="H139" s="3474">
        <v>0.3</v>
      </c>
      <c r="I139">
        <f t="shared" si="5"/>
        <v>53.283000000000001</v>
      </c>
      <c r="K139" s="3475">
        <v>137</v>
      </c>
      <c r="L139" s="3476" t="str">
        <f t="shared" si="4"/>
        <v>玖瀛府车位--1137</v>
      </c>
      <c r="M139" s="3475" t="s">
        <v>3397</v>
      </c>
      <c r="N139" s="3475" t="s">
        <v>3398</v>
      </c>
      <c r="O139" s="3475"/>
      <c r="P139" s="3475">
        <v>1137</v>
      </c>
      <c r="Q139" s="3477">
        <v>47.92</v>
      </c>
    </row>
    <row r="140" spans="1:17" ht="16.5">
      <c r="A140" s="3470">
        <v>138</v>
      </c>
      <c r="B140" s="3470" t="s">
        <v>3545</v>
      </c>
      <c r="C140" s="3470" t="s">
        <v>3537</v>
      </c>
      <c r="D140" s="3470">
        <v>3</v>
      </c>
      <c r="E140" s="3471">
        <v>101</v>
      </c>
      <c r="F140" s="3472">
        <v>44895</v>
      </c>
      <c r="G140" s="3473">
        <v>177.61</v>
      </c>
      <c r="H140" s="3474">
        <v>0.3</v>
      </c>
      <c r="I140">
        <f t="shared" si="5"/>
        <v>53.283000000000001</v>
      </c>
      <c r="K140" s="3475">
        <v>138</v>
      </c>
      <c r="L140" s="3476" t="str">
        <f t="shared" si="4"/>
        <v>玖瀛府车位--1138</v>
      </c>
      <c r="M140" s="3475" t="s">
        <v>3397</v>
      </c>
      <c r="N140" s="3475" t="s">
        <v>3398</v>
      </c>
      <c r="O140" s="3475"/>
      <c r="P140" s="3475">
        <v>1138</v>
      </c>
      <c r="Q140" s="3477">
        <v>47.92</v>
      </c>
    </row>
    <row r="141" spans="1:17" ht="16.5">
      <c r="A141" s="3470">
        <v>139</v>
      </c>
      <c r="B141" s="3470" t="s">
        <v>3546</v>
      </c>
      <c r="C141" s="3470" t="s">
        <v>3537</v>
      </c>
      <c r="D141" s="3470">
        <v>3</v>
      </c>
      <c r="E141" s="3471">
        <v>102</v>
      </c>
      <c r="F141" s="3472">
        <v>44895</v>
      </c>
      <c r="G141" s="3473">
        <v>177.61</v>
      </c>
      <c r="H141" s="3474">
        <v>0.3</v>
      </c>
      <c r="I141">
        <f t="shared" si="5"/>
        <v>53.283000000000001</v>
      </c>
      <c r="K141" s="3475">
        <v>139</v>
      </c>
      <c r="L141" s="3476" t="str">
        <f t="shared" si="4"/>
        <v>玖瀛府车位--1139</v>
      </c>
      <c r="M141" s="3475" t="s">
        <v>3397</v>
      </c>
      <c r="N141" s="3475" t="s">
        <v>3398</v>
      </c>
      <c r="O141" s="3475"/>
      <c r="P141" s="3475">
        <v>1139</v>
      </c>
      <c r="Q141" s="3477">
        <v>47.92</v>
      </c>
    </row>
    <row r="142" spans="1:17" ht="16.5">
      <c r="A142" s="3470">
        <v>140</v>
      </c>
      <c r="B142" s="3470" t="s">
        <v>3547</v>
      </c>
      <c r="C142" s="3470" t="s">
        <v>3537</v>
      </c>
      <c r="D142" s="3470">
        <v>3</v>
      </c>
      <c r="E142" s="3471">
        <v>301</v>
      </c>
      <c r="F142" s="3472">
        <v>44895</v>
      </c>
      <c r="G142" s="3473">
        <v>177.61</v>
      </c>
      <c r="H142" s="3474">
        <v>0.3</v>
      </c>
      <c r="I142">
        <f t="shared" si="5"/>
        <v>53.283000000000001</v>
      </c>
      <c r="K142" s="3475">
        <v>140</v>
      </c>
      <c r="L142" s="3476" t="str">
        <f t="shared" si="4"/>
        <v>玖瀛府车位--1140</v>
      </c>
      <c r="M142" s="3475" t="s">
        <v>3397</v>
      </c>
      <c r="N142" s="3475" t="s">
        <v>3398</v>
      </c>
      <c r="O142" s="3475"/>
      <c r="P142" s="3475">
        <v>1140</v>
      </c>
      <c r="Q142" s="3477">
        <v>47.92</v>
      </c>
    </row>
    <row r="143" spans="1:17" ht="16.5">
      <c r="A143" s="3470">
        <v>141</v>
      </c>
      <c r="B143" s="3470" t="s">
        <v>3548</v>
      </c>
      <c r="C143" s="3470" t="s">
        <v>3537</v>
      </c>
      <c r="D143" s="3470">
        <v>3</v>
      </c>
      <c r="E143" s="3471">
        <v>302</v>
      </c>
      <c r="F143" s="3472">
        <v>44895</v>
      </c>
      <c r="G143" s="3473">
        <v>177.61</v>
      </c>
      <c r="H143" s="3474">
        <v>0.3</v>
      </c>
      <c r="I143">
        <f t="shared" si="5"/>
        <v>53.283000000000001</v>
      </c>
      <c r="K143" s="3475">
        <v>141</v>
      </c>
      <c r="L143" s="3476" t="str">
        <f t="shared" si="4"/>
        <v>玖瀛府车位--1141</v>
      </c>
      <c r="M143" s="3475" t="s">
        <v>3397</v>
      </c>
      <c r="N143" s="3475" t="s">
        <v>3398</v>
      </c>
      <c r="O143" s="3475"/>
      <c r="P143" s="3475">
        <v>1141</v>
      </c>
      <c r="Q143" s="3477">
        <v>47.92</v>
      </c>
    </row>
    <row r="144" spans="1:17" ht="16.5">
      <c r="A144" s="3470">
        <v>142</v>
      </c>
      <c r="B144" s="3470" t="s">
        <v>3549</v>
      </c>
      <c r="C144" s="3470" t="s">
        <v>3537</v>
      </c>
      <c r="D144" s="3470">
        <v>4</v>
      </c>
      <c r="E144" s="3471">
        <v>101</v>
      </c>
      <c r="F144" s="3472">
        <v>44895</v>
      </c>
      <c r="G144" s="3473">
        <v>177.61</v>
      </c>
      <c r="H144" s="3474">
        <v>0.3</v>
      </c>
      <c r="I144">
        <f t="shared" si="5"/>
        <v>53.283000000000001</v>
      </c>
      <c r="K144" s="3475">
        <v>142</v>
      </c>
      <c r="L144" s="3476" t="str">
        <f t="shared" si="4"/>
        <v>玖瀛府车位--1142</v>
      </c>
      <c r="M144" s="3475" t="s">
        <v>3397</v>
      </c>
      <c r="N144" s="3475" t="s">
        <v>3398</v>
      </c>
      <c r="O144" s="3475"/>
      <c r="P144" s="3475">
        <v>1142</v>
      </c>
      <c r="Q144" s="3477">
        <v>47.92</v>
      </c>
    </row>
    <row r="145" spans="1:17" ht="16.5">
      <c r="A145" s="3470">
        <v>143</v>
      </c>
      <c r="B145" s="3470" t="s">
        <v>3550</v>
      </c>
      <c r="C145" s="3470" t="s">
        <v>3537</v>
      </c>
      <c r="D145" s="3470">
        <v>4</v>
      </c>
      <c r="E145" s="3471">
        <v>102</v>
      </c>
      <c r="F145" s="3472">
        <v>44895</v>
      </c>
      <c r="G145" s="3473">
        <v>193.85</v>
      </c>
      <c r="H145" s="3474">
        <v>0.3</v>
      </c>
      <c r="I145">
        <f t="shared" si="5"/>
        <v>58.154999999999994</v>
      </c>
      <c r="K145" s="3475">
        <v>143</v>
      </c>
      <c r="L145" s="3476" t="str">
        <f t="shared" si="4"/>
        <v>玖瀛府车位--1143</v>
      </c>
      <c r="M145" s="3475" t="s">
        <v>3397</v>
      </c>
      <c r="N145" s="3475" t="s">
        <v>3398</v>
      </c>
      <c r="O145" s="3475"/>
      <c r="P145" s="3475">
        <v>1143</v>
      </c>
      <c r="Q145" s="3477">
        <v>47.92</v>
      </c>
    </row>
    <row r="146" spans="1:17" ht="16.5">
      <c r="A146" s="3470">
        <v>144</v>
      </c>
      <c r="B146" s="3470" t="s">
        <v>3551</v>
      </c>
      <c r="C146" s="3470" t="s">
        <v>3537</v>
      </c>
      <c r="D146" s="3470">
        <v>4</v>
      </c>
      <c r="E146" s="3471">
        <v>301</v>
      </c>
      <c r="F146" s="3472">
        <v>44895</v>
      </c>
      <c r="G146" s="3473">
        <v>177.61</v>
      </c>
      <c r="H146" s="3474">
        <v>0.3</v>
      </c>
      <c r="I146">
        <f t="shared" si="5"/>
        <v>53.283000000000001</v>
      </c>
      <c r="K146" s="3475">
        <v>144</v>
      </c>
      <c r="L146" s="3476" t="str">
        <f t="shared" si="4"/>
        <v>玖瀛府车位--1144</v>
      </c>
      <c r="M146" s="3475" t="s">
        <v>3397</v>
      </c>
      <c r="N146" s="3475" t="s">
        <v>3398</v>
      </c>
      <c r="O146" s="3475"/>
      <c r="P146" s="3475">
        <v>1144</v>
      </c>
      <c r="Q146" s="3477">
        <v>47.92</v>
      </c>
    </row>
    <row r="147" spans="1:17" ht="16.5">
      <c r="A147" s="3470">
        <v>145</v>
      </c>
      <c r="B147" s="3470" t="s">
        <v>3552</v>
      </c>
      <c r="C147" s="3470" t="s">
        <v>3537</v>
      </c>
      <c r="D147" s="3470">
        <v>4</v>
      </c>
      <c r="E147" s="3471">
        <v>302</v>
      </c>
      <c r="F147" s="3472">
        <v>44895</v>
      </c>
      <c r="G147" s="3473">
        <v>193.85</v>
      </c>
      <c r="H147" s="3474">
        <v>0.3</v>
      </c>
      <c r="I147">
        <f t="shared" si="5"/>
        <v>58.154999999999994</v>
      </c>
      <c r="K147" s="3475">
        <v>145</v>
      </c>
      <c r="L147" s="3476" t="str">
        <f t="shared" si="4"/>
        <v>玖瀛府车位--1145</v>
      </c>
      <c r="M147" s="3475" t="s">
        <v>3397</v>
      </c>
      <c r="N147" s="3475" t="s">
        <v>3398</v>
      </c>
      <c r="O147" s="3475"/>
      <c r="P147" s="3475">
        <v>1145</v>
      </c>
      <c r="Q147" s="3477">
        <v>44.93</v>
      </c>
    </row>
    <row r="148" spans="1:17" ht="16.5">
      <c r="A148" s="3470">
        <v>146</v>
      </c>
      <c r="B148" s="3470" t="s">
        <v>3553</v>
      </c>
      <c r="C148" s="3470" t="s">
        <v>3554</v>
      </c>
      <c r="D148" s="3470">
        <v>1</v>
      </c>
      <c r="E148" s="3471">
        <v>101</v>
      </c>
      <c r="F148" s="3472">
        <v>44829</v>
      </c>
      <c r="G148" s="3473">
        <v>193.9</v>
      </c>
      <c r="H148" s="3474">
        <v>0.4</v>
      </c>
      <c r="I148">
        <f t="shared" si="5"/>
        <v>77.56</v>
      </c>
      <c r="K148" s="3475">
        <v>146</v>
      </c>
      <c r="L148" s="3476" t="str">
        <f t="shared" si="4"/>
        <v>玖瀛府车位--1146</v>
      </c>
      <c r="M148" s="3475" t="s">
        <v>3397</v>
      </c>
      <c r="N148" s="3475" t="s">
        <v>3398</v>
      </c>
      <c r="O148" s="3475"/>
      <c r="P148" s="3475">
        <v>1146</v>
      </c>
      <c r="Q148" s="3477">
        <v>47.92</v>
      </c>
    </row>
    <row r="149" spans="1:17" ht="16.5">
      <c r="A149" s="3470">
        <v>147</v>
      </c>
      <c r="B149" s="3470" t="s">
        <v>3555</v>
      </c>
      <c r="C149" s="3470" t="s">
        <v>3554</v>
      </c>
      <c r="D149" s="3470">
        <v>1</v>
      </c>
      <c r="E149" s="3471">
        <v>102</v>
      </c>
      <c r="F149" s="3472">
        <v>44829</v>
      </c>
      <c r="G149" s="3473">
        <v>177.66</v>
      </c>
      <c r="H149" s="3474">
        <v>0.4</v>
      </c>
      <c r="I149">
        <f t="shared" si="5"/>
        <v>71.064000000000007</v>
      </c>
      <c r="K149" s="3475">
        <v>147</v>
      </c>
      <c r="L149" s="3476" t="str">
        <f t="shared" si="4"/>
        <v>玖瀛府车位--1147</v>
      </c>
      <c r="M149" s="3475" t="s">
        <v>3397</v>
      </c>
      <c r="N149" s="3475" t="s">
        <v>3398</v>
      </c>
      <c r="O149" s="3475"/>
      <c r="P149" s="3475">
        <v>1147</v>
      </c>
      <c r="Q149" s="3477">
        <v>47.92</v>
      </c>
    </row>
    <row r="150" spans="1:17" ht="16.5">
      <c r="A150" s="3470">
        <v>148</v>
      </c>
      <c r="B150" s="3470" t="s">
        <v>3556</v>
      </c>
      <c r="C150" s="3470" t="s">
        <v>3554</v>
      </c>
      <c r="D150" s="3470">
        <v>1</v>
      </c>
      <c r="E150" s="3471">
        <v>301</v>
      </c>
      <c r="F150" s="3472">
        <v>44829</v>
      </c>
      <c r="G150" s="3473">
        <v>193.9</v>
      </c>
      <c r="H150" s="3474">
        <v>0.4</v>
      </c>
      <c r="I150">
        <f t="shared" si="5"/>
        <v>77.56</v>
      </c>
      <c r="K150" s="3475">
        <v>148</v>
      </c>
      <c r="L150" s="3476" t="str">
        <f t="shared" si="4"/>
        <v>玖瀛府车位--1148</v>
      </c>
      <c r="M150" s="3475" t="s">
        <v>3397</v>
      </c>
      <c r="N150" s="3475" t="s">
        <v>3398</v>
      </c>
      <c r="O150" s="3475"/>
      <c r="P150" s="3475">
        <v>1148</v>
      </c>
      <c r="Q150" s="3477">
        <v>47.92</v>
      </c>
    </row>
    <row r="151" spans="1:17" ht="16.5">
      <c r="A151" s="3470">
        <v>149</v>
      </c>
      <c r="B151" s="3470" t="s">
        <v>3557</v>
      </c>
      <c r="C151" s="3470" t="s">
        <v>3554</v>
      </c>
      <c r="D151" s="3470">
        <v>1</v>
      </c>
      <c r="E151" s="3471">
        <v>302</v>
      </c>
      <c r="F151" s="3472">
        <v>44829</v>
      </c>
      <c r="G151" s="3473">
        <v>177.66</v>
      </c>
      <c r="H151" s="3474">
        <v>0.4</v>
      </c>
      <c r="I151">
        <f t="shared" si="5"/>
        <v>71.064000000000007</v>
      </c>
      <c r="K151" s="3475">
        <v>149</v>
      </c>
      <c r="L151" s="3476" t="str">
        <f t="shared" si="4"/>
        <v>玖瀛府车位--1149</v>
      </c>
      <c r="M151" s="3475" t="s">
        <v>3397</v>
      </c>
      <c r="N151" s="3475" t="s">
        <v>3398</v>
      </c>
      <c r="O151" s="3475"/>
      <c r="P151" s="3475">
        <v>1149</v>
      </c>
      <c r="Q151" s="3477">
        <v>47.92</v>
      </c>
    </row>
    <row r="152" spans="1:17" ht="16.5">
      <c r="A152" s="3470">
        <v>150</v>
      </c>
      <c r="B152" s="3470" t="s">
        <v>3558</v>
      </c>
      <c r="C152" s="3470" t="s">
        <v>3554</v>
      </c>
      <c r="D152" s="3470">
        <v>1</v>
      </c>
      <c r="E152" s="3471">
        <v>501</v>
      </c>
      <c r="F152" s="3472">
        <v>44829</v>
      </c>
      <c r="G152" s="3473">
        <v>178.35</v>
      </c>
      <c r="H152" s="3474">
        <v>0.4</v>
      </c>
      <c r="I152">
        <f t="shared" si="5"/>
        <v>71.34</v>
      </c>
      <c r="K152" s="3475">
        <v>150</v>
      </c>
      <c r="L152" s="3476" t="str">
        <f t="shared" si="4"/>
        <v>玖瀛府车位--1150</v>
      </c>
      <c r="M152" s="3475" t="s">
        <v>3397</v>
      </c>
      <c r="N152" s="3475" t="s">
        <v>3398</v>
      </c>
      <c r="O152" s="3475"/>
      <c r="P152" s="3475">
        <v>1150</v>
      </c>
      <c r="Q152" s="3477">
        <v>47.92</v>
      </c>
    </row>
    <row r="153" spans="1:17" ht="16.5">
      <c r="A153" s="3470">
        <v>151</v>
      </c>
      <c r="B153" s="3470" t="s">
        <v>3559</v>
      </c>
      <c r="C153" s="3470" t="s">
        <v>3554</v>
      </c>
      <c r="D153" s="3470">
        <v>2</v>
      </c>
      <c r="E153" s="3471">
        <v>101</v>
      </c>
      <c r="F153" s="3472">
        <v>44829</v>
      </c>
      <c r="G153" s="3473">
        <v>177.66</v>
      </c>
      <c r="H153" s="3474">
        <v>0.4</v>
      </c>
      <c r="I153">
        <f t="shared" si="5"/>
        <v>71.064000000000007</v>
      </c>
      <c r="K153" s="3475">
        <v>151</v>
      </c>
      <c r="L153" s="3476" t="str">
        <f t="shared" si="4"/>
        <v>玖瀛府车位--1151</v>
      </c>
      <c r="M153" s="3475" t="s">
        <v>3397</v>
      </c>
      <c r="N153" s="3475" t="s">
        <v>3398</v>
      </c>
      <c r="O153" s="3475"/>
      <c r="P153" s="3475">
        <v>1151</v>
      </c>
      <c r="Q153" s="3477">
        <v>47.92</v>
      </c>
    </row>
    <row r="154" spans="1:17" ht="16.5">
      <c r="A154" s="3470">
        <v>152</v>
      </c>
      <c r="B154" s="3470" t="s">
        <v>3560</v>
      </c>
      <c r="C154" s="3470" t="s">
        <v>3554</v>
      </c>
      <c r="D154" s="3470">
        <v>2</v>
      </c>
      <c r="E154" s="3471">
        <v>102</v>
      </c>
      <c r="F154" s="3472">
        <v>44829</v>
      </c>
      <c r="G154" s="3473">
        <v>177.66</v>
      </c>
      <c r="H154" s="3474">
        <v>0.4</v>
      </c>
      <c r="I154">
        <f t="shared" si="5"/>
        <v>71.064000000000007</v>
      </c>
      <c r="K154" s="3475">
        <v>152</v>
      </c>
      <c r="L154" s="3476" t="str">
        <f t="shared" si="4"/>
        <v>玖瀛府车位--1152</v>
      </c>
      <c r="M154" s="3475" t="s">
        <v>3397</v>
      </c>
      <c r="N154" s="3475" t="s">
        <v>3398</v>
      </c>
      <c r="O154" s="3475"/>
      <c r="P154" s="3475">
        <v>1152</v>
      </c>
      <c r="Q154" s="3477">
        <v>47.92</v>
      </c>
    </row>
    <row r="155" spans="1:17" ht="16.5">
      <c r="A155" s="3470">
        <v>153</v>
      </c>
      <c r="B155" s="3470" t="s">
        <v>3561</v>
      </c>
      <c r="C155" s="3470" t="s">
        <v>3554</v>
      </c>
      <c r="D155" s="3470">
        <v>2</v>
      </c>
      <c r="E155" s="3471">
        <v>301</v>
      </c>
      <c r="F155" s="3472">
        <v>44829</v>
      </c>
      <c r="G155" s="3473">
        <v>177.66</v>
      </c>
      <c r="H155" s="3474">
        <v>0.4</v>
      </c>
      <c r="I155">
        <f t="shared" si="5"/>
        <v>71.064000000000007</v>
      </c>
      <c r="K155" s="3475">
        <v>153</v>
      </c>
      <c r="L155" s="3476" t="str">
        <f t="shared" si="4"/>
        <v>玖瀛府车位--1153</v>
      </c>
      <c r="M155" s="3475" t="s">
        <v>3397</v>
      </c>
      <c r="N155" s="3475" t="s">
        <v>3398</v>
      </c>
      <c r="O155" s="3475"/>
      <c r="P155" s="3475">
        <v>1153</v>
      </c>
      <c r="Q155" s="3477">
        <v>47.92</v>
      </c>
    </row>
    <row r="156" spans="1:17" ht="16.5">
      <c r="A156" s="3470">
        <v>154</v>
      </c>
      <c r="B156" s="3470" t="s">
        <v>3562</v>
      </c>
      <c r="C156" s="3470" t="s">
        <v>3554</v>
      </c>
      <c r="D156" s="3470">
        <v>2</v>
      </c>
      <c r="E156" s="3471">
        <v>302</v>
      </c>
      <c r="F156" s="3472">
        <v>44829</v>
      </c>
      <c r="G156" s="3473">
        <v>177.66</v>
      </c>
      <c r="H156" s="3474">
        <v>0.4</v>
      </c>
      <c r="I156">
        <f t="shared" si="5"/>
        <v>71.064000000000007</v>
      </c>
      <c r="K156" s="3475">
        <v>154</v>
      </c>
      <c r="L156" s="3476" t="str">
        <f t="shared" si="4"/>
        <v>玖瀛府车位--1154</v>
      </c>
      <c r="M156" s="3475" t="s">
        <v>3397</v>
      </c>
      <c r="N156" s="3475" t="s">
        <v>3398</v>
      </c>
      <c r="O156" s="3475"/>
      <c r="P156" s="3475">
        <v>1154</v>
      </c>
      <c r="Q156" s="3477">
        <v>47.92</v>
      </c>
    </row>
    <row r="157" spans="1:17" ht="16.5">
      <c r="A157" s="3470">
        <v>155</v>
      </c>
      <c r="B157" s="3470" t="s">
        <v>3563</v>
      </c>
      <c r="C157" s="3470" t="s">
        <v>3554</v>
      </c>
      <c r="D157" s="3470">
        <v>2</v>
      </c>
      <c r="E157" s="3471">
        <v>501</v>
      </c>
      <c r="F157" s="3472">
        <v>44829</v>
      </c>
      <c r="G157" s="3473">
        <v>170.42</v>
      </c>
      <c r="H157" s="3474">
        <v>0.4</v>
      </c>
      <c r="I157">
        <f t="shared" si="5"/>
        <v>68.167999999999992</v>
      </c>
      <c r="K157" s="3475">
        <v>155</v>
      </c>
      <c r="L157" s="3476" t="str">
        <f t="shared" si="4"/>
        <v>玖瀛府车位--1155</v>
      </c>
      <c r="M157" s="3475" t="s">
        <v>3397</v>
      </c>
      <c r="N157" s="3475" t="s">
        <v>3398</v>
      </c>
      <c r="O157" s="3475"/>
      <c r="P157" s="3475">
        <v>1155</v>
      </c>
      <c r="Q157" s="3477">
        <v>47.92</v>
      </c>
    </row>
    <row r="158" spans="1:17" ht="16.5">
      <c r="A158" s="3470">
        <v>156</v>
      </c>
      <c r="B158" s="3470" t="s">
        <v>3564</v>
      </c>
      <c r="C158" s="3470" t="s">
        <v>3554</v>
      </c>
      <c r="D158" s="3470">
        <v>3</v>
      </c>
      <c r="E158" s="3471">
        <v>101</v>
      </c>
      <c r="F158" s="3472">
        <v>44829</v>
      </c>
      <c r="G158" s="3473">
        <v>177.66</v>
      </c>
      <c r="H158" s="3474">
        <v>0.4</v>
      </c>
      <c r="I158">
        <f t="shared" si="5"/>
        <v>71.064000000000007</v>
      </c>
      <c r="K158" s="3475">
        <v>156</v>
      </c>
      <c r="L158" s="3476" t="str">
        <f t="shared" si="4"/>
        <v>玖瀛府车位--1156</v>
      </c>
      <c r="M158" s="3475" t="s">
        <v>3397</v>
      </c>
      <c r="N158" s="3475" t="s">
        <v>3398</v>
      </c>
      <c r="O158" s="3475"/>
      <c r="P158" s="3475">
        <v>1156</v>
      </c>
      <c r="Q158" s="3477">
        <v>47.92</v>
      </c>
    </row>
    <row r="159" spans="1:17" ht="16.5">
      <c r="A159" s="3470">
        <v>157</v>
      </c>
      <c r="B159" s="3470" t="s">
        <v>3565</v>
      </c>
      <c r="C159" s="3470" t="s">
        <v>3554</v>
      </c>
      <c r="D159" s="3470">
        <v>3</v>
      </c>
      <c r="E159" s="3471">
        <v>102</v>
      </c>
      <c r="F159" s="3472">
        <v>44829</v>
      </c>
      <c r="G159" s="3473">
        <v>193.9</v>
      </c>
      <c r="H159" s="3474">
        <v>0.4</v>
      </c>
      <c r="I159">
        <f t="shared" si="5"/>
        <v>77.56</v>
      </c>
      <c r="K159" s="3475">
        <v>157</v>
      </c>
      <c r="L159" s="3476" t="str">
        <f t="shared" si="4"/>
        <v>玖瀛府车位--1157</v>
      </c>
      <c r="M159" s="3475" t="s">
        <v>3397</v>
      </c>
      <c r="N159" s="3475" t="s">
        <v>3398</v>
      </c>
      <c r="O159" s="3475"/>
      <c r="P159" s="3475">
        <v>1157</v>
      </c>
      <c r="Q159" s="3477">
        <v>47.92</v>
      </c>
    </row>
    <row r="160" spans="1:17" ht="16.5">
      <c r="A160" s="3470">
        <v>158</v>
      </c>
      <c r="B160" s="3470" t="s">
        <v>3566</v>
      </c>
      <c r="C160" s="3470" t="s">
        <v>3554</v>
      </c>
      <c r="D160" s="3470">
        <v>3</v>
      </c>
      <c r="E160" s="3471">
        <v>301</v>
      </c>
      <c r="F160" s="3472">
        <v>44829</v>
      </c>
      <c r="G160" s="3473">
        <v>177.66</v>
      </c>
      <c r="H160" s="3474">
        <v>0.4</v>
      </c>
      <c r="I160">
        <f t="shared" si="5"/>
        <v>71.064000000000007</v>
      </c>
      <c r="K160" s="3475">
        <v>158</v>
      </c>
      <c r="L160" s="3476" t="str">
        <f t="shared" si="4"/>
        <v>玖瀛府车位--1158</v>
      </c>
      <c r="M160" s="3475" t="s">
        <v>3397</v>
      </c>
      <c r="N160" s="3475" t="s">
        <v>3398</v>
      </c>
      <c r="O160" s="3475"/>
      <c r="P160" s="3475">
        <v>1158</v>
      </c>
      <c r="Q160" s="3477">
        <v>44.93</v>
      </c>
    </row>
    <row r="161" spans="1:17" ht="16.5">
      <c r="A161" s="3470">
        <v>159</v>
      </c>
      <c r="B161" s="3470" t="s">
        <v>3567</v>
      </c>
      <c r="C161" s="3470" t="s">
        <v>3554</v>
      </c>
      <c r="D161" s="3470">
        <v>3</v>
      </c>
      <c r="E161" s="3471">
        <v>302</v>
      </c>
      <c r="F161" s="3472">
        <v>44829</v>
      </c>
      <c r="G161" s="3473">
        <v>193.9</v>
      </c>
      <c r="H161" s="3474">
        <v>0.4</v>
      </c>
      <c r="I161">
        <f t="shared" si="5"/>
        <v>77.56</v>
      </c>
      <c r="K161" s="3475">
        <v>159</v>
      </c>
      <c r="L161" s="3476" t="str">
        <f t="shared" si="4"/>
        <v>玖瀛府车位--1159</v>
      </c>
      <c r="M161" s="3475" t="s">
        <v>3397</v>
      </c>
      <c r="N161" s="3475" t="s">
        <v>3398</v>
      </c>
      <c r="O161" s="3475"/>
      <c r="P161" s="3475">
        <v>1159</v>
      </c>
      <c r="Q161" s="3477">
        <v>44.93</v>
      </c>
    </row>
    <row r="162" spans="1:17" ht="16.5">
      <c r="A162" s="3470">
        <v>160</v>
      </c>
      <c r="B162" s="3470" t="s">
        <v>3568</v>
      </c>
      <c r="C162" s="3470" t="s">
        <v>3554</v>
      </c>
      <c r="D162" s="3470">
        <v>3</v>
      </c>
      <c r="E162" s="3471">
        <v>501</v>
      </c>
      <c r="F162" s="3472">
        <v>44829</v>
      </c>
      <c r="G162" s="3473">
        <v>178.35</v>
      </c>
      <c r="H162" s="3474">
        <v>0.4</v>
      </c>
      <c r="I162">
        <f t="shared" si="5"/>
        <v>71.34</v>
      </c>
      <c r="K162" s="3475">
        <v>160</v>
      </c>
      <c r="L162" s="3476" t="str">
        <f t="shared" si="4"/>
        <v>玖瀛府车位--1160</v>
      </c>
      <c r="M162" s="3475" t="s">
        <v>3397</v>
      </c>
      <c r="N162" s="3475" t="s">
        <v>3398</v>
      </c>
      <c r="O162" s="3475"/>
      <c r="P162" s="3475">
        <v>1160</v>
      </c>
      <c r="Q162" s="3477">
        <v>47.92</v>
      </c>
    </row>
    <row r="163" spans="1:17" ht="16.5">
      <c r="A163" s="3470">
        <v>161</v>
      </c>
      <c r="B163" s="3470" t="s">
        <v>3569</v>
      </c>
      <c r="C163" s="3470" t="s">
        <v>3570</v>
      </c>
      <c r="D163" s="3470">
        <v>1</v>
      </c>
      <c r="E163" s="3471">
        <v>101</v>
      </c>
      <c r="F163" s="3472">
        <v>44829</v>
      </c>
      <c r="G163" s="3473">
        <v>193.85</v>
      </c>
      <c r="H163" s="3474">
        <v>0.5</v>
      </c>
      <c r="I163">
        <f t="shared" si="5"/>
        <v>96.924999999999997</v>
      </c>
      <c r="K163" s="3475">
        <v>161</v>
      </c>
      <c r="L163" s="3476" t="str">
        <f t="shared" si="4"/>
        <v>玖瀛府车位--1161</v>
      </c>
      <c r="M163" s="3475" t="s">
        <v>3397</v>
      </c>
      <c r="N163" s="3475" t="s">
        <v>3398</v>
      </c>
      <c r="O163" s="3475"/>
      <c r="P163" s="3475">
        <v>1161</v>
      </c>
      <c r="Q163" s="3477">
        <v>47.92</v>
      </c>
    </row>
    <row r="164" spans="1:17" ht="16.5">
      <c r="A164" s="3470">
        <v>162</v>
      </c>
      <c r="B164" s="3470" t="s">
        <v>3571</v>
      </c>
      <c r="C164" s="3470" t="s">
        <v>3570</v>
      </c>
      <c r="D164" s="3470">
        <v>1</v>
      </c>
      <c r="E164" s="3471">
        <v>102</v>
      </c>
      <c r="F164" s="3472">
        <v>44803</v>
      </c>
      <c r="G164" s="3473">
        <v>177.61</v>
      </c>
      <c r="H164" s="3474">
        <v>0.5</v>
      </c>
      <c r="I164">
        <f t="shared" si="5"/>
        <v>88.805000000000007</v>
      </c>
      <c r="K164" s="3475">
        <v>162</v>
      </c>
      <c r="L164" s="3476" t="str">
        <f t="shared" si="4"/>
        <v>玖瀛府车位--1162</v>
      </c>
      <c r="M164" s="3475" t="s">
        <v>3397</v>
      </c>
      <c r="N164" s="3475" t="s">
        <v>3398</v>
      </c>
      <c r="O164" s="3475"/>
      <c r="P164" s="3475">
        <v>1162</v>
      </c>
      <c r="Q164" s="3477">
        <v>47.92</v>
      </c>
    </row>
    <row r="165" spans="1:17" ht="16.5">
      <c r="A165" s="3470">
        <v>163</v>
      </c>
      <c r="B165" s="3470" t="s">
        <v>3572</v>
      </c>
      <c r="C165" s="3470" t="s">
        <v>3570</v>
      </c>
      <c r="D165" s="3470">
        <v>1</v>
      </c>
      <c r="E165" s="3471">
        <v>301</v>
      </c>
      <c r="F165" s="3472">
        <v>44803</v>
      </c>
      <c r="G165" s="3473">
        <v>193.85</v>
      </c>
      <c r="H165" s="3474">
        <v>0.5</v>
      </c>
      <c r="I165">
        <f t="shared" si="5"/>
        <v>96.924999999999997</v>
      </c>
      <c r="K165" s="3475">
        <v>163</v>
      </c>
      <c r="L165" s="3476" t="str">
        <f t="shared" si="4"/>
        <v>玖瀛府车位--1163</v>
      </c>
      <c r="M165" s="3475" t="s">
        <v>3397</v>
      </c>
      <c r="N165" s="3475" t="s">
        <v>3398</v>
      </c>
      <c r="O165" s="3475"/>
      <c r="P165" s="3475">
        <v>1163</v>
      </c>
      <c r="Q165" s="3477">
        <v>47.92</v>
      </c>
    </row>
    <row r="166" spans="1:17" ht="16.5">
      <c r="A166" s="3470">
        <v>164</v>
      </c>
      <c r="B166" s="3470" t="s">
        <v>3573</v>
      </c>
      <c r="C166" s="3470" t="s">
        <v>3570</v>
      </c>
      <c r="D166" s="3470">
        <v>2</v>
      </c>
      <c r="E166" s="3471">
        <v>102</v>
      </c>
      <c r="F166" s="3472">
        <v>44803</v>
      </c>
      <c r="G166" s="3473">
        <v>177.61</v>
      </c>
      <c r="H166" s="3474">
        <v>0.5</v>
      </c>
      <c r="I166">
        <f t="shared" si="5"/>
        <v>88.805000000000007</v>
      </c>
      <c r="K166" s="3475">
        <v>164</v>
      </c>
      <c r="L166" s="3476" t="str">
        <f t="shared" si="4"/>
        <v>玖瀛府车位--1164</v>
      </c>
      <c r="M166" s="3475" t="s">
        <v>3397</v>
      </c>
      <c r="N166" s="3475" t="s">
        <v>3398</v>
      </c>
      <c r="O166" s="3475"/>
      <c r="P166" s="3475">
        <v>1164</v>
      </c>
      <c r="Q166" s="3477">
        <v>47.92</v>
      </c>
    </row>
    <row r="167" spans="1:17" ht="16.5">
      <c r="A167" s="3470">
        <v>165</v>
      </c>
      <c r="B167" s="3470" t="s">
        <v>3574</v>
      </c>
      <c r="C167" s="3470" t="s">
        <v>3570</v>
      </c>
      <c r="D167" s="3470">
        <v>3</v>
      </c>
      <c r="E167" s="3471">
        <v>102</v>
      </c>
      <c r="F167" s="3472">
        <v>44803</v>
      </c>
      <c r="G167" s="3473">
        <v>177.61</v>
      </c>
      <c r="H167" s="3474">
        <v>0.5</v>
      </c>
      <c r="I167">
        <f t="shared" si="5"/>
        <v>88.805000000000007</v>
      </c>
      <c r="K167" s="3475">
        <v>165</v>
      </c>
      <c r="L167" s="3476" t="str">
        <f t="shared" si="4"/>
        <v>玖瀛府车位--1165</v>
      </c>
      <c r="M167" s="3475" t="s">
        <v>3397</v>
      </c>
      <c r="N167" s="3475" t="s">
        <v>3398</v>
      </c>
      <c r="O167" s="3475"/>
      <c r="P167" s="3475">
        <v>1165</v>
      </c>
      <c r="Q167" s="3477">
        <v>47.92</v>
      </c>
    </row>
    <row r="168" spans="1:17" ht="16.5">
      <c r="A168" s="3470">
        <v>166</v>
      </c>
      <c r="B168" s="3470" t="s">
        <v>3575</v>
      </c>
      <c r="C168" s="3470" t="s">
        <v>3570</v>
      </c>
      <c r="D168" s="3470">
        <v>3</v>
      </c>
      <c r="E168" s="3471">
        <v>501</v>
      </c>
      <c r="F168" s="3472">
        <v>44803</v>
      </c>
      <c r="G168" s="3473">
        <v>170.37</v>
      </c>
      <c r="H168" s="3474">
        <v>0.5</v>
      </c>
      <c r="I168">
        <f t="shared" si="5"/>
        <v>85.185000000000002</v>
      </c>
      <c r="K168" s="3475">
        <v>166</v>
      </c>
      <c r="L168" s="3476" t="str">
        <f t="shared" si="4"/>
        <v>玖瀛府车位--1166</v>
      </c>
      <c r="M168" s="3475" t="s">
        <v>3397</v>
      </c>
      <c r="N168" s="3475" t="s">
        <v>3398</v>
      </c>
      <c r="O168" s="3475"/>
      <c r="P168" s="3475">
        <v>1166</v>
      </c>
      <c r="Q168" s="3477">
        <v>44.93</v>
      </c>
    </row>
    <row r="169" spans="1:17" ht="16.5">
      <c r="A169" s="3470">
        <v>167</v>
      </c>
      <c r="B169" s="3470" t="s">
        <v>3576</v>
      </c>
      <c r="C169" s="3470" t="s">
        <v>3570</v>
      </c>
      <c r="D169" s="3470">
        <v>4</v>
      </c>
      <c r="E169" s="3471">
        <v>101</v>
      </c>
      <c r="F169" s="3472">
        <v>44803</v>
      </c>
      <c r="G169" s="3473">
        <v>177.61</v>
      </c>
      <c r="H169" s="3474">
        <v>0.5</v>
      </c>
      <c r="I169">
        <f t="shared" si="5"/>
        <v>88.805000000000007</v>
      </c>
      <c r="K169" s="3475">
        <v>167</v>
      </c>
      <c r="L169" s="3476" t="str">
        <f t="shared" si="4"/>
        <v>玖瀛府车位--1167</v>
      </c>
      <c r="M169" s="3475" t="s">
        <v>3397</v>
      </c>
      <c r="N169" s="3475" t="s">
        <v>3398</v>
      </c>
      <c r="O169" s="3475"/>
      <c r="P169" s="3475">
        <v>1167</v>
      </c>
      <c r="Q169" s="3477">
        <v>47.92</v>
      </c>
    </row>
    <row r="170" spans="1:17" ht="16.5">
      <c r="A170" s="3470">
        <v>168</v>
      </c>
      <c r="B170" s="3470" t="s">
        <v>3577</v>
      </c>
      <c r="C170" s="3470" t="s">
        <v>3570</v>
      </c>
      <c r="D170" s="3470">
        <v>4</v>
      </c>
      <c r="E170" s="3471">
        <v>102</v>
      </c>
      <c r="F170" s="3472">
        <v>44803</v>
      </c>
      <c r="G170" s="3473">
        <v>193.85</v>
      </c>
      <c r="H170" s="3474">
        <v>0.5</v>
      </c>
      <c r="I170">
        <f t="shared" si="5"/>
        <v>96.924999999999997</v>
      </c>
      <c r="K170" s="3475">
        <v>168</v>
      </c>
      <c r="L170" s="3476" t="str">
        <f t="shared" si="4"/>
        <v>玖瀛府车位--1168</v>
      </c>
      <c r="M170" s="3475" t="s">
        <v>3397</v>
      </c>
      <c r="N170" s="3475" t="s">
        <v>3398</v>
      </c>
      <c r="O170" s="3475"/>
      <c r="P170" s="3475">
        <v>1168</v>
      </c>
      <c r="Q170" s="3477">
        <v>47.92</v>
      </c>
    </row>
    <row r="171" spans="1:17" ht="16.5">
      <c r="A171" s="3470">
        <v>169</v>
      </c>
      <c r="B171" s="3470" t="s">
        <v>3578</v>
      </c>
      <c r="C171" s="3470" t="s">
        <v>3570</v>
      </c>
      <c r="D171" s="3470">
        <v>4</v>
      </c>
      <c r="E171" s="3471">
        <v>302</v>
      </c>
      <c r="F171" s="3472">
        <v>44803</v>
      </c>
      <c r="G171" s="3473">
        <v>193.85</v>
      </c>
      <c r="H171" s="3474">
        <v>0.5</v>
      </c>
      <c r="I171">
        <f t="shared" si="5"/>
        <v>96.924999999999997</v>
      </c>
      <c r="K171" s="3475">
        <v>169</v>
      </c>
      <c r="L171" s="3476" t="str">
        <f t="shared" si="4"/>
        <v>玖瀛府车位--1169</v>
      </c>
      <c r="M171" s="3475" t="s">
        <v>3397</v>
      </c>
      <c r="N171" s="3475" t="s">
        <v>3398</v>
      </c>
      <c r="O171" s="3475"/>
      <c r="P171" s="3475">
        <v>1169</v>
      </c>
      <c r="Q171" s="3477">
        <v>47.92</v>
      </c>
    </row>
    <row r="172" spans="1:17" ht="16.5">
      <c r="A172" s="3470">
        <v>170</v>
      </c>
      <c r="B172" s="3470" t="s">
        <v>3579</v>
      </c>
      <c r="C172" s="3470" t="s">
        <v>3580</v>
      </c>
      <c r="D172" s="3470">
        <v>1</v>
      </c>
      <c r="E172" s="3471">
        <v>101</v>
      </c>
      <c r="F172" s="3472">
        <v>44787</v>
      </c>
      <c r="G172" s="3473">
        <v>194.53</v>
      </c>
      <c r="H172" s="3474">
        <v>0.5</v>
      </c>
      <c r="I172">
        <f t="shared" si="5"/>
        <v>97.265000000000001</v>
      </c>
      <c r="K172" s="3475">
        <v>170</v>
      </c>
      <c r="L172" s="3476" t="str">
        <f t="shared" si="4"/>
        <v>玖瀛府车位--1170</v>
      </c>
      <c r="M172" s="3475" t="s">
        <v>3397</v>
      </c>
      <c r="N172" s="3475" t="s">
        <v>3398</v>
      </c>
      <c r="O172" s="3475"/>
      <c r="P172" s="3475">
        <v>1170</v>
      </c>
      <c r="Q172" s="3477">
        <v>47.92</v>
      </c>
    </row>
    <row r="173" spans="1:17" ht="16.5">
      <c r="A173" s="3470">
        <v>171</v>
      </c>
      <c r="B173" s="3470" t="s">
        <v>3581</v>
      </c>
      <c r="C173" s="3470" t="s">
        <v>3580</v>
      </c>
      <c r="D173" s="3470">
        <v>1</v>
      </c>
      <c r="E173" s="3471">
        <v>102</v>
      </c>
      <c r="F173" s="3472">
        <v>44787</v>
      </c>
      <c r="G173" s="3473">
        <v>178.23</v>
      </c>
      <c r="H173" s="3474">
        <v>0.5</v>
      </c>
      <c r="I173">
        <f t="shared" si="5"/>
        <v>89.114999999999995</v>
      </c>
      <c r="K173" s="3475">
        <v>171</v>
      </c>
      <c r="L173" s="3476" t="str">
        <f t="shared" si="4"/>
        <v>玖瀛府车位--1171</v>
      </c>
      <c r="M173" s="3475" t="s">
        <v>3397</v>
      </c>
      <c r="N173" s="3475" t="s">
        <v>3398</v>
      </c>
      <c r="O173" s="3475"/>
      <c r="P173" s="3475">
        <v>1171</v>
      </c>
      <c r="Q173" s="3477">
        <v>47.92</v>
      </c>
    </row>
    <row r="174" spans="1:17" ht="16.5">
      <c r="A174" s="3470">
        <v>172</v>
      </c>
      <c r="B174" s="3470" t="s">
        <v>3582</v>
      </c>
      <c r="C174" s="3470" t="s">
        <v>3580</v>
      </c>
      <c r="D174" s="3470">
        <v>1</v>
      </c>
      <c r="E174" s="3471">
        <v>301</v>
      </c>
      <c r="F174" s="3472">
        <v>44787</v>
      </c>
      <c r="G174" s="3473">
        <v>194.53</v>
      </c>
      <c r="H174" s="3474">
        <v>0.5</v>
      </c>
      <c r="I174">
        <f t="shared" si="5"/>
        <v>97.265000000000001</v>
      </c>
      <c r="K174" s="3475">
        <v>172</v>
      </c>
      <c r="L174" s="3476" t="str">
        <f t="shared" si="4"/>
        <v>玖瀛府车位--1172</v>
      </c>
      <c r="M174" s="3475" t="s">
        <v>3397</v>
      </c>
      <c r="N174" s="3475" t="s">
        <v>3398</v>
      </c>
      <c r="O174" s="3475"/>
      <c r="P174" s="3475">
        <v>1172</v>
      </c>
      <c r="Q174" s="3477">
        <v>47.92</v>
      </c>
    </row>
    <row r="175" spans="1:17" ht="16.5">
      <c r="A175" s="3470">
        <v>173</v>
      </c>
      <c r="B175" s="3470" t="s">
        <v>3583</v>
      </c>
      <c r="C175" s="3470" t="s">
        <v>3580</v>
      </c>
      <c r="D175" s="3470">
        <v>2</v>
      </c>
      <c r="E175" s="3471">
        <v>101</v>
      </c>
      <c r="F175" s="3472">
        <v>44787</v>
      </c>
      <c r="G175" s="3473">
        <v>178.23</v>
      </c>
      <c r="H175" s="3474">
        <v>0.5</v>
      </c>
      <c r="I175">
        <f t="shared" si="5"/>
        <v>89.114999999999995</v>
      </c>
      <c r="K175" s="3475">
        <v>173</v>
      </c>
      <c r="L175" s="3476" t="str">
        <f t="shared" si="4"/>
        <v>玖瀛府车位--1173</v>
      </c>
      <c r="M175" s="3475" t="s">
        <v>3397</v>
      </c>
      <c r="N175" s="3475" t="s">
        <v>3398</v>
      </c>
      <c r="O175" s="3475"/>
      <c r="P175" s="3475">
        <v>1173</v>
      </c>
      <c r="Q175" s="3477">
        <v>47.92</v>
      </c>
    </row>
    <row r="176" spans="1:17" ht="16.5">
      <c r="A176" s="3470">
        <v>174</v>
      </c>
      <c r="B176" s="3470" t="s">
        <v>3584</v>
      </c>
      <c r="C176" s="3470" t="s">
        <v>3580</v>
      </c>
      <c r="D176" s="3470">
        <v>2</v>
      </c>
      <c r="E176" s="3471">
        <v>102</v>
      </c>
      <c r="F176" s="3472">
        <v>44787</v>
      </c>
      <c r="G176" s="3473">
        <v>178.23</v>
      </c>
      <c r="H176" s="3474">
        <v>0.5</v>
      </c>
      <c r="I176">
        <f t="shared" si="5"/>
        <v>89.114999999999995</v>
      </c>
      <c r="K176" s="3475">
        <v>174</v>
      </c>
      <c r="L176" s="3476" t="str">
        <f t="shared" si="4"/>
        <v>玖瀛府车位--1174</v>
      </c>
      <c r="M176" s="3475" t="s">
        <v>3397</v>
      </c>
      <c r="N176" s="3475" t="s">
        <v>3398</v>
      </c>
      <c r="O176" s="3475"/>
      <c r="P176" s="3475">
        <v>1174</v>
      </c>
      <c r="Q176" s="3477">
        <v>47.92</v>
      </c>
    </row>
    <row r="177" spans="1:17" ht="16.5">
      <c r="A177" s="3470">
        <v>175</v>
      </c>
      <c r="B177" s="3470" t="s">
        <v>3585</v>
      </c>
      <c r="C177" s="3470" t="s">
        <v>3580</v>
      </c>
      <c r="D177" s="3470">
        <v>2</v>
      </c>
      <c r="E177" s="3471">
        <v>302</v>
      </c>
      <c r="F177" s="3472">
        <v>44787</v>
      </c>
      <c r="G177" s="3473">
        <v>178.23</v>
      </c>
      <c r="H177" s="3474">
        <v>0.5</v>
      </c>
      <c r="I177">
        <f t="shared" si="5"/>
        <v>89.114999999999995</v>
      </c>
      <c r="K177" s="3475">
        <v>175</v>
      </c>
      <c r="L177" s="3476" t="str">
        <f t="shared" si="4"/>
        <v>玖瀛府车位--1175</v>
      </c>
      <c r="M177" s="3475" t="s">
        <v>3397</v>
      </c>
      <c r="N177" s="3475" t="s">
        <v>3398</v>
      </c>
      <c r="O177" s="3475"/>
      <c r="P177" s="3475">
        <v>1175</v>
      </c>
      <c r="Q177" s="3477">
        <v>47.92</v>
      </c>
    </row>
    <row r="178" spans="1:17" ht="16.5">
      <c r="A178" s="3470">
        <v>176</v>
      </c>
      <c r="B178" s="3470" t="s">
        <v>3586</v>
      </c>
      <c r="C178" s="3470" t="s">
        <v>3580</v>
      </c>
      <c r="D178" s="3470">
        <v>3</v>
      </c>
      <c r="E178" s="3471">
        <v>101</v>
      </c>
      <c r="F178" s="3472">
        <v>44787</v>
      </c>
      <c r="G178" s="3473">
        <v>178.23</v>
      </c>
      <c r="H178" s="3474">
        <v>0.5</v>
      </c>
      <c r="I178">
        <f t="shared" si="5"/>
        <v>89.114999999999995</v>
      </c>
      <c r="K178" s="3475">
        <v>176</v>
      </c>
      <c r="L178" s="3476" t="str">
        <f t="shared" si="4"/>
        <v>玖瀛府车位--1176</v>
      </c>
      <c r="M178" s="3475" t="s">
        <v>3397</v>
      </c>
      <c r="N178" s="3475" t="s">
        <v>3398</v>
      </c>
      <c r="O178" s="3475"/>
      <c r="P178" s="3475">
        <v>1176</v>
      </c>
      <c r="Q178" s="3477">
        <v>47.92</v>
      </c>
    </row>
    <row r="179" spans="1:17" ht="16.5">
      <c r="A179" s="3470">
        <v>177</v>
      </c>
      <c r="B179" s="3470" t="s">
        <v>3587</v>
      </c>
      <c r="C179" s="3470" t="s">
        <v>3580</v>
      </c>
      <c r="D179" s="3470">
        <v>3</v>
      </c>
      <c r="E179" s="3471">
        <v>102</v>
      </c>
      <c r="F179" s="3472">
        <v>44787</v>
      </c>
      <c r="G179" s="3473">
        <v>178.23</v>
      </c>
      <c r="H179" s="3474">
        <v>0.5</v>
      </c>
      <c r="I179">
        <f t="shared" si="5"/>
        <v>89.114999999999995</v>
      </c>
      <c r="K179" s="3475">
        <v>177</v>
      </c>
      <c r="L179" s="3476" t="str">
        <f t="shared" si="4"/>
        <v>玖瀛府车位--1177</v>
      </c>
      <c r="M179" s="3475" t="s">
        <v>3397</v>
      </c>
      <c r="N179" s="3475" t="s">
        <v>3398</v>
      </c>
      <c r="O179" s="3475"/>
      <c r="P179" s="3475">
        <v>1177</v>
      </c>
      <c r="Q179" s="3477">
        <v>47.92</v>
      </c>
    </row>
    <row r="180" spans="1:17" ht="16.5">
      <c r="A180" s="3470">
        <v>178</v>
      </c>
      <c r="B180" s="3470" t="s">
        <v>3588</v>
      </c>
      <c r="C180" s="3470" t="s">
        <v>3580</v>
      </c>
      <c r="D180" s="3470">
        <v>4</v>
      </c>
      <c r="E180" s="3471">
        <v>101</v>
      </c>
      <c r="F180" s="3472">
        <v>44787</v>
      </c>
      <c r="G180" s="3473">
        <v>178.23</v>
      </c>
      <c r="H180" s="3474">
        <v>0.5</v>
      </c>
      <c r="I180">
        <f t="shared" si="5"/>
        <v>89.114999999999995</v>
      </c>
      <c r="K180" s="3475">
        <v>178</v>
      </c>
      <c r="L180" s="3476" t="str">
        <f t="shared" si="4"/>
        <v>玖瀛府车位--1183</v>
      </c>
      <c r="M180" s="3475" t="s">
        <v>3397</v>
      </c>
      <c r="N180" s="3475" t="s">
        <v>3398</v>
      </c>
      <c r="O180" s="3475"/>
      <c r="P180" s="3475">
        <v>1183</v>
      </c>
      <c r="Q180" s="3477">
        <v>47.92</v>
      </c>
    </row>
    <row r="181" spans="1:17" ht="16.5">
      <c r="A181" s="3470">
        <v>179</v>
      </c>
      <c r="B181" s="3470" t="s">
        <v>3589</v>
      </c>
      <c r="C181" s="3470" t="s">
        <v>3580</v>
      </c>
      <c r="D181" s="3470">
        <v>4</v>
      </c>
      <c r="E181" s="3471">
        <v>102</v>
      </c>
      <c r="F181" s="3472">
        <v>44787</v>
      </c>
      <c r="G181" s="3473">
        <v>194.53</v>
      </c>
      <c r="H181" s="3474">
        <v>0.5</v>
      </c>
      <c r="I181">
        <f t="shared" si="5"/>
        <v>97.265000000000001</v>
      </c>
      <c r="K181" s="3475">
        <v>179</v>
      </c>
      <c r="L181" s="3476" t="str">
        <f t="shared" si="4"/>
        <v>玖瀛府车位--1184</v>
      </c>
      <c r="M181" s="3475" t="s">
        <v>3397</v>
      </c>
      <c r="N181" s="3475" t="s">
        <v>3398</v>
      </c>
      <c r="O181" s="3475"/>
      <c r="P181" s="3475">
        <v>1184</v>
      </c>
      <c r="Q181" s="3477">
        <v>47.92</v>
      </c>
    </row>
    <row r="182" spans="1:17" ht="16.5">
      <c r="A182" s="3470">
        <v>180</v>
      </c>
      <c r="B182" s="3470" t="s">
        <v>3590</v>
      </c>
      <c r="C182" s="3470" t="s">
        <v>3580</v>
      </c>
      <c r="D182" s="3470">
        <v>4</v>
      </c>
      <c r="E182" s="3471">
        <v>301</v>
      </c>
      <c r="F182" s="3472">
        <v>44787</v>
      </c>
      <c r="G182" s="3473">
        <v>178.23</v>
      </c>
      <c r="H182" s="3474">
        <v>0.5</v>
      </c>
      <c r="I182">
        <f t="shared" si="5"/>
        <v>89.114999999999995</v>
      </c>
      <c r="K182" s="3475">
        <v>180</v>
      </c>
      <c r="L182" s="3476" t="str">
        <f t="shared" si="4"/>
        <v>玖瀛府车位--1185</v>
      </c>
      <c r="M182" s="3475" t="s">
        <v>3397</v>
      </c>
      <c r="N182" s="3475" t="s">
        <v>3398</v>
      </c>
      <c r="O182" s="3475"/>
      <c r="P182" s="3475">
        <v>1185</v>
      </c>
      <c r="Q182" s="3477">
        <v>44.93</v>
      </c>
    </row>
    <row r="183" spans="1:17" ht="16.5">
      <c r="A183" s="3470">
        <v>181</v>
      </c>
      <c r="B183" s="3470" t="s">
        <v>3591</v>
      </c>
      <c r="C183" s="3470" t="s">
        <v>3580</v>
      </c>
      <c r="D183" s="3470">
        <v>4</v>
      </c>
      <c r="E183" s="3471">
        <v>302</v>
      </c>
      <c r="F183" s="3472">
        <v>44787</v>
      </c>
      <c r="G183" s="3473">
        <v>194.53</v>
      </c>
      <c r="H183" s="3474">
        <v>0.5</v>
      </c>
      <c r="I183">
        <f t="shared" si="5"/>
        <v>97.265000000000001</v>
      </c>
      <c r="K183" s="3475">
        <v>181</v>
      </c>
      <c r="L183" s="3476" t="str">
        <f t="shared" si="4"/>
        <v>玖瀛府车位--1186</v>
      </c>
      <c r="M183" s="3475" t="s">
        <v>3397</v>
      </c>
      <c r="N183" s="3475" t="s">
        <v>3398</v>
      </c>
      <c r="O183" s="3475"/>
      <c r="P183" s="3475">
        <v>1186</v>
      </c>
      <c r="Q183" s="3477">
        <v>47.92</v>
      </c>
    </row>
    <row r="184" spans="1:17" ht="16.5">
      <c r="A184" s="3470">
        <v>182</v>
      </c>
      <c r="B184" s="3470" t="s">
        <v>3592</v>
      </c>
      <c r="C184" s="3470" t="s">
        <v>3593</v>
      </c>
      <c r="D184" s="3470">
        <v>1</v>
      </c>
      <c r="E184" s="3471">
        <v>102</v>
      </c>
      <c r="F184" s="3472">
        <v>44735</v>
      </c>
      <c r="G184" s="3473">
        <v>178.27</v>
      </c>
      <c r="H184" s="3474">
        <v>0.5</v>
      </c>
      <c r="I184">
        <f t="shared" si="5"/>
        <v>89.135000000000005</v>
      </c>
      <c r="K184" s="3475">
        <v>182</v>
      </c>
      <c r="L184" s="3476" t="str">
        <f t="shared" si="4"/>
        <v>玖瀛府车位--1187</v>
      </c>
      <c r="M184" s="3475" t="s">
        <v>3397</v>
      </c>
      <c r="N184" s="3475" t="s">
        <v>3398</v>
      </c>
      <c r="O184" s="3475"/>
      <c r="P184" s="3475">
        <v>1187</v>
      </c>
      <c r="Q184" s="3477">
        <v>47.92</v>
      </c>
    </row>
    <row r="185" spans="1:17" ht="16.5">
      <c r="A185" s="3470">
        <v>183</v>
      </c>
      <c r="B185" s="3470" t="s">
        <v>3594</v>
      </c>
      <c r="C185" s="3470" t="s">
        <v>3593</v>
      </c>
      <c r="D185" s="3470">
        <v>2</v>
      </c>
      <c r="E185" s="3471">
        <v>101</v>
      </c>
      <c r="F185" s="3472">
        <v>44735</v>
      </c>
      <c r="G185" s="3473">
        <v>178.27</v>
      </c>
      <c r="H185" s="3474">
        <v>0.5</v>
      </c>
      <c r="I185">
        <f t="shared" si="5"/>
        <v>89.135000000000005</v>
      </c>
      <c r="K185" s="3475">
        <v>183</v>
      </c>
      <c r="L185" s="3476" t="str">
        <f t="shared" si="4"/>
        <v>玖瀛府车位--1188</v>
      </c>
      <c r="M185" s="3475" t="s">
        <v>3397</v>
      </c>
      <c r="N185" s="3475" t="s">
        <v>3398</v>
      </c>
      <c r="O185" s="3475"/>
      <c r="P185" s="3475">
        <v>1188</v>
      </c>
      <c r="Q185" s="3477">
        <v>47.92</v>
      </c>
    </row>
    <row r="186" spans="1:17" ht="16.5">
      <c r="A186" s="3470">
        <v>184</v>
      </c>
      <c r="B186" s="3470" t="s">
        <v>3595</v>
      </c>
      <c r="C186" s="3470" t="s">
        <v>3593</v>
      </c>
      <c r="D186" s="3470">
        <v>2</v>
      </c>
      <c r="E186" s="3471">
        <v>302</v>
      </c>
      <c r="F186" s="3472">
        <v>44735</v>
      </c>
      <c r="G186" s="3473">
        <v>178.27</v>
      </c>
      <c r="H186" s="3474">
        <v>0.5</v>
      </c>
      <c r="I186">
        <f t="shared" si="5"/>
        <v>89.135000000000005</v>
      </c>
      <c r="K186" s="3475">
        <v>184</v>
      </c>
      <c r="L186" s="3476" t="str">
        <f t="shared" si="4"/>
        <v>玖瀛府车位--1189</v>
      </c>
      <c r="M186" s="3475" t="s">
        <v>3397</v>
      </c>
      <c r="N186" s="3475" t="s">
        <v>3398</v>
      </c>
      <c r="O186" s="3475"/>
      <c r="P186" s="3475">
        <v>1189</v>
      </c>
      <c r="Q186" s="3477">
        <v>47.92</v>
      </c>
    </row>
    <row r="187" spans="1:17" ht="16.5">
      <c r="A187" s="3470">
        <v>185</v>
      </c>
      <c r="B187" s="3470" t="s">
        <v>3596</v>
      </c>
      <c r="C187" s="3470" t="s">
        <v>3593</v>
      </c>
      <c r="D187" s="3470">
        <v>3</v>
      </c>
      <c r="E187" s="3471">
        <v>101</v>
      </c>
      <c r="F187" s="3472">
        <v>44735</v>
      </c>
      <c r="G187" s="3473">
        <v>178.27</v>
      </c>
      <c r="H187" s="3474">
        <v>0.5</v>
      </c>
      <c r="I187">
        <f t="shared" si="5"/>
        <v>89.135000000000005</v>
      </c>
      <c r="K187" s="3475">
        <v>185</v>
      </c>
      <c r="L187" s="3476" t="str">
        <f t="shared" si="4"/>
        <v>玖瀛府车位--1193</v>
      </c>
      <c r="M187" s="3475" t="s">
        <v>3397</v>
      </c>
      <c r="N187" s="3475" t="s">
        <v>3398</v>
      </c>
      <c r="O187" s="3475"/>
      <c r="P187" s="3475">
        <v>1193</v>
      </c>
      <c r="Q187" s="3477">
        <v>47.92</v>
      </c>
    </row>
    <row r="188" spans="1:17" ht="16.5">
      <c r="A188" s="3470">
        <v>186</v>
      </c>
      <c r="B188" s="3470" t="s">
        <v>3597</v>
      </c>
      <c r="C188" s="3470" t="s">
        <v>3593</v>
      </c>
      <c r="D188" s="3470">
        <v>3</v>
      </c>
      <c r="E188" s="3471">
        <v>102</v>
      </c>
      <c r="F188" s="3472">
        <v>44735</v>
      </c>
      <c r="G188" s="3473">
        <v>194.57</v>
      </c>
      <c r="H188" s="3474">
        <v>0.5</v>
      </c>
      <c r="I188">
        <f t="shared" si="5"/>
        <v>97.284999999999997</v>
      </c>
      <c r="K188" s="3475">
        <v>186</v>
      </c>
      <c r="L188" s="3476" t="str">
        <f t="shared" si="4"/>
        <v>玖瀛府车位--1194</v>
      </c>
      <c r="M188" s="3475" t="s">
        <v>3397</v>
      </c>
      <c r="N188" s="3475" t="s">
        <v>3398</v>
      </c>
      <c r="O188" s="3475"/>
      <c r="P188" s="3475">
        <v>1194</v>
      </c>
      <c r="Q188" s="3477">
        <v>47.92</v>
      </c>
    </row>
    <row r="189" spans="1:17" ht="16.5">
      <c r="A189" s="3470">
        <v>187</v>
      </c>
      <c r="B189" s="3470" t="s">
        <v>3598</v>
      </c>
      <c r="C189" s="3470" t="s">
        <v>3599</v>
      </c>
      <c r="D189" s="3470">
        <v>1</v>
      </c>
      <c r="E189" s="3471">
        <v>202</v>
      </c>
      <c r="F189" s="3472">
        <v>44885</v>
      </c>
      <c r="G189" s="3473">
        <v>193.68</v>
      </c>
      <c r="H189" s="3474">
        <v>0.15</v>
      </c>
      <c r="I189">
        <f t="shared" si="5"/>
        <v>29.052</v>
      </c>
      <c r="K189" s="3475">
        <v>187</v>
      </c>
      <c r="L189" s="3476" t="str">
        <f t="shared" si="4"/>
        <v>玖瀛府车位--1195</v>
      </c>
      <c r="M189" s="3475" t="s">
        <v>3397</v>
      </c>
      <c r="N189" s="3475" t="s">
        <v>3398</v>
      </c>
      <c r="O189" s="3475"/>
      <c r="P189" s="3475">
        <v>1195</v>
      </c>
      <c r="Q189" s="3477">
        <v>47.92</v>
      </c>
    </row>
    <row r="190" spans="1:17" ht="16.5">
      <c r="A190" s="3470">
        <v>188</v>
      </c>
      <c r="B190" s="3470" t="s">
        <v>3600</v>
      </c>
      <c r="C190" s="3470" t="s">
        <v>3599</v>
      </c>
      <c r="D190" s="3470">
        <v>2</v>
      </c>
      <c r="E190" s="3471">
        <v>201</v>
      </c>
      <c r="F190" s="3472">
        <v>44885</v>
      </c>
      <c r="G190" s="3473">
        <v>193.68</v>
      </c>
      <c r="H190" s="3474">
        <v>0.15</v>
      </c>
      <c r="I190">
        <f t="shared" si="5"/>
        <v>29.052</v>
      </c>
      <c r="K190" s="3475">
        <v>188</v>
      </c>
      <c r="L190" s="3476" t="str">
        <f t="shared" si="4"/>
        <v>玖瀛府车位--1196</v>
      </c>
      <c r="M190" s="3475" t="s">
        <v>3397</v>
      </c>
      <c r="N190" s="3475" t="s">
        <v>3398</v>
      </c>
      <c r="O190" s="3475"/>
      <c r="P190" s="3475">
        <v>1196</v>
      </c>
      <c r="Q190" s="3477">
        <v>47.92</v>
      </c>
    </row>
    <row r="191" spans="1:17" ht="16.5">
      <c r="A191" s="3470">
        <v>189</v>
      </c>
      <c r="B191" s="3470" t="s">
        <v>3601</v>
      </c>
      <c r="C191" s="3470" t="s">
        <v>3599</v>
      </c>
      <c r="D191" s="3470">
        <v>2</v>
      </c>
      <c r="E191" s="3471">
        <v>202</v>
      </c>
      <c r="F191" s="3472">
        <v>44885</v>
      </c>
      <c r="G191" s="3473">
        <v>193.68</v>
      </c>
      <c r="H191" s="3474">
        <v>0.15</v>
      </c>
      <c r="I191">
        <f t="shared" si="5"/>
        <v>29.052</v>
      </c>
      <c r="K191" s="3475">
        <v>189</v>
      </c>
      <c r="L191" s="3476" t="str">
        <f t="shared" si="4"/>
        <v>玖瀛府车位--1197</v>
      </c>
      <c r="M191" s="3475" t="s">
        <v>3397</v>
      </c>
      <c r="N191" s="3475" t="s">
        <v>3398</v>
      </c>
      <c r="O191" s="3475"/>
      <c r="P191" s="3475">
        <v>1197</v>
      </c>
      <c r="Q191" s="3477">
        <v>47.92</v>
      </c>
    </row>
    <row r="192" spans="1:17" ht="16.5">
      <c r="A192" s="3470">
        <v>190</v>
      </c>
      <c r="B192" s="3470" t="s">
        <v>3602</v>
      </c>
      <c r="C192" s="3470" t="s">
        <v>3599</v>
      </c>
      <c r="D192" s="3470">
        <v>3</v>
      </c>
      <c r="E192" s="3471">
        <v>201</v>
      </c>
      <c r="F192" s="3472">
        <v>44885</v>
      </c>
      <c r="G192" s="3473">
        <v>193.68</v>
      </c>
      <c r="H192" s="3474">
        <v>0.15</v>
      </c>
      <c r="I192">
        <f t="shared" si="5"/>
        <v>29.052</v>
      </c>
      <c r="K192" s="3475">
        <v>190</v>
      </c>
      <c r="L192" s="3476" t="str">
        <f t="shared" si="4"/>
        <v>玖瀛府车位--1198</v>
      </c>
      <c r="M192" s="3475" t="s">
        <v>3397</v>
      </c>
      <c r="N192" s="3475" t="s">
        <v>3398</v>
      </c>
      <c r="O192" s="3475"/>
      <c r="P192" s="3475">
        <v>1198</v>
      </c>
      <c r="Q192" s="3477">
        <v>47.92</v>
      </c>
    </row>
    <row r="193" spans="1:17" ht="16.5">
      <c r="A193" s="3470">
        <v>191</v>
      </c>
      <c r="B193" s="3470" t="s">
        <v>3603</v>
      </c>
      <c r="C193" s="3470" t="s">
        <v>3599</v>
      </c>
      <c r="D193" s="3470">
        <v>3</v>
      </c>
      <c r="E193" s="3471">
        <v>202</v>
      </c>
      <c r="F193" s="3472">
        <v>44885</v>
      </c>
      <c r="G193" s="3473">
        <v>193.68</v>
      </c>
      <c r="H193" s="3474">
        <v>0.15</v>
      </c>
      <c r="I193">
        <f t="shared" si="5"/>
        <v>29.052</v>
      </c>
      <c r="K193" s="3475">
        <v>191</v>
      </c>
      <c r="L193" s="3476" t="str">
        <f t="shared" si="4"/>
        <v>玖瀛府车位--1199</v>
      </c>
      <c r="M193" s="3475" t="s">
        <v>3397</v>
      </c>
      <c r="N193" s="3475" t="s">
        <v>3398</v>
      </c>
      <c r="O193" s="3475"/>
      <c r="P193" s="3475">
        <v>1199</v>
      </c>
      <c r="Q193" s="3477">
        <v>47.92</v>
      </c>
    </row>
    <row r="194" spans="1:17" ht="16.5">
      <c r="A194" s="3470">
        <v>192</v>
      </c>
      <c r="B194" s="3470" t="s">
        <v>3604</v>
      </c>
      <c r="C194" s="3470" t="s">
        <v>3599</v>
      </c>
      <c r="D194" s="3470">
        <v>4</v>
      </c>
      <c r="E194" s="3471">
        <v>201</v>
      </c>
      <c r="F194" s="3472">
        <v>44885</v>
      </c>
      <c r="G194" s="3473">
        <v>193.68</v>
      </c>
      <c r="H194" s="3474">
        <v>0.15</v>
      </c>
      <c r="I194">
        <f t="shared" si="5"/>
        <v>29.052</v>
      </c>
      <c r="K194" s="3475">
        <v>192</v>
      </c>
      <c r="L194" s="3476" t="str">
        <f t="shared" si="4"/>
        <v>玖瀛府车位--1200</v>
      </c>
      <c r="M194" s="3475" t="s">
        <v>3397</v>
      </c>
      <c r="N194" s="3475" t="s">
        <v>3398</v>
      </c>
      <c r="O194" s="3475"/>
      <c r="P194" s="3475">
        <v>1200</v>
      </c>
      <c r="Q194" s="3477">
        <v>47.92</v>
      </c>
    </row>
    <row r="195" spans="1:17" ht="16.5">
      <c r="A195" s="3470">
        <v>193</v>
      </c>
      <c r="B195" s="3470" t="s">
        <v>3605</v>
      </c>
      <c r="C195" s="3470" t="s">
        <v>3606</v>
      </c>
      <c r="D195" s="3470">
        <v>1</v>
      </c>
      <c r="E195" s="3471">
        <v>101</v>
      </c>
      <c r="F195" s="3472">
        <v>44895</v>
      </c>
      <c r="G195" s="3473">
        <v>191.62</v>
      </c>
      <c r="H195" s="3474">
        <v>0.15</v>
      </c>
      <c r="I195">
        <f t="shared" si="5"/>
        <v>28.742999999999999</v>
      </c>
      <c r="K195" s="3475">
        <v>193</v>
      </c>
      <c r="L195" s="3476" t="str">
        <f t="shared" ref="L195:L258" si="6">CONCATENATE("玖瀛府",M195,"-",O195,"-",P195,)</f>
        <v>玖瀛府车位--1201</v>
      </c>
      <c r="M195" s="3475" t="s">
        <v>3397</v>
      </c>
      <c r="N195" s="3475" t="s">
        <v>3398</v>
      </c>
      <c r="O195" s="3475"/>
      <c r="P195" s="3475">
        <v>1201</v>
      </c>
      <c r="Q195" s="3477">
        <v>47.92</v>
      </c>
    </row>
    <row r="196" spans="1:17" ht="16.5">
      <c r="A196" s="3470">
        <v>194</v>
      </c>
      <c r="B196" s="3470" t="s">
        <v>3607</v>
      </c>
      <c r="C196" s="3470" t="s">
        <v>3606</v>
      </c>
      <c r="D196" s="3470">
        <v>1</v>
      </c>
      <c r="E196" s="3471">
        <v>201</v>
      </c>
      <c r="F196" s="3472">
        <v>44895</v>
      </c>
      <c r="G196" s="3473">
        <v>210.51</v>
      </c>
      <c r="H196" s="3474">
        <v>0.15</v>
      </c>
      <c r="I196">
        <f t="shared" ref="I196:I259" si="7">PRODUCT(G196,H196)</f>
        <v>31.576499999999996</v>
      </c>
      <c r="K196" s="3475">
        <v>194</v>
      </c>
      <c r="L196" s="3476" t="str">
        <f t="shared" si="6"/>
        <v>玖瀛府车位--1202</v>
      </c>
      <c r="M196" s="3475" t="s">
        <v>3397</v>
      </c>
      <c r="N196" s="3475" t="s">
        <v>3398</v>
      </c>
      <c r="O196" s="3475"/>
      <c r="P196" s="3475">
        <v>1202</v>
      </c>
      <c r="Q196" s="3477">
        <v>47.92</v>
      </c>
    </row>
    <row r="197" spans="1:17" ht="16.5">
      <c r="A197" s="3470">
        <v>195</v>
      </c>
      <c r="B197" s="3470" t="s">
        <v>3608</v>
      </c>
      <c r="C197" s="3470" t="s">
        <v>3606</v>
      </c>
      <c r="D197" s="3470">
        <v>1</v>
      </c>
      <c r="E197" s="3471">
        <v>202</v>
      </c>
      <c r="F197" s="3472">
        <v>44895</v>
      </c>
      <c r="G197" s="3473">
        <v>194.17</v>
      </c>
      <c r="H197" s="3474">
        <v>0.15</v>
      </c>
      <c r="I197">
        <f t="shared" si="7"/>
        <v>29.125499999999995</v>
      </c>
      <c r="K197" s="3475">
        <v>195</v>
      </c>
      <c r="L197" s="3476" t="str">
        <f t="shared" si="6"/>
        <v>玖瀛府车位--1203</v>
      </c>
      <c r="M197" s="3475" t="s">
        <v>3397</v>
      </c>
      <c r="N197" s="3475" t="s">
        <v>3398</v>
      </c>
      <c r="O197" s="3475"/>
      <c r="P197" s="3475">
        <v>1203</v>
      </c>
      <c r="Q197" s="3477">
        <v>47.92</v>
      </c>
    </row>
    <row r="198" spans="1:17" ht="16.5">
      <c r="A198" s="3470">
        <v>196</v>
      </c>
      <c r="B198" s="3470" t="s">
        <v>3609</v>
      </c>
      <c r="C198" s="3470" t="s">
        <v>3606</v>
      </c>
      <c r="D198" s="3470">
        <v>2</v>
      </c>
      <c r="E198" s="3471">
        <v>101</v>
      </c>
      <c r="F198" s="3472">
        <v>44895</v>
      </c>
      <c r="G198" s="3473">
        <v>183.76</v>
      </c>
      <c r="H198" s="3474">
        <v>0.15</v>
      </c>
      <c r="I198">
        <f t="shared" si="7"/>
        <v>27.563999999999997</v>
      </c>
      <c r="K198" s="3475">
        <v>196</v>
      </c>
      <c r="L198" s="3476" t="str">
        <f t="shared" si="6"/>
        <v>玖瀛府车位--1204</v>
      </c>
      <c r="M198" s="3475" t="s">
        <v>3397</v>
      </c>
      <c r="N198" s="3475" t="s">
        <v>3398</v>
      </c>
      <c r="O198" s="3475"/>
      <c r="P198" s="3475">
        <v>1204</v>
      </c>
      <c r="Q198" s="3477">
        <v>47.92</v>
      </c>
    </row>
    <row r="199" spans="1:17" ht="16.5">
      <c r="A199" s="3470">
        <v>197</v>
      </c>
      <c r="B199" s="3470" t="s">
        <v>3610</v>
      </c>
      <c r="C199" s="3470" t="s">
        <v>3606</v>
      </c>
      <c r="D199" s="3470">
        <v>2</v>
      </c>
      <c r="E199" s="3471">
        <v>201</v>
      </c>
      <c r="F199" s="3472">
        <v>44895</v>
      </c>
      <c r="G199" s="3473">
        <v>194.17</v>
      </c>
      <c r="H199" s="3474">
        <v>0.15</v>
      </c>
      <c r="I199">
        <f t="shared" si="7"/>
        <v>29.125499999999995</v>
      </c>
      <c r="K199" s="3475">
        <v>197</v>
      </c>
      <c r="L199" s="3476" t="str">
        <f t="shared" si="6"/>
        <v>玖瀛府车位--1205</v>
      </c>
      <c r="M199" s="3475" t="s">
        <v>3397</v>
      </c>
      <c r="N199" s="3475" t="s">
        <v>3398</v>
      </c>
      <c r="O199" s="3475"/>
      <c r="P199" s="3475">
        <v>1205</v>
      </c>
      <c r="Q199" s="3477">
        <v>47.92</v>
      </c>
    </row>
    <row r="200" spans="1:17" ht="16.5">
      <c r="A200" s="3470">
        <v>198</v>
      </c>
      <c r="B200" s="3470" t="s">
        <v>3611</v>
      </c>
      <c r="C200" s="3470" t="s">
        <v>3606</v>
      </c>
      <c r="D200" s="3470">
        <v>2</v>
      </c>
      <c r="E200" s="3471">
        <v>202</v>
      </c>
      <c r="F200" s="3472">
        <v>44895</v>
      </c>
      <c r="G200" s="3473">
        <v>194.17</v>
      </c>
      <c r="H200" s="3474">
        <v>0.15</v>
      </c>
      <c r="I200">
        <f t="shared" si="7"/>
        <v>29.125499999999995</v>
      </c>
      <c r="K200" s="3475">
        <v>198</v>
      </c>
      <c r="L200" s="3476" t="str">
        <f t="shared" si="6"/>
        <v>玖瀛府车位--1206</v>
      </c>
      <c r="M200" s="3475" t="s">
        <v>3397</v>
      </c>
      <c r="N200" s="3475" t="s">
        <v>3398</v>
      </c>
      <c r="O200" s="3475"/>
      <c r="P200" s="3475">
        <v>1206</v>
      </c>
      <c r="Q200" s="3477">
        <v>47.92</v>
      </c>
    </row>
    <row r="201" spans="1:17" ht="16.5">
      <c r="A201" s="3470">
        <v>199</v>
      </c>
      <c r="B201" s="3470" t="s">
        <v>3612</v>
      </c>
      <c r="C201" s="3470" t="s">
        <v>3606</v>
      </c>
      <c r="D201" s="3470">
        <v>3</v>
      </c>
      <c r="E201" s="3471">
        <v>101</v>
      </c>
      <c r="F201" s="3472">
        <v>44895</v>
      </c>
      <c r="G201" s="3473">
        <v>191.62</v>
      </c>
      <c r="H201" s="3474">
        <v>0.15</v>
      </c>
      <c r="I201">
        <f t="shared" si="7"/>
        <v>28.742999999999999</v>
      </c>
      <c r="K201" s="3475">
        <v>199</v>
      </c>
      <c r="L201" s="3476" t="str">
        <f t="shared" si="6"/>
        <v>玖瀛府车位--1207</v>
      </c>
      <c r="M201" s="3475" t="s">
        <v>3397</v>
      </c>
      <c r="N201" s="3475" t="s">
        <v>3398</v>
      </c>
      <c r="O201" s="3475"/>
      <c r="P201" s="3475">
        <v>1207</v>
      </c>
      <c r="Q201" s="3477">
        <v>47.92</v>
      </c>
    </row>
    <row r="202" spans="1:17" ht="16.5">
      <c r="A202" s="3470">
        <v>200</v>
      </c>
      <c r="B202" s="3470" t="s">
        <v>3613</v>
      </c>
      <c r="C202" s="3470" t="s">
        <v>3606</v>
      </c>
      <c r="D202" s="3470">
        <v>3</v>
      </c>
      <c r="E202" s="3471">
        <v>201</v>
      </c>
      <c r="F202" s="3472">
        <v>44895</v>
      </c>
      <c r="G202" s="3473">
        <v>194.17</v>
      </c>
      <c r="H202" s="3474">
        <v>0.15</v>
      </c>
      <c r="I202">
        <f t="shared" si="7"/>
        <v>29.125499999999995</v>
      </c>
      <c r="K202" s="3475">
        <v>200</v>
      </c>
      <c r="L202" s="3476" t="str">
        <f t="shared" si="6"/>
        <v>玖瀛府车位--1208</v>
      </c>
      <c r="M202" s="3475" t="s">
        <v>3397</v>
      </c>
      <c r="N202" s="3475" t="s">
        <v>3398</v>
      </c>
      <c r="O202" s="3475"/>
      <c r="P202" s="3475">
        <v>1208</v>
      </c>
      <c r="Q202" s="3477">
        <v>47.92</v>
      </c>
    </row>
    <row r="203" spans="1:17" ht="16.5">
      <c r="A203" s="3470">
        <v>201</v>
      </c>
      <c r="B203" s="3470" t="s">
        <v>3614</v>
      </c>
      <c r="C203" s="3470" t="s">
        <v>3615</v>
      </c>
      <c r="D203" s="3470">
        <v>1</v>
      </c>
      <c r="E203" s="3471">
        <v>101</v>
      </c>
      <c r="F203" s="3472">
        <v>44890</v>
      </c>
      <c r="G203" s="3473">
        <v>191.65</v>
      </c>
      <c r="H203" s="3474">
        <v>0.15</v>
      </c>
      <c r="I203">
        <f t="shared" si="7"/>
        <v>28.747499999999999</v>
      </c>
      <c r="K203" s="3475">
        <v>201</v>
      </c>
      <c r="L203" s="3476" t="str">
        <f t="shared" si="6"/>
        <v>玖瀛府车位--1209</v>
      </c>
      <c r="M203" s="3475" t="s">
        <v>3397</v>
      </c>
      <c r="N203" s="3475" t="s">
        <v>3398</v>
      </c>
      <c r="O203" s="3475"/>
      <c r="P203" s="3475">
        <v>1209</v>
      </c>
      <c r="Q203" s="3477">
        <v>47.92</v>
      </c>
    </row>
    <row r="204" spans="1:17" ht="16.5">
      <c r="A204" s="3470">
        <v>202</v>
      </c>
      <c r="B204" s="3470" t="s">
        <v>3616</v>
      </c>
      <c r="C204" s="3470" t="s">
        <v>3615</v>
      </c>
      <c r="D204" s="3470">
        <v>1</v>
      </c>
      <c r="E204" s="3471">
        <v>201</v>
      </c>
      <c r="F204" s="3472">
        <v>44890</v>
      </c>
      <c r="G204" s="3473">
        <v>210.45</v>
      </c>
      <c r="H204" s="3474">
        <v>0.15</v>
      </c>
      <c r="I204">
        <f t="shared" si="7"/>
        <v>31.567499999999995</v>
      </c>
      <c r="K204" s="3475">
        <v>202</v>
      </c>
      <c r="L204" s="3476" t="str">
        <f t="shared" si="6"/>
        <v>玖瀛府车位--1210</v>
      </c>
      <c r="M204" s="3475" t="s">
        <v>3397</v>
      </c>
      <c r="N204" s="3475" t="s">
        <v>3398</v>
      </c>
      <c r="O204" s="3475"/>
      <c r="P204" s="3475">
        <v>1210</v>
      </c>
      <c r="Q204" s="3477">
        <v>47.92</v>
      </c>
    </row>
    <row r="205" spans="1:17" ht="16.5">
      <c r="A205" s="3470">
        <v>203</v>
      </c>
      <c r="B205" s="3470" t="s">
        <v>3617</v>
      </c>
      <c r="C205" s="3470" t="s">
        <v>3615</v>
      </c>
      <c r="D205" s="3470">
        <v>1</v>
      </c>
      <c r="E205" s="3471">
        <v>202</v>
      </c>
      <c r="F205" s="3472">
        <v>44890</v>
      </c>
      <c r="G205" s="3473">
        <v>194.3</v>
      </c>
      <c r="H205" s="3474">
        <v>0.15</v>
      </c>
      <c r="I205">
        <f t="shared" si="7"/>
        <v>29.145</v>
      </c>
      <c r="K205" s="3475">
        <v>203</v>
      </c>
      <c r="L205" s="3476" t="str">
        <f t="shared" si="6"/>
        <v>玖瀛府车位--1211</v>
      </c>
      <c r="M205" s="3475" t="s">
        <v>3397</v>
      </c>
      <c r="N205" s="3475" t="s">
        <v>3398</v>
      </c>
      <c r="O205" s="3475"/>
      <c r="P205" s="3475">
        <v>1211</v>
      </c>
      <c r="Q205" s="3477">
        <v>47.92</v>
      </c>
    </row>
    <row r="206" spans="1:17" ht="16.5">
      <c r="A206" s="3470">
        <v>204</v>
      </c>
      <c r="B206" s="3470" t="s">
        <v>3618</v>
      </c>
      <c r="C206" s="3470" t="s">
        <v>3615</v>
      </c>
      <c r="D206" s="3470">
        <v>2</v>
      </c>
      <c r="E206" s="3471">
        <v>101</v>
      </c>
      <c r="F206" s="3472">
        <v>44890</v>
      </c>
      <c r="G206" s="3473">
        <v>183.89</v>
      </c>
      <c r="H206" s="3474">
        <v>0.15</v>
      </c>
      <c r="I206">
        <f t="shared" si="7"/>
        <v>27.583499999999997</v>
      </c>
      <c r="K206" s="3475">
        <v>204</v>
      </c>
      <c r="L206" s="3476" t="str">
        <f t="shared" si="6"/>
        <v>玖瀛府车位--1212</v>
      </c>
      <c r="M206" s="3475" t="s">
        <v>3397</v>
      </c>
      <c r="N206" s="3475" t="s">
        <v>3398</v>
      </c>
      <c r="O206" s="3475"/>
      <c r="P206" s="3475">
        <v>1212</v>
      </c>
      <c r="Q206" s="3477">
        <v>47.92</v>
      </c>
    </row>
    <row r="207" spans="1:17" ht="16.5">
      <c r="A207" s="3470">
        <v>205</v>
      </c>
      <c r="B207" s="3470" t="s">
        <v>3619</v>
      </c>
      <c r="C207" s="3470" t="s">
        <v>3615</v>
      </c>
      <c r="D207" s="3470">
        <v>2</v>
      </c>
      <c r="E207" s="3471">
        <v>201</v>
      </c>
      <c r="F207" s="3472">
        <v>44890</v>
      </c>
      <c r="G207" s="3473">
        <v>194.3</v>
      </c>
      <c r="H207" s="3474">
        <v>0.15</v>
      </c>
      <c r="I207">
        <f t="shared" si="7"/>
        <v>29.145</v>
      </c>
      <c r="K207" s="3475">
        <v>205</v>
      </c>
      <c r="L207" s="3476" t="str">
        <f t="shared" si="6"/>
        <v>玖瀛府车位--1213</v>
      </c>
      <c r="M207" s="3475" t="s">
        <v>3397</v>
      </c>
      <c r="N207" s="3475" t="s">
        <v>3398</v>
      </c>
      <c r="O207" s="3475"/>
      <c r="P207" s="3475">
        <v>1213</v>
      </c>
      <c r="Q207" s="3477">
        <v>47.92</v>
      </c>
    </row>
    <row r="208" spans="1:17" ht="16.5">
      <c r="A208" s="3470">
        <v>206</v>
      </c>
      <c r="B208" s="3470" t="s">
        <v>3620</v>
      </c>
      <c r="C208" s="3470" t="s">
        <v>3615</v>
      </c>
      <c r="D208" s="3470">
        <v>2</v>
      </c>
      <c r="E208" s="3471">
        <v>202</v>
      </c>
      <c r="F208" s="3472">
        <v>44890</v>
      </c>
      <c r="G208" s="3473">
        <v>194.3</v>
      </c>
      <c r="H208" s="3474">
        <v>0.15</v>
      </c>
      <c r="I208">
        <f t="shared" si="7"/>
        <v>29.145</v>
      </c>
      <c r="K208" s="3475">
        <v>206</v>
      </c>
      <c r="L208" s="3476" t="str">
        <f t="shared" si="6"/>
        <v>玖瀛府车位--1214</v>
      </c>
      <c r="M208" s="3475" t="s">
        <v>3397</v>
      </c>
      <c r="N208" s="3475" t="s">
        <v>3398</v>
      </c>
      <c r="O208" s="3475"/>
      <c r="P208" s="3475">
        <v>1214</v>
      </c>
      <c r="Q208" s="3477">
        <v>47.92</v>
      </c>
    </row>
    <row r="209" spans="1:17" ht="16.5">
      <c r="A209" s="3470">
        <v>207</v>
      </c>
      <c r="B209" s="3470" t="s">
        <v>3621</v>
      </c>
      <c r="C209" s="3470" t="s">
        <v>3615</v>
      </c>
      <c r="D209" s="3470">
        <v>3</v>
      </c>
      <c r="E209" s="3471">
        <v>101</v>
      </c>
      <c r="F209" s="3472">
        <v>44890</v>
      </c>
      <c r="G209" s="3473">
        <v>191.65</v>
      </c>
      <c r="H209" s="3474">
        <v>0.15</v>
      </c>
      <c r="I209">
        <f t="shared" si="7"/>
        <v>28.747499999999999</v>
      </c>
      <c r="K209" s="3475">
        <v>207</v>
      </c>
      <c r="L209" s="3476" t="str">
        <f t="shared" si="6"/>
        <v>玖瀛府车位--1215</v>
      </c>
      <c r="M209" s="3475" t="s">
        <v>3397</v>
      </c>
      <c r="N209" s="3475" t="s">
        <v>3398</v>
      </c>
      <c r="O209" s="3475"/>
      <c r="P209" s="3475">
        <v>1215</v>
      </c>
      <c r="Q209" s="3477">
        <v>47.92</v>
      </c>
    </row>
    <row r="210" spans="1:17" ht="16.5">
      <c r="A210" s="3470">
        <v>208</v>
      </c>
      <c r="B210" s="3470" t="s">
        <v>3622</v>
      </c>
      <c r="C210" s="3470" t="s">
        <v>3615</v>
      </c>
      <c r="D210" s="3470">
        <v>3</v>
      </c>
      <c r="E210" s="3471">
        <v>201</v>
      </c>
      <c r="F210" s="3472">
        <v>44890</v>
      </c>
      <c r="G210" s="3473">
        <v>194.3</v>
      </c>
      <c r="H210" s="3474">
        <v>0.15</v>
      </c>
      <c r="I210">
        <f t="shared" si="7"/>
        <v>29.145</v>
      </c>
      <c r="K210" s="3475">
        <v>208</v>
      </c>
      <c r="L210" s="3476" t="str">
        <f t="shared" si="6"/>
        <v>玖瀛府车位--1216</v>
      </c>
      <c r="M210" s="3475" t="s">
        <v>3397</v>
      </c>
      <c r="N210" s="3475" t="s">
        <v>3398</v>
      </c>
      <c r="O210" s="3475"/>
      <c r="P210" s="3475">
        <v>1216</v>
      </c>
      <c r="Q210" s="3477">
        <v>47.92</v>
      </c>
    </row>
    <row r="211" spans="1:17" ht="16.5">
      <c r="A211" s="3470">
        <v>209</v>
      </c>
      <c r="B211" s="3470" t="s">
        <v>3623</v>
      </c>
      <c r="C211" s="3470" t="s">
        <v>3615</v>
      </c>
      <c r="D211" s="3470">
        <v>3</v>
      </c>
      <c r="E211" s="3471">
        <v>202</v>
      </c>
      <c r="F211" s="3472">
        <v>44890</v>
      </c>
      <c r="G211" s="3473">
        <v>210.45</v>
      </c>
      <c r="H211" s="3474">
        <v>0.15</v>
      </c>
      <c r="I211">
        <f t="shared" si="7"/>
        <v>31.567499999999995</v>
      </c>
      <c r="K211" s="3475">
        <v>209</v>
      </c>
      <c r="L211" s="3476" t="str">
        <f t="shared" si="6"/>
        <v>玖瀛府车位--1217</v>
      </c>
      <c r="M211" s="3475" t="s">
        <v>3397</v>
      </c>
      <c r="N211" s="3475" t="s">
        <v>3398</v>
      </c>
      <c r="O211" s="3475"/>
      <c r="P211" s="3475">
        <v>1217</v>
      </c>
      <c r="Q211" s="3477">
        <v>47.92</v>
      </c>
    </row>
    <row r="212" spans="1:17" ht="16.5">
      <c r="A212" s="3470">
        <v>210</v>
      </c>
      <c r="B212" s="3470" t="s">
        <v>3624</v>
      </c>
      <c r="C212" s="3470" t="s">
        <v>3625</v>
      </c>
      <c r="D212" s="3470">
        <v>1</v>
      </c>
      <c r="E212" s="3471">
        <v>101</v>
      </c>
      <c r="F212" s="3472">
        <v>44839</v>
      </c>
      <c r="G212" s="3473">
        <v>192.29</v>
      </c>
      <c r="H212" s="3474">
        <v>0.5</v>
      </c>
      <c r="I212">
        <f t="shared" si="7"/>
        <v>96.144999999999996</v>
      </c>
      <c r="K212" s="3475">
        <v>210</v>
      </c>
      <c r="L212" s="3476" t="str">
        <f t="shared" si="6"/>
        <v>玖瀛府车位--1218</v>
      </c>
      <c r="M212" s="3475" t="s">
        <v>3397</v>
      </c>
      <c r="N212" s="3475" t="s">
        <v>3398</v>
      </c>
      <c r="O212" s="3475"/>
      <c r="P212" s="3475">
        <v>1218</v>
      </c>
      <c r="Q212" s="3477">
        <v>47.92</v>
      </c>
    </row>
    <row r="213" spans="1:17" ht="16.5">
      <c r="A213" s="3470">
        <v>211</v>
      </c>
      <c r="B213" s="3470" t="s">
        <v>3626</v>
      </c>
      <c r="C213" s="3470" t="s">
        <v>3625</v>
      </c>
      <c r="D213" s="3470">
        <v>1</v>
      </c>
      <c r="E213" s="3471">
        <v>201</v>
      </c>
      <c r="F213" s="3472">
        <v>44839</v>
      </c>
      <c r="G213" s="3473">
        <v>211.03</v>
      </c>
      <c r="H213" s="3474">
        <v>0.5</v>
      </c>
      <c r="I213">
        <f t="shared" si="7"/>
        <v>105.515</v>
      </c>
      <c r="K213" s="3475">
        <v>211</v>
      </c>
      <c r="L213" s="3476" t="str">
        <f t="shared" si="6"/>
        <v>玖瀛府车位--1219</v>
      </c>
      <c r="M213" s="3475" t="s">
        <v>3397</v>
      </c>
      <c r="N213" s="3475" t="s">
        <v>3398</v>
      </c>
      <c r="O213" s="3475"/>
      <c r="P213" s="3475">
        <v>1219</v>
      </c>
      <c r="Q213" s="3477">
        <v>47.92</v>
      </c>
    </row>
    <row r="214" spans="1:17" ht="16.5">
      <c r="A214" s="3470">
        <v>212</v>
      </c>
      <c r="B214" s="3470" t="s">
        <v>3627</v>
      </c>
      <c r="C214" s="3470" t="s">
        <v>3625</v>
      </c>
      <c r="D214" s="3470">
        <v>1</v>
      </c>
      <c r="E214" s="3471">
        <v>202</v>
      </c>
      <c r="F214" s="3472">
        <v>44839</v>
      </c>
      <c r="G214" s="3473">
        <v>194.84</v>
      </c>
      <c r="H214" s="3474">
        <v>0.5</v>
      </c>
      <c r="I214">
        <f t="shared" si="7"/>
        <v>97.42</v>
      </c>
      <c r="K214" s="3475">
        <v>212</v>
      </c>
      <c r="L214" s="3476" t="str">
        <f t="shared" si="6"/>
        <v>玖瀛府车位--1220</v>
      </c>
      <c r="M214" s="3475" t="s">
        <v>3397</v>
      </c>
      <c r="N214" s="3475" t="s">
        <v>3398</v>
      </c>
      <c r="O214" s="3475"/>
      <c r="P214" s="3475">
        <v>1220</v>
      </c>
      <c r="Q214" s="3477">
        <v>47.92</v>
      </c>
    </row>
    <row r="215" spans="1:17" ht="16.5">
      <c r="A215" s="3470">
        <v>213</v>
      </c>
      <c r="B215" s="3470" t="s">
        <v>3628</v>
      </c>
      <c r="C215" s="3470" t="s">
        <v>3625</v>
      </c>
      <c r="D215" s="3470">
        <v>2</v>
      </c>
      <c r="E215" s="3471">
        <v>101</v>
      </c>
      <c r="F215" s="3472">
        <v>44839</v>
      </c>
      <c r="G215" s="3473">
        <v>192.29</v>
      </c>
      <c r="H215" s="3474">
        <v>0.5</v>
      </c>
      <c r="I215">
        <f t="shared" si="7"/>
        <v>96.144999999999996</v>
      </c>
      <c r="K215" s="3475">
        <v>213</v>
      </c>
      <c r="L215" s="3476" t="str">
        <f t="shared" si="6"/>
        <v>玖瀛府车位--1221</v>
      </c>
      <c r="M215" s="3475" t="s">
        <v>3397</v>
      </c>
      <c r="N215" s="3475" t="s">
        <v>3398</v>
      </c>
      <c r="O215" s="3475"/>
      <c r="P215" s="3475">
        <v>1221</v>
      </c>
      <c r="Q215" s="3477">
        <v>47.92</v>
      </c>
    </row>
    <row r="216" spans="1:17" ht="16.5">
      <c r="A216" s="3470">
        <v>214</v>
      </c>
      <c r="B216" s="3470" t="s">
        <v>3629</v>
      </c>
      <c r="C216" s="3470" t="s">
        <v>3625</v>
      </c>
      <c r="D216" s="3470">
        <v>2</v>
      </c>
      <c r="E216" s="3471">
        <v>201</v>
      </c>
      <c r="F216" s="3472">
        <v>44839</v>
      </c>
      <c r="G216" s="3473">
        <v>194.84</v>
      </c>
      <c r="H216" s="3474">
        <v>0.5</v>
      </c>
      <c r="I216">
        <f t="shared" si="7"/>
        <v>97.42</v>
      </c>
      <c r="K216" s="3475">
        <v>214</v>
      </c>
      <c r="L216" s="3476" t="str">
        <f t="shared" si="6"/>
        <v>玖瀛府车位--1222</v>
      </c>
      <c r="M216" s="3475" t="s">
        <v>3397</v>
      </c>
      <c r="N216" s="3475" t="s">
        <v>3398</v>
      </c>
      <c r="O216" s="3475"/>
      <c r="P216" s="3475">
        <v>1222</v>
      </c>
      <c r="Q216" s="3477">
        <v>47.92</v>
      </c>
    </row>
    <row r="217" spans="1:17" ht="16.5">
      <c r="A217" s="3470">
        <v>215</v>
      </c>
      <c r="B217" s="3470" t="s">
        <v>3630</v>
      </c>
      <c r="C217" s="3470" t="s">
        <v>3625</v>
      </c>
      <c r="D217" s="3470">
        <v>2</v>
      </c>
      <c r="E217" s="3471">
        <v>202</v>
      </c>
      <c r="F217" s="3472">
        <v>44839</v>
      </c>
      <c r="G217" s="3473">
        <v>211.03</v>
      </c>
      <c r="H217" s="3474">
        <v>0.5</v>
      </c>
      <c r="I217">
        <f t="shared" si="7"/>
        <v>105.515</v>
      </c>
      <c r="K217" s="3475">
        <v>215</v>
      </c>
      <c r="L217" s="3476" t="str">
        <f t="shared" si="6"/>
        <v>玖瀛府车位--1223</v>
      </c>
      <c r="M217" s="3475" t="s">
        <v>3397</v>
      </c>
      <c r="N217" s="3475" t="s">
        <v>3398</v>
      </c>
      <c r="O217" s="3475"/>
      <c r="P217" s="3475">
        <v>1223</v>
      </c>
      <c r="Q217" s="3477">
        <v>47.92</v>
      </c>
    </row>
    <row r="218" spans="1:17" ht="16.5">
      <c r="A218" s="3470">
        <v>216</v>
      </c>
      <c r="B218" s="3470" t="s">
        <v>3631</v>
      </c>
      <c r="C218" s="3470" t="s">
        <v>3632</v>
      </c>
      <c r="D218" s="3470">
        <v>1</v>
      </c>
      <c r="E218" s="3471">
        <v>101</v>
      </c>
      <c r="F218" s="3472">
        <v>44819</v>
      </c>
      <c r="G218" s="3478">
        <v>192.29</v>
      </c>
      <c r="H218" s="3474">
        <v>0.5</v>
      </c>
      <c r="I218">
        <f t="shared" si="7"/>
        <v>96.144999999999996</v>
      </c>
      <c r="K218" s="3475">
        <v>216</v>
      </c>
      <c r="L218" s="3476" t="str">
        <f t="shared" si="6"/>
        <v>玖瀛府车位--1224</v>
      </c>
      <c r="M218" s="3475" t="s">
        <v>3397</v>
      </c>
      <c r="N218" s="3475" t="s">
        <v>3398</v>
      </c>
      <c r="O218" s="3475"/>
      <c r="P218" s="3475">
        <v>1224</v>
      </c>
      <c r="Q218" s="3477">
        <v>47.92</v>
      </c>
    </row>
    <row r="219" spans="1:17" ht="16.5">
      <c r="A219" s="3470">
        <v>217</v>
      </c>
      <c r="B219" s="3470" t="s">
        <v>3633</v>
      </c>
      <c r="C219" s="3470" t="s">
        <v>3632</v>
      </c>
      <c r="D219" s="3470">
        <v>1</v>
      </c>
      <c r="E219" s="3471">
        <v>201</v>
      </c>
      <c r="F219" s="3472">
        <v>44819</v>
      </c>
      <c r="G219" s="3478">
        <v>211.03</v>
      </c>
      <c r="H219" s="3474">
        <v>0.5</v>
      </c>
      <c r="I219">
        <f t="shared" si="7"/>
        <v>105.515</v>
      </c>
      <c r="K219" s="3475">
        <v>217</v>
      </c>
      <c r="L219" s="3476" t="str">
        <f t="shared" si="6"/>
        <v>玖瀛府车位--1225</v>
      </c>
      <c r="M219" s="3475" t="s">
        <v>3397</v>
      </c>
      <c r="N219" s="3475" t="s">
        <v>3398</v>
      </c>
      <c r="O219" s="3475"/>
      <c r="P219" s="3475">
        <v>1225</v>
      </c>
      <c r="Q219" s="3477">
        <v>47.92</v>
      </c>
    </row>
    <row r="220" spans="1:17" ht="16.5">
      <c r="A220" s="3470">
        <v>218</v>
      </c>
      <c r="B220" s="3470" t="s">
        <v>3634</v>
      </c>
      <c r="C220" s="3470" t="s">
        <v>3632</v>
      </c>
      <c r="D220" s="3470">
        <v>1</v>
      </c>
      <c r="E220" s="3471">
        <v>202</v>
      </c>
      <c r="F220" s="3472">
        <v>44819</v>
      </c>
      <c r="G220" s="3478">
        <v>194.84</v>
      </c>
      <c r="H220" s="3474">
        <v>0.5</v>
      </c>
      <c r="I220">
        <f t="shared" si="7"/>
        <v>97.42</v>
      </c>
      <c r="K220" s="3475">
        <v>218</v>
      </c>
      <c r="L220" s="3476" t="str">
        <f t="shared" si="6"/>
        <v>玖瀛府车位--1226</v>
      </c>
      <c r="M220" s="3475" t="s">
        <v>3397</v>
      </c>
      <c r="N220" s="3475" t="s">
        <v>3398</v>
      </c>
      <c r="O220" s="3475"/>
      <c r="P220" s="3475">
        <v>1226</v>
      </c>
      <c r="Q220" s="3477">
        <v>47.92</v>
      </c>
    </row>
    <row r="221" spans="1:17" ht="16.5">
      <c r="A221" s="3470">
        <v>219</v>
      </c>
      <c r="B221" s="3470" t="s">
        <v>3635</v>
      </c>
      <c r="C221" s="3470" t="s">
        <v>3632</v>
      </c>
      <c r="D221" s="3470">
        <v>2</v>
      </c>
      <c r="E221" s="3471">
        <v>101</v>
      </c>
      <c r="F221" s="3472">
        <v>44819</v>
      </c>
      <c r="G221" s="3478">
        <v>192.29</v>
      </c>
      <c r="H221" s="3474">
        <v>0.5</v>
      </c>
      <c r="I221">
        <f t="shared" si="7"/>
        <v>96.144999999999996</v>
      </c>
      <c r="K221" s="3475">
        <v>219</v>
      </c>
      <c r="L221" s="3476" t="str">
        <f t="shared" si="6"/>
        <v>玖瀛府车位--1227</v>
      </c>
      <c r="M221" s="3475" t="s">
        <v>3397</v>
      </c>
      <c r="N221" s="3475" t="s">
        <v>3398</v>
      </c>
      <c r="O221" s="3475"/>
      <c r="P221" s="3475">
        <v>1227</v>
      </c>
      <c r="Q221" s="3477">
        <v>47.92</v>
      </c>
    </row>
    <row r="222" spans="1:17" ht="16.5">
      <c r="A222" s="3470">
        <v>220</v>
      </c>
      <c r="B222" s="3470" t="s">
        <v>3636</v>
      </c>
      <c r="C222" s="3470" t="s">
        <v>3632</v>
      </c>
      <c r="D222" s="3470">
        <v>2</v>
      </c>
      <c r="E222" s="3471">
        <v>201</v>
      </c>
      <c r="F222" s="3472">
        <v>44819</v>
      </c>
      <c r="G222" s="3478">
        <v>194.84</v>
      </c>
      <c r="H222" s="3474">
        <v>0.5</v>
      </c>
      <c r="I222">
        <f t="shared" si="7"/>
        <v>97.42</v>
      </c>
      <c r="K222" s="3475">
        <v>220</v>
      </c>
      <c r="L222" s="3476" t="str">
        <f t="shared" si="6"/>
        <v>玖瀛府车位--1228</v>
      </c>
      <c r="M222" s="3475" t="s">
        <v>3397</v>
      </c>
      <c r="N222" s="3475" t="s">
        <v>3398</v>
      </c>
      <c r="O222" s="3475"/>
      <c r="P222" s="3475">
        <v>1228</v>
      </c>
      <c r="Q222" s="3477">
        <v>47.92</v>
      </c>
    </row>
    <row r="223" spans="1:17" ht="16.5">
      <c r="A223" s="3470">
        <v>221</v>
      </c>
      <c r="B223" s="3470" t="s">
        <v>3637</v>
      </c>
      <c r="C223" s="3470" t="s">
        <v>3632</v>
      </c>
      <c r="D223" s="3470">
        <v>2</v>
      </c>
      <c r="E223" s="3471">
        <v>202</v>
      </c>
      <c r="F223" s="3472">
        <v>44819</v>
      </c>
      <c r="G223" s="3478">
        <v>211.03</v>
      </c>
      <c r="H223" s="3474">
        <v>0.5</v>
      </c>
      <c r="I223">
        <f t="shared" si="7"/>
        <v>105.515</v>
      </c>
      <c r="K223" s="3475">
        <v>221</v>
      </c>
      <c r="L223" s="3476" t="str">
        <f t="shared" si="6"/>
        <v>玖瀛府车位--1229</v>
      </c>
      <c r="M223" s="3475" t="s">
        <v>3397</v>
      </c>
      <c r="N223" s="3475" t="s">
        <v>3398</v>
      </c>
      <c r="O223" s="3475"/>
      <c r="P223" s="3475">
        <v>1229</v>
      </c>
      <c r="Q223" s="3477">
        <v>47.92</v>
      </c>
    </row>
    <row r="224" spans="1:17" ht="16.5">
      <c r="A224" s="3470">
        <v>222</v>
      </c>
      <c r="B224" s="3470" t="s">
        <v>3638</v>
      </c>
      <c r="C224" s="3470" t="s">
        <v>3639</v>
      </c>
      <c r="D224" s="3470">
        <v>1</v>
      </c>
      <c r="E224" s="3471">
        <v>201</v>
      </c>
      <c r="F224" s="3472">
        <v>44895</v>
      </c>
      <c r="G224" s="3473">
        <v>210.44</v>
      </c>
      <c r="H224" s="3474">
        <v>0.2</v>
      </c>
      <c r="I224">
        <f t="shared" si="7"/>
        <v>42.088000000000001</v>
      </c>
      <c r="K224" s="3475">
        <v>222</v>
      </c>
      <c r="L224" s="3476" t="str">
        <f t="shared" si="6"/>
        <v>玖瀛府车位--1230</v>
      </c>
      <c r="M224" s="3475" t="s">
        <v>3397</v>
      </c>
      <c r="N224" s="3475" t="s">
        <v>3398</v>
      </c>
      <c r="O224" s="3475"/>
      <c r="P224" s="3475">
        <v>1230</v>
      </c>
      <c r="Q224" s="3477">
        <v>47.92</v>
      </c>
    </row>
    <row r="225" spans="1:17" ht="16.5">
      <c r="A225" s="3470">
        <v>223</v>
      </c>
      <c r="B225" s="3470" t="s">
        <v>3640</v>
      </c>
      <c r="C225" s="3470" t="s">
        <v>3639</v>
      </c>
      <c r="D225" s="3470">
        <v>1</v>
      </c>
      <c r="E225" s="3471">
        <v>202</v>
      </c>
      <c r="F225" s="3472">
        <v>44895</v>
      </c>
      <c r="G225" s="3473">
        <v>193.68</v>
      </c>
      <c r="H225" s="3474">
        <v>0.2</v>
      </c>
      <c r="I225">
        <f t="shared" si="7"/>
        <v>38.736000000000004</v>
      </c>
      <c r="K225" s="3475">
        <v>223</v>
      </c>
      <c r="L225" s="3476" t="str">
        <f t="shared" si="6"/>
        <v>玖瀛府车位--1231</v>
      </c>
      <c r="M225" s="3475" t="s">
        <v>3397</v>
      </c>
      <c r="N225" s="3475" t="s">
        <v>3398</v>
      </c>
      <c r="O225" s="3475"/>
      <c r="P225" s="3475">
        <v>1231</v>
      </c>
      <c r="Q225" s="3477">
        <v>47.92</v>
      </c>
    </row>
    <row r="226" spans="1:17" ht="16.5">
      <c r="A226" s="3470">
        <v>224</v>
      </c>
      <c r="B226" s="3470" t="s">
        <v>3641</v>
      </c>
      <c r="C226" s="3470" t="s">
        <v>3639</v>
      </c>
      <c r="D226" s="3470">
        <v>2</v>
      </c>
      <c r="E226" s="3471">
        <v>201</v>
      </c>
      <c r="F226" s="3472">
        <v>44895</v>
      </c>
      <c r="G226" s="3473">
        <v>193.68</v>
      </c>
      <c r="H226" s="3474">
        <v>0.2</v>
      </c>
      <c r="I226">
        <f t="shared" si="7"/>
        <v>38.736000000000004</v>
      </c>
      <c r="K226" s="3475">
        <v>224</v>
      </c>
      <c r="L226" s="3476" t="str">
        <f t="shared" si="6"/>
        <v>玖瀛府车位--1232</v>
      </c>
      <c r="M226" s="3475" t="s">
        <v>3397</v>
      </c>
      <c r="N226" s="3475" t="s">
        <v>3398</v>
      </c>
      <c r="O226" s="3475"/>
      <c r="P226" s="3475">
        <v>1232</v>
      </c>
      <c r="Q226" s="3477">
        <v>47.92</v>
      </c>
    </row>
    <row r="227" spans="1:17" ht="16.5">
      <c r="A227" s="3470">
        <v>225</v>
      </c>
      <c r="B227" s="3470" t="s">
        <v>3642</v>
      </c>
      <c r="C227" s="3470" t="s">
        <v>3639</v>
      </c>
      <c r="D227" s="3470">
        <v>2</v>
      </c>
      <c r="E227" s="3471">
        <v>202</v>
      </c>
      <c r="F227" s="3472">
        <v>44895</v>
      </c>
      <c r="G227" s="3473">
        <v>193.68</v>
      </c>
      <c r="H227" s="3474">
        <v>0.2</v>
      </c>
      <c r="I227">
        <f t="shared" si="7"/>
        <v>38.736000000000004</v>
      </c>
      <c r="K227" s="3475">
        <v>225</v>
      </c>
      <c r="L227" s="3476" t="str">
        <f t="shared" si="6"/>
        <v>玖瀛府车位--1233</v>
      </c>
      <c r="M227" s="3475" t="s">
        <v>3397</v>
      </c>
      <c r="N227" s="3475" t="s">
        <v>3398</v>
      </c>
      <c r="O227" s="3475"/>
      <c r="P227" s="3475">
        <v>1233</v>
      </c>
      <c r="Q227" s="3477">
        <v>47.92</v>
      </c>
    </row>
    <row r="228" spans="1:17" ht="16.5">
      <c r="A228" s="3470">
        <v>226</v>
      </c>
      <c r="B228" s="3470" t="s">
        <v>3643</v>
      </c>
      <c r="C228" s="3470" t="s">
        <v>3639</v>
      </c>
      <c r="D228" s="3470">
        <v>3</v>
      </c>
      <c r="E228" s="3471">
        <v>201</v>
      </c>
      <c r="F228" s="3472">
        <v>44895</v>
      </c>
      <c r="G228" s="3473">
        <v>193.68</v>
      </c>
      <c r="H228" s="3474">
        <v>0.2</v>
      </c>
      <c r="I228">
        <f t="shared" si="7"/>
        <v>38.736000000000004</v>
      </c>
      <c r="K228" s="3475">
        <v>226</v>
      </c>
      <c r="L228" s="3476" t="str">
        <f t="shared" si="6"/>
        <v>玖瀛府车位--1234</v>
      </c>
      <c r="M228" s="3475" t="s">
        <v>3397</v>
      </c>
      <c r="N228" s="3475" t="s">
        <v>3398</v>
      </c>
      <c r="O228" s="3475"/>
      <c r="P228" s="3475">
        <v>1234</v>
      </c>
      <c r="Q228" s="3477">
        <v>47.92</v>
      </c>
    </row>
    <row r="229" spans="1:17" ht="16.5">
      <c r="A229" s="3470">
        <v>227</v>
      </c>
      <c r="B229" s="3470" t="s">
        <v>3644</v>
      </c>
      <c r="C229" s="3470" t="s">
        <v>3639</v>
      </c>
      <c r="D229" s="3470">
        <v>3</v>
      </c>
      <c r="E229" s="3471">
        <v>202</v>
      </c>
      <c r="F229" s="3472">
        <v>44895</v>
      </c>
      <c r="G229" s="3473">
        <v>193.68</v>
      </c>
      <c r="H229" s="3474">
        <v>0.2</v>
      </c>
      <c r="I229">
        <f t="shared" si="7"/>
        <v>38.736000000000004</v>
      </c>
      <c r="K229" s="3475">
        <v>227</v>
      </c>
      <c r="L229" s="3476" t="str">
        <f t="shared" si="6"/>
        <v>玖瀛府车位--1235</v>
      </c>
      <c r="M229" s="3475" t="s">
        <v>3397</v>
      </c>
      <c r="N229" s="3475" t="s">
        <v>3398</v>
      </c>
      <c r="O229" s="3475"/>
      <c r="P229" s="3475">
        <v>1235</v>
      </c>
      <c r="Q229" s="3477">
        <v>47.92</v>
      </c>
    </row>
    <row r="230" spans="1:17" ht="16.5">
      <c r="A230" s="3470">
        <v>228</v>
      </c>
      <c r="B230" s="3470" t="s">
        <v>3645</v>
      </c>
      <c r="C230" s="3470" t="s">
        <v>3639</v>
      </c>
      <c r="D230" s="3470">
        <v>4</v>
      </c>
      <c r="E230" s="3471">
        <v>201</v>
      </c>
      <c r="F230" s="3472">
        <v>44895</v>
      </c>
      <c r="G230" s="3473">
        <v>193.68</v>
      </c>
      <c r="H230" s="3474">
        <v>0.2</v>
      </c>
      <c r="I230">
        <f t="shared" si="7"/>
        <v>38.736000000000004</v>
      </c>
      <c r="K230" s="3475">
        <v>228</v>
      </c>
      <c r="L230" s="3476" t="str">
        <f t="shared" si="6"/>
        <v>玖瀛府车位--1236</v>
      </c>
      <c r="M230" s="3475" t="s">
        <v>3397</v>
      </c>
      <c r="N230" s="3475" t="s">
        <v>3398</v>
      </c>
      <c r="O230" s="3475"/>
      <c r="P230" s="3475">
        <v>1236</v>
      </c>
      <c r="Q230" s="3477">
        <v>47.92</v>
      </c>
    </row>
    <row r="231" spans="1:17" ht="16.5">
      <c r="A231" s="3470">
        <v>229</v>
      </c>
      <c r="B231" s="3470" t="s">
        <v>3646</v>
      </c>
      <c r="C231" s="3470" t="s">
        <v>3639</v>
      </c>
      <c r="D231" s="3470">
        <v>4</v>
      </c>
      <c r="E231" s="3471">
        <v>202</v>
      </c>
      <c r="F231" s="3472">
        <v>44895</v>
      </c>
      <c r="G231" s="3473">
        <v>210.44</v>
      </c>
      <c r="H231" s="3474">
        <v>0.2</v>
      </c>
      <c r="I231">
        <f t="shared" si="7"/>
        <v>42.088000000000001</v>
      </c>
      <c r="K231" s="3475">
        <v>229</v>
      </c>
      <c r="L231" s="3476" t="str">
        <f t="shared" si="6"/>
        <v>玖瀛府车位--1237</v>
      </c>
      <c r="M231" s="3475" t="s">
        <v>3397</v>
      </c>
      <c r="N231" s="3475" t="s">
        <v>3398</v>
      </c>
      <c r="O231" s="3475"/>
      <c r="P231" s="3475">
        <v>1237</v>
      </c>
      <c r="Q231" s="3477">
        <v>47.92</v>
      </c>
    </row>
    <row r="232" spans="1:17" ht="16.5">
      <c r="A232" s="3470">
        <v>230</v>
      </c>
      <c r="B232" s="3470" t="s">
        <v>3647</v>
      </c>
      <c r="C232" s="3470" t="s">
        <v>3648</v>
      </c>
      <c r="D232" s="3470">
        <v>1</v>
      </c>
      <c r="E232" s="3471">
        <v>101</v>
      </c>
      <c r="F232" s="3472">
        <v>44829</v>
      </c>
      <c r="G232" s="3473">
        <v>191.89</v>
      </c>
      <c r="H232" s="3474">
        <v>0.5</v>
      </c>
      <c r="I232">
        <f t="shared" si="7"/>
        <v>95.944999999999993</v>
      </c>
      <c r="K232" s="3475">
        <v>230</v>
      </c>
      <c r="L232" s="3476" t="str">
        <f t="shared" si="6"/>
        <v>玖瀛府车位--1238</v>
      </c>
      <c r="M232" s="3475" t="s">
        <v>3397</v>
      </c>
      <c r="N232" s="3475" t="s">
        <v>3398</v>
      </c>
      <c r="O232" s="3475"/>
      <c r="P232" s="3475">
        <v>1238</v>
      </c>
      <c r="Q232" s="3477">
        <v>47.92</v>
      </c>
    </row>
    <row r="233" spans="1:17" ht="16.5">
      <c r="A233" s="3470">
        <v>231</v>
      </c>
      <c r="B233" s="3470" t="s">
        <v>3649</v>
      </c>
      <c r="C233" s="3470" t="s">
        <v>3648</v>
      </c>
      <c r="D233" s="3470">
        <v>1</v>
      </c>
      <c r="E233" s="3471">
        <v>201</v>
      </c>
      <c r="F233" s="3472">
        <v>44829</v>
      </c>
      <c r="G233" s="3473">
        <v>211.12</v>
      </c>
      <c r="H233" s="3474">
        <v>0.5</v>
      </c>
      <c r="I233">
        <f t="shared" si="7"/>
        <v>105.56</v>
      </c>
      <c r="K233" s="3475">
        <v>231</v>
      </c>
      <c r="L233" s="3476" t="str">
        <f t="shared" si="6"/>
        <v>玖瀛府车位--1239</v>
      </c>
      <c r="M233" s="3475" t="s">
        <v>3397</v>
      </c>
      <c r="N233" s="3475" t="s">
        <v>3398</v>
      </c>
      <c r="O233" s="3475"/>
      <c r="P233" s="3475">
        <v>1239</v>
      </c>
      <c r="Q233" s="3477">
        <v>47.92</v>
      </c>
    </row>
    <row r="234" spans="1:17" ht="16.5">
      <c r="A234" s="3470">
        <v>232</v>
      </c>
      <c r="B234" s="3470" t="s">
        <v>3650</v>
      </c>
      <c r="C234" s="3470" t="s">
        <v>3648</v>
      </c>
      <c r="D234" s="3470">
        <v>1</v>
      </c>
      <c r="E234" s="3471">
        <v>202</v>
      </c>
      <c r="F234" s="3472">
        <v>44829</v>
      </c>
      <c r="G234" s="3473">
        <v>194.3</v>
      </c>
      <c r="H234" s="3474">
        <v>0.5</v>
      </c>
      <c r="I234">
        <f t="shared" si="7"/>
        <v>97.15</v>
      </c>
      <c r="K234" s="3475">
        <v>232</v>
      </c>
      <c r="L234" s="3476" t="str">
        <f t="shared" si="6"/>
        <v>玖瀛府车位--1240</v>
      </c>
      <c r="M234" s="3475" t="s">
        <v>3397</v>
      </c>
      <c r="N234" s="3475" t="s">
        <v>3398</v>
      </c>
      <c r="O234" s="3475"/>
      <c r="P234" s="3475">
        <v>1240</v>
      </c>
      <c r="Q234" s="3477">
        <v>47.92</v>
      </c>
    </row>
    <row r="235" spans="1:17" ht="16.5">
      <c r="A235" s="3470">
        <v>233</v>
      </c>
      <c r="B235" s="3470" t="s">
        <v>3651</v>
      </c>
      <c r="C235" s="3470" t="s">
        <v>3648</v>
      </c>
      <c r="D235" s="3470">
        <v>2</v>
      </c>
      <c r="E235" s="3471">
        <v>201</v>
      </c>
      <c r="F235" s="3472">
        <v>44829</v>
      </c>
      <c r="G235" s="3473">
        <v>194.3</v>
      </c>
      <c r="H235" s="3474">
        <v>0.5</v>
      </c>
      <c r="I235">
        <f t="shared" si="7"/>
        <v>97.15</v>
      </c>
      <c r="K235" s="3475">
        <v>233</v>
      </c>
      <c r="L235" s="3476" t="str">
        <f t="shared" si="6"/>
        <v>玖瀛府车位--1241</v>
      </c>
      <c r="M235" s="3475" t="s">
        <v>3397</v>
      </c>
      <c r="N235" s="3475" t="s">
        <v>3398</v>
      </c>
      <c r="O235" s="3475"/>
      <c r="P235" s="3475">
        <v>1241</v>
      </c>
      <c r="Q235" s="3477">
        <v>47.92</v>
      </c>
    </row>
    <row r="236" spans="1:17" ht="16.5">
      <c r="A236" s="3470">
        <v>234</v>
      </c>
      <c r="B236" s="3470" t="s">
        <v>3652</v>
      </c>
      <c r="C236" s="3470" t="s">
        <v>3648</v>
      </c>
      <c r="D236" s="3470">
        <v>2</v>
      </c>
      <c r="E236" s="3471">
        <v>202</v>
      </c>
      <c r="F236" s="3472">
        <v>44829</v>
      </c>
      <c r="G236" s="3473">
        <v>211.12</v>
      </c>
      <c r="H236" s="3474">
        <v>0.5</v>
      </c>
      <c r="I236">
        <f t="shared" si="7"/>
        <v>105.56</v>
      </c>
      <c r="K236" s="3475">
        <v>234</v>
      </c>
      <c r="L236" s="3476" t="str">
        <f t="shared" si="6"/>
        <v>玖瀛府车位--1242</v>
      </c>
      <c r="M236" s="3475" t="s">
        <v>3397</v>
      </c>
      <c r="N236" s="3475" t="s">
        <v>3398</v>
      </c>
      <c r="O236" s="3475"/>
      <c r="P236" s="3475">
        <v>1242</v>
      </c>
      <c r="Q236" s="3477">
        <v>47.92</v>
      </c>
    </row>
    <row r="237" spans="1:17" ht="16.5">
      <c r="A237" s="3470">
        <v>235</v>
      </c>
      <c r="B237" s="3470" t="s">
        <v>3653</v>
      </c>
      <c r="C237" s="3470" t="s">
        <v>3654</v>
      </c>
      <c r="D237" s="3470">
        <v>1</v>
      </c>
      <c r="E237" s="3471">
        <v>101</v>
      </c>
      <c r="F237" s="3472">
        <v>44895</v>
      </c>
      <c r="G237" s="3473">
        <v>191.15</v>
      </c>
      <c r="H237" s="3474">
        <v>0.5</v>
      </c>
      <c r="I237">
        <f t="shared" si="7"/>
        <v>95.575000000000003</v>
      </c>
      <c r="K237" s="3475">
        <v>235</v>
      </c>
      <c r="L237" s="3476" t="str">
        <f t="shared" si="6"/>
        <v>玖瀛府车位--1243</v>
      </c>
      <c r="M237" s="3475" t="s">
        <v>3397</v>
      </c>
      <c r="N237" s="3475" t="s">
        <v>3398</v>
      </c>
      <c r="O237" s="3475"/>
      <c r="P237" s="3475">
        <v>1243</v>
      </c>
      <c r="Q237" s="3477">
        <v>47.92</v>
      </c>
    </row>
    <row r="238" spans="1:17" ht="16.5">
      <c r="A238" s="3470">
        <v>236</v>
      </c>
      <c r="B238" s="3470" t="s">
        <v>3655</v>
      </c>
      <c r="C238" s="3470" t="s">
        <v>3654</v>
      </c>
      <c r="D238" s="3470">
        <v>1</v>
      </c>
      <c r="E238" s="3471">
        <v>201</v>
      </c>
      <c r="F238" s="3472">
        <v>44895</v>
      </c>
      <c r="G238" s="3473">
        <v>210.44</v>
      </c>
      <c r="H238" s="3474">
        <v>0.5</v>
      </c>
      <c r="I238">
        <f t="shared" si="7"/>
        <v>105.22</v>
      </c>
      <c r="K238" s="3475">
        <v>236</v>
      </c>
      <c r="L238" s="3476" t="str">
        <f t="shared" si="6"/>
        <v>玖瀛府车位--1244</v>
      </c>
      <c r="M238" s="3475" t="s">
        <v>3397</v>
      </c>
      <c r="N238" s="3475" t="s">
        <v>3398</v>
      </c>
      <c r="O238" s="3475"/>
      <c r="P238" s="3475">
        <v>1244</v>
      </c>
      <c r="Q238" s="3477">
        <v>47.92</v>
      </c>
    </row>
    <row r="239" spans="1:17" ht="16.5">
      <c r="A239" s="3470">
        <v>237</v>
      </c>
      <c r="B239" s="3470" t="s">
        <v>3656</v>
      </c>
      <c r="C239" s="3470" t="s">
        <v>3654</v>
      </c>
      <c r="D239" s="3470">
        <v>1</v>
      </c>
      <c r="E239" s="3471">
        <v>202</v>
      </c>
      <c r="F239" s="3472">
        <v>44895</v>
      </c>
      <c r="G239" s="3473">
        <v>193.68</v>
      </c>
      <c r="H239" s="3474">
        <v>0.5</v>
      </c>
      <c r="I239">
        <f t="shared" si="7"/>
        <v>96.84</v>
      </c>
      <c r="K239" s="3475">
        <v>237</v>
      </c>
      <c r="L239" s="3476" t="str">
        <f t="shared" si="6"/>
        <v>玖瀛府车位--1245</v>
      </c>
      <c r="M239" s="3475" t="s">
        <v>3397</v>
      </c>
      <c r="N239" s="3475" t="s">
        <v>3398</v>
      </c>
      <c r="O239" s="3475"/>
      <c r="P239" s="3475">
        <v>1245</v>
      </c>
      <c r="Q239" s="3477">
        <v>47.92</v>
      </c>
    </row>
    <row r="240" spans="1:17" ht="16.5">
      <c r="A240" s="3470">
        <v>238</v>
      </c>
      <c r="B240" s="3470" t="s">
        <v>3657</v>
      </c>
      <c r="C240" s="3470" t="s">
        <v>3654</v>
      </c>
      <c r="D240" s="3470">
        <v>2</v>
      </c>
      <c r="E240" s="3471">
        <v>101</v>
      </c>
      <c r="F240" s="3472">
        <v>44895</v>
      </c>
      <c r="G240" s="3473">
        <v>182.98</v>
      </c>
      <c r="H240" s="3474">
        <v>0.5</v>
      </c>
      <c r="I240">
        <f t="shared" si="7"/>
        <v>91.49</v>
      </c>
      <c r="K240" s="3475">
        <v>238</v>
      </c>
      <c r="L240" s="3476" t="str">
        <f t="shared" si="6"/>
        <v>玖瀛府车位--1246</v>
      </c>
      <c r="M240" s="3475" t="s">
        <v>3397</v>
      </c>
      <c r="N240" s="3475" t="s">
        <v>3398</v>
      </c>
      <c r="O240" s="3475"/>
      <c r="P240" s="3475">
        <v>1246</v>
      </c>
      <c r="Q240" s="3477">
        <v>47.92</v>
      </c>
    </row>
    <row r="241" spans="1:17" ht="16.5">
      <c r="A241" s="3470">
        <v>239</v>
      </c>
      <c r="B241" s="3470" t="s">
        <v>3658</v>
      </c>
      <c r="C241" s="3470" t="s">
        <v>3654</v>
      </c>
      <c r="D241" s="3470">
        <v>2</v>
      </c>
      <c r="E241" s="3471">
        <v>201</v>
      </c>
      <c r="F241" s="3472">
        <v>44895</v>
      </c>
      <c r="G241" s="3473">
        <v>193.68</v>
      </c>
      <c r="H241" s="3474">
        <v>0.5</v>
      </c>
      <c r="I241">
        <f t="shared" si="7"/>
        <v>96.84</v>
      </c>
      <c r="K241" s="3475">
        <v>239</v>
      </c>
      <c r="L241" s="3476" t="str">
        <f t="shared" si="6"/>
        <v>玖瀛府车位--1247</v>
      </c>
      <c r="M241" s="3475" t="s">
        <v>3397</v>
      </c>
      <c r="N241" s="3475" t="s">
        <v>3398</v>
      </c>
      <c r="O241" s="3475"/>
      <c r="P241" s="3475">
        <v>1247</v>
      </c>
      <c r="Q241" s="3477">
        <v>47.92</v>
      </c>
    </row>
    <row r="242" spans="1:17" ht="16.5">
      <c r="A242" s="3470">
        <v>240</v>
      </c>
      <c r="B242" s="3470" t="s">
        <v>3659</v>
      </c>
      <c r="C242" s="3470" t="s">
        <v>3654</v>
      </c>
      <c r="D242" s="3470">
        <v>2</v>
      </c>
      <c r="E242" s="3471">
        <v>202</v>
      </c>
      <c r="F242" s="3472">
        <v>44895</v>
      </c>
      <c r="G242" s="3473">
        <v>193.68</v>
      </c>
      <c r="H242" s="3474">
        <v>0.5</v>
      </c>
      <c r="I242">
        <f t="shared" si="7"/>
        <v>96.84</v>
      </c>
      <c r="K242" s="3475">
        <v>240</v>
      </c>
      <c r="L242" s="3476" t="str">
        <f t="shared" si="6"/>
        <v>玖瀛府车位--1248</v>
      </c>
      <c r="M242" s="3475" t="s">
        <v>3397</v>
      </c>
      <c r="N242" s="3475" t="s">
        <v>3398</v>
      </c>
      <c r="O242" s="3475"/>
      <c r="P242" s="3475">
        <v>1248</v>
      </c>
      <c r="Q242" s="3477">
        <v>47.92</v>
      </c>
    </row>
    <row r="243" spans="1:17" ht="16.5">
      <c r="A243" s="3470">
        <v>241</v>
      </c>
      <c r="B243" s="3470" t="s">
        <v>3660</v>
      </c>
      <c r="C243" s="3470" t="s">
        <v>3654</v>
      </c>
      <c r="D243" s="3470">
        <v>3</v>
      </c>
      <c r="E243" s="3471">
        <v>101</v>
      </c>
      <c r="F243" s="3472">
        <v>44895</v>
      </c>
      <c r="G243" s="3473">
        <v>182.98</v>
      </c>
      <c r="H243" s="3474">
        <v>0.5</v>
      </c>
      <c r="I243">
        <f t="shared" si="7"/>
        <v>91.49</v>
      </c>
      <c r="K243" s="3475">
        <v>241</v>
      </c>
      <c r="L243" s="3476" t="str">
        <f t="shared" si="6"/>
        <v>玖瀛府车位--1249</v>
      </c>
      <c r="M243" s="3475" t="s">
        <v>3397</v>
      </c>
      <c r="N243" s="3475" t="s">
        <v>3398</v>
      </c>
      <c r="O243" s="3475"/>
      <c r="P243" s="3475">
        <v>1249</v>
      </c>
      <c r="Q243" s="3477">
        <v>47.92</v>
      </c>
    </row>
    <row r="244" spans="1:17" ht="16.5">
      <c r="A244" s="3470">
        <v>242</v>
      </c>
      <c r="B244" s="3470" t="s">
        <v>3661</v>
      </c>
      <c r="C244" s="3470" t="s">
        <v>3654</v>
      </c>
      <c r="D244" s="3470">
        <v>3</v>
      </c>
      <c r="E244" s="3471">
        <v>201</v>
      </c>
      <c r="F244" s="3472">
        <v>44895</v>
      </c>
      <c r="G244" s="3473">
        <v>193.68</v>
      </c>
      <c r="H244" s="3474">
        <v>0.5</v>
      </c>
      <c r="I244">
        <f t="shared" si="7"/>
        <v>96.84</v>
      </c>
      <c r="K244" s="3475">
        <v>242</v>
      </c>
      <c r="L244" s="3476" t="str">
        <f t="shared" si="6"/>
        <v>玖瀛府车位--1250</v>
      </c>
      <c r="M244" s="3475" t="s">
        <v>3397</v>
      </c>
      <c r="N244" s="3475" t="s">
        <v>3398</v>
      </c>
      <c r="O244" s="3475"/>
      <c r="P244" s="3475">
        <v>1250</v>
      </c>
      <c r="Q244" s="3477">
        <v>47.92</v>
      </c>
    </row>
    <row r="245" spans="1:17" ht="16.5">
      <c r="A245" s="3470">
        <v>243</v>
      </c>
      <c r="B245" s="3470" t="s">
        <v>3662</v>
      </c>
      <c r="C245" s="3470" t="s">
        <v>3654</v>
      </c>
      <c r="D245" s="3470">
        <v>3</v>
      </c>
      <c r="E245" s="3471">
        <v>202</v>
      </c>
      <c r="F245" s="3472">
        <v>44895</v>
      </c>
      <c r="G245" s="3473">
        <v>193.68</v>
      </c>
      <c r="H245" s="3474">
        <v>0.5</v>
      </c>
      <c r="I245">
        <f t="shared" si="7"/>
        <v>96.84</v>
      </c>
      <c r="K245" s="3475">
        <v>243</v>
      </c>
      <c r="L245" s="3476" t="str">
        <f t="shared" si="6"/>
        <v>玖瀛府车位--1251</v>
      </c>
      <c r="M245" s="3475" t="s">
        <v>3397</v>
      </c>
      <c r="N245" s="3475" t="s">
        <v>3398</v>
      </c>
      <c r="O245" s="3475"/>
      <c r="P245" s="3475">
        <v>1251</v>
      </c>
      <c r="Q245" s="3477">
        <v>47.92</v>
      </c>
    </row>
    <row r="246" spans="1:17" ht="16.5">
      <c r="A246" s="3470">
        <v>244</v>
      </c>
      <c r="B246" s="3470" t="s">
        <v>3663</v>
      </c>
      <c r="C246" s="3470" t="s">
        <v>3654</v>
      </c>
      <c r="D246" s="3470">
        <v>4</v>
      </c>
      <c r="E246" s="3471">
        <v>101</v>
      </c>
      <c r="F246" s="3472">
        <v>44895</v>
      </c>
      <c r="G246" s="3473">
        <v>191.15</v>
      </c>
      <c r="H246" s="3474">
        <v>0.5</v>
      </c>
      <c r="I246">
        <f t="shared" si="7"/>
        <v>95.575000000000003</v>
      </c>
      <c r="K246" s="3475">
        <v>244</v>
      </c>
      <c r="L246" s="3476" t="str">
        <f t="shared" si="6"/>
        <v>玖瀛府车位--1252</v>
      </c>
      <c r="M246" s="3475" t="s">
        <v>3397</v>
      </c>
      <c r="N246" s="3475" t="s">
        <v>3398</v>
      </c>
      <c r="O246" s="3475"/>
      <c r="P246" s="3475">
        <v>1252</v>
      </c>
      <c r="Q246" s="3477">
        <v>47.92</v>
      </c>
    </row>
    <row r="247" spans="1:17" ht="16.5">
      <c r="A247" s="3470">
        <v>245</v>
      </c>
      <c r="B247" s="3470" t="s">
        <v>3664</v>
      </c>
      <c r="C247" s="3470" t="s">
        <v>3654</v>
      </c>
      <c r="D247" s="3470">
        <v>4</v>
      </c>
      <c r="E247" s="3471">
        <v>201</v>
      </c>
      <c r="F247" s="3472">
        <v>44895</v>
      </c>
      <c r="G247" s="3473">
        <v>193.68</v>
      </c>
      <c r="H247" s="3474">
        <v>0.5</v>
      </c>
      <c r="I247">
        <f t="shared" si="7"/>
        <v>96.84</v>
      </c>
      <c r="K247" s="3475">
        <v>245</v>
      </c>
      <c r="L247" s="3476" t="str">
        <f t="shared" si="6"/>
        <v>玖瀛府车位--1253</v>
      </c>
      <c r="M247" s="3475" t="s">
        <v>3397</v>
      </c>
      <c r="N247" s="3475" t="s">
        <v>3398</v>
      </c>
      <c r="O247" s="3475"/>
      <c r="P247" s="3475">
        <v>1253</v>
      </c>
      <c r="Q247" s="3477">
        <v>47.92</v>
      </c>
    </row>
    <row r="248" spans="1:17" ht="16.5">
      <c r="A248" s="3470">
        <v>246</v>
      </c>
      <c r="B248" s="3470" t="s">
        <v>3665</v>
      </c>
      <c r="C248" s="3470" t="s">
        <v>3654</v>
      </c>
      <c r="D248" s="3470">
        <v>4</v>
      </c>
      <c r="E248" s="3471">
        <v>202</v>
      </c>
      <c r="F248" s="3472">
        <v>44895</v>
      </c>
      <c r="G248" s="3473">
        <v>210.44</v>
      </c>
      <c r="H248" s="3474">
        <v>0.5</v>
      </c>
      <c r="I248">
        <f t="shared" si="7"/>
        <v>105.22</v>
      </c>
      <c r="K248" s="3475">
        <v>246</v>
      </c>
      <c r="L248" s="3476" t="str">
        <f t="shared" si="6"/>
        <v>玖瀛府车位--1254</v>
      </c>
      <c r="M248" s="3475" t="s">
        <v>3397</v>
      </c>
      <c r="N248" s="3475" t="s">
        <v>3398</v>
      </c>
      <c r="O248" s="3475"/>
      <c r="P248" s="3475">
        <v>1254</v>
      </c>
      <c r="Q248" s="3477">
        <v>47.92</v>
      </c>
    </row>
    <row r="249" spans="1:17" ht="16.5">
      <c r="A249" s="3470">
        <v>247</v>
      </c>
      <c r="B249" s="3470" t="s">
        <v>3666</v>
      </c>
      <c r="C249" s="3470" t="s">
        <v>3667</v>
      </c>
      <c r="D249" s="3470">
        <v>1</v>
      </c>
      <c r="E249" s="3471">
        <v>101</v>
      </c>
      <c r="F249" s="3472">
        <v>44730</v>
      </c>
      <c r="G249" s="3473">
        <v>191.4</v>
      </c>
      <c r="H249" s="3474">
        <v>0.5</v>
      </c>
      <c r="I249">
        <f t="shared" si="7"/>
        <v>95.7</v>
      </c>
      <c r="K249" s="3475">
        <v>247</v>
      </c>
      <c r="L249" s="3476" t="str">
        <f t="shared" si="6"/>
        <v>玖瀛府车位--1255</v>
      </c>
      <c r="M249" s="3475" t="s">
        <v>3397</v>
      </c>
      <c r="N249" s="3475" t="s">
        <v>3398</v>
      </c>
      <c r="O249" s="3475"/>
      <c r="P249" s="3475">
        <v>1255</v>
      </c>
      <c r="Q249" s="3477">
        <v>47.92</v>
      </c>
    </row>
    <row r="250" spans="1:17" ht="16.5">
      <c r="A250" s="3470">
        <v>248</v>
      </c>
      <c r="B250" s="3470" t="s">
        <v>3668</v>
      </c>
      <c r="C250" s="3470" t="s">
        <v>3667</v>
      </c>
      <c r="D250" s="3470">
        <v>1</v>
      </c>
      <c r="E250" s="3471">
        <v>201</v>
      </c>
      <c r="F250" s="3472">
        <v>44730</v>
      </c>
      <c r="G250" s="3473">
        <v>210.67</v>
      </c>
      <c r="H250" s="3474">
        <v>0.5</v>
      </c>
      <c r="I250">
        <f t="shared" si="7"/>
        <v>105.33499999999999</v>
      </c>
      <c r="K250" s="3475">
        <v>248</v>
      </c>
      <c r="L250" s="3476" t="str">
        <f t="shared" si="6"/>
        <v>玖瀛府车位--1256</v>
      </c>
      <c r="M250" s="3475" t="s">
        <v>3397</v>
      </c>
      <c r="N250" s="3475" t="s">
        <v>3398</v>
      </c>
      <c r="O250" s="3475"/>
      <c r="P250" s="3475">
        <v>1256</v>
      </c>
      <c r="Q250" s="3477">
        <v>47.92</v>
      </c>
    </row>
    <row r="251" spans="1:17" ht="16.5">
      <c r="A251" s="3470">
        <v>249</v>
      </c>
      <c r="B251" s="3470" t="s">
        <v>3669</v>
      </c>
      <c r="C251" s="3470" t="s">
        <v>3667</v>
      </c>
      <c r="D251" s="3470">
        <v>1</v>
      </c>
      <c r="E251" s="3471">
        <v>202</v>
      </c>
      <c r="F251" s="3472">
        <v>44730</v>
      </c>
      <c r="G251" s="3473">
        <v>193.89</v>
      </c>
      <c r="H251" s="3474">
        <v>0.5</v>
      </c>
      <c r="I251">
        <f t="shared" si="7"/>
        <v>96.944999999999993</v>
      </c>
      <c r="K251" s="3475">
        <v>249</v>
      </c>
      <c r="L251" s="3476" t="str">
        <f t="shared" si="6"/>
        <v>玖瀛府车位--1257</v>
      </c>
      <c r="M251" s="3475" t="s">
        <v>3397</v>
      </c>
      <c r="N251" s="3475" t="s">
        <v>3398</v>
      </c>
      <c r="O251" s="3475"/>
      <c r="P251" s="3475">
        <v>1257</v>
      </c>
      <c r="Q251" s="3477">
        <v>47.92</v>
      </c>
    </row>
    <row r="252" spans="1:17" ht="16.5">
      <c r="A252" s="3470">
        <v>250</v>
      </c>
      <c r="B252" s="3470" t="s">
        <v>3670</v>
      </c>
      <c r="C252" s="3470" t="s">
        <v>3667</v>
      </c>
      <c r="D252" s="3470">
        <v>2</v>
      </c>
      <c r="E252" s="3471">
        <v>101</v>
      </c>
      <c r="F252" s="3472">
        <v>44730</v>
      </c>
      <c r="G252" s="3473">
        <v>183.22</v>
      </c>
      <c r="H252" s="3474">
        <v>0.5</v>
      </c>
      <c r="I252">
        <f t="shared" si="7"/>
        <v>91.61</v>
      </c>
      <c r="K252" s="3475">
        <v>250</v>
      </c>
      <c r="L252" s="3476" t="str">
        <f t="shared" si="6"/>
        <v>玖瀛府车位--1258</v>
      </c>
      <c r="M252" s="3475" t="s">
        <v>3397</v>
      </c>
      <c r="N252" s="3475" t="s">
        <v>3398</v>
      </c>
      <c r="O252" s="3475"/>
      <c r="P252" s="3475">
        <v>1258</v>
      </c>
      <c r="Q252" s="3477">
        <v>47.92</v>
      </c>
    </row>
    <row r="253" spans="1:17" ht="16.5">
      <c r="A253" s="3470">
        <v>251</v>
      </c>
      <c r="B253" s="3470" t="s">
        <v>3671</v>
      </c>
      <c r="C253" s="3470" t="s">
        <v>3667</v>
      </c>
      <c r="D253" s="3470">
        <v>2</v>
      </c>
      <c r="E253" s="3471">
        <v>201</v>
      </c>
      <c r="F253" s="3472">
        <v>44730</v>
      </c>
      <c r="G253" s="3473">
        <v>193.89</v>
      </c>
      <c r="H253" s="3474">
        <v>0.5</v>
      </c>
      <c r="I253">
        <f t="shared" si="7"/>
        <v>96.944999999999993</v>
      </c>
      <c r="K253" s="3475">
        <v>251</v>
      </c>
      <c r="L253" s="3476" t="str">
        <f t="shared" si="6"/>
        <v>玖瀛府车位--1259</v>
      </c>
      <c r="M253" s="3475" t="s">
        <v>3397</v>
      </c>
      <c r="N253" s="3475" t="s">
        <v>3398</v>
      </c>
      <c r="O253" s="3475"/>
      <c r="P253" s="3475">
        <v>1259</v>
      </c>
      <c r="Q253" s="3477">
        <v>47.92</v>
      </c>
    </row>
    <row r="254" spans="1:17" ht="16.5">
      <c r="A254" s="3470">
        <v>252</v>
      </c>
      <c r="B254" s="3470" t="s">
        <v>3672</v>
      </c>
      <c r="C254" s="3470" t="s">
        <v>3667</v>
      </c>
      <c r="D254" s="3470">
        <v>2</v>
      </c>
      <c r="E254" s="3471">
        <v>202</v>
      </c>
      <c r="F254" s="3472">
        <v>44730</v>
      </c>
      <c r="G254" s="3473">
        <v>193.89</v>
      </c>
      <c r="H254" s="3474">
        <v>0.5</v>
      </c>
      <c r="I254">
        <f t="shared" si="7"/>
        <v>96.944999999999993</v>
      </c>
      <c r="K254" s="3475">
        <v>252</v>
      </c>
      <c r="L254" s="3476" t="str">
        <f t="shared" si="6"/>
        <v>玖瀛府车位--1260</v>
      </c>
      <c r="M254" s="3475" t="s">
        <v>3397</v>
      </c>
      <c r="N254" s="3475" t="s">
        <v>3398</v>
      </c>
      <c r="O254" s="3475"/>
      <c r="P254" s="3475">
        <v>1260</v>
      </c>
      <c r="Q254" s="3477">
        <v>47.92</v>
      </c>
    </row>
    <row r="255" spans="1:17" ht="16.5">
      <c r="A255" s="3470">
        <v>253</v>
      </c>
      <c r="B255" s="3470" t="s">
        <v>3673</v>
      </c>
      <c r="C255" s="3470" t="s">
        <v>3667</v>
      </c>
      <c r="D255" s="3470">
        <v>3</v>
      </c>
      <c r="E255" s="3471">
        <v>101</v>
      </c>
      <c r="F255" s="3472">
        <v>44730</v>
      </c>
      <c r="G255" s="3473">
        <v>191.4</v>
      </c>
      <c r="H255" s="3474">
        <v>0.5</v>
      </c>
      <c r="I255">
        <f t="shared" si="7"/>
        <v>95.7</v>
      </c>
      <c r="K255" s="3475">
        <v>253</v>
      </c>
      <c r="L255" s="3476" t="str">
        <f t="shared" si="6"/>
        <v>玖瀛府车位--1261</v>
      </c>
      <c r="M255" s="3475" t="s">
        <v>3397</v>
      </c>
      <c r="N255" s="3475" t="s">
        <v>3398</v>
      </c>
      <c r="O255" s="3475"/>
      <c r="P255" s="3475">
        <v>1261</v>
      </c>
      <c r="Q255" s="3477">
        <v>47.92</v>
      </c>
    </row>
    <row r="256" spans="1:17" ht="16.5">
      <c r="A256" s="3470">
        <v>254</v>
      </c>
      <c r="B256" s="3470" t="s">
        <v>3674</v>
      </c>
      <c r="C256" s="3470" t="s">
        <v>3667</v>
      </c>
      <c r="D256" s="3470">
        <v>3</v>
      </c>
      <c r="E256" s="3471">
        <v>201</v>
      </c>
      <c r="F256" s="3472">
        <v>44730</v>
      </c>
      <c r="G256" s="3473">
        <v>193.89</v>
      </c>
      <c r="H256" s="3474">
        <v>0.5</v>
      </c>
      <c r="I256">
        <f t="shared" si="7"/>
        <v>96.944999999999993</v>
      </c>
      <c r="K256" s="3475">
        <v>254</v>
      </c>
      <c r="L256" s="3476" t="str">
        <f t="shared" si="6"/>
        <v>玖瀛府车位--1262</v>
      </c>
      <c r="M256" s="3475" t="s">
        <v>3397</v>
      </c>
      <c r="N256" s="3475" t="s">
        <v>3398</v>
      </c>
      <c r="O256" s="3475"/>
      <c r="P256" s="3475">
        <v>1262</v>
      </c>
      <c r="Q256" s="3477">
        <v>47.92</v>
      </c>
    </row>
    <row r="257" spans="1:17" ht="16.5">
      <c r="A257" s="3470">
        <v>255</v>
      </c>
      <c r="B257" s="3470" t="s">
        <v>3675</v>
      </c>
      <c r="C257" s="3470" t="s">
        <v>3667</v>
      </c>
      <c r="D257" s="3470">
        <v>3</v>
      </c>
      <c r="E257" s="3471">
        <v>202</v>
      </c>
      <c r="F257" s="3472">
        <v>44730</v>
      </c>
      <c r="G257" s="3473">
        <v>210.67</v>
      </c>
      <c r="H257" s="3474">
        <v>0.5</v>
      </c>
      <c r="I257">
        <f t="shared" si="7"/>
        <v>105.33499999999999</v>
      </c>
      <c r="K257" s="3475">
        <v>255</v>
      </c>
      <c r="L257" s="3476" t="str">
        <f t="shared" si="6"/>
        <v>玖瀛府车位--1263</v>
      </c>
      <c r="M257" s="3475" t="s">
        <v>3397</v>
      </c>
      <c r="N257" s="3475" t="s">
        <v>3398</v>
      </c>
      <c r="O257" s="3475"/>
      <c r="P257" s="3475">
        <v>1263</v>
      </c>
      <c r="Q257" s="3477">
        <v>47.92</v>
      </c>
    </row>
    <row r="258" spans="1:17" ht="16.5">
      <c r="A258" s="3470">
        <v>256</v>
      </c>
      <c r="B258" s="3470" t="s">
        <v>3676</v>
      </c>
      <c r="C258" s="3470" t="s">
        <v>3677</v>
      </c>
      <c r="D258" s="3470">
        <v>1</v>
      </c>
      <c r="E258" s="3471">
        <v>201</v>
      </c>
      <c r="F258" s="3472">
        <v>44707</v>
      </c>
      <c r="G258" s="3473">
        <v>210.67</v>
      </c>
      <c r="H258" s="3474">
        <v>0.5</v>
      </c>
      <c r="I258">
        <f t="shared" si="7"/>
        <v>105.33499999999999</v>
      </c>
      <c r="K258" s="3475">
        <v>256</v>
      </c>
      <c r="L258" s="3476" t="str">
        <f t="shared" si="6"/>
        <v>玖瀛府车位--1264</v>
      </c>
      <c r="M258" s="3475" t="s">
        <v>3397</v>
      </c>
      <c r="N258" s="3475" t="s">
        <v>3398</v>
      </c>
      <c r="O258" s="3475"/>
      <c r="P258" s="3475">
        <v>1264</v>
      </c>
      <c r="Q258" s="3477">
        <v>47.92</v>
      </c>
    </row>
    <row r="259" spans="1:17" ht="16.5">
      <c r="A259" s="3470">
        <v>257</v>
      </c>
      <c r="B259" s="3470" t="s">
        <v>3678</v>
      </c>
      <c r="C259" s="3470" t="s">
        <v>3677</v>
      </c>
      <c r="D259" s="3470">
        <v>1</v>
      </c>
      <c r="E259" s="3471">
        <v>202</v>
      </c>
      <c r="F259" s="3472">
        <v>44707</v>
      </c>
      <c r="G259" s="3473">
        <v>193.89</v>
      </c>
      <c r="H259" s="3474">
        <v>0.5</v>
      </c>
      <c r="I259">
        <f t="shared" si="7"/>
        <v>96.944999999999993</v>
      </c>
      <c r="K259" s="3475">
        <v>257</v>
      </c>
      <c r="L259" s="3476" t="str">
        <f t="shared" ref="L259:L322" si="8">CONCATENATE("玖瀛府",M259,"-",O259,"-",P259,)</f>
        <v>玖瀛府车位--1265</v>
      </c>
      <c r="M259" s="3475" t="s">
        <v>3397</v>
      </c>
      <c r="N259" s="3475" t="s">
        <v>3398</v>
      </c>
      <c r="O259" s="3475"/>
      <c r="P259" s="3475">
        <v>1265</v>
      </c>
      <c r="Q259" s="3477">
        <v>47.92</v>
      </c>
    </row>
    <row r="260" spans="1:17" ht="16.5">
      <c r="A260" s="3470">
        <v>258</v>
      </c>
      <c r="B260" s="3470" t="s">
        <v>3679</v>
      </c>
      <c r="C260" s="3470" t="s">
        <v>3677</v>
      </c>
      <c r="D260" s="3470">
        <v>2</v>
      </c>
      <c r="E260" s="3471">
        <v>101</v>
      </c>
      <c r="F260" s="3472">
        <v>44707</v>
      </c>
      <c r="G260" s="3473">
        <v>183.22</v>
      </c>
      <c r="H260" s="3474">
        <v>0.5</v>
      </c>
      <c r="I260">
        <f t="shared" ref="I260:I288" si="9">PRODUCT(G260,H260)</f>
        <v>91.61</v>
      </c>
      <c r="K260" s="3475">
        <v>258</v>
      </c>
      <c r="L260" s="3476" t="str">
        <f t="shared" si="8"/>
        <v>玖瀛府车位--1266</v>
      </c>
      <c r="M260" s="3475" t="s">
        <v>3397</v>
      </c>
      <c r="N260" s="3475" t="s">
        <v>3398</v>
      </c>
      <c r="O260" s="3475"/>
      <c r="P260" s="3475">
        <v>1266</v>
      </c>
      <c r="Q260" s="3477">
        <v>47.92</v>
      </c>
    </row>
    <row r="261" spans="1:17" ht="16.5">
      <c r="A261" s="3470">
        <v>259</v>
      </c>
      <c r="B261" s="3470" t="s">
        <v>3680</v>
      </c>
      <c r="C261" s="3470" t="s">
        <v>3677</v>
      </c>
      <c r="D261" s="3470">
        <v>2</v>
      </c>
      <c r="E261" s="3471">
        <v>201</v>
      </c>
      <c r="F261" s="3472">
        <v>44707</v>
      </c>
      <c r="G261" s="3473">
        <v>193.89</v>
      </c>
      <c r="H261" s="3474">
        <v>0.5</v>
      </c>
      <c r="I261">
        <f t="shared" si="9"/>
        <v>96.944999999999993</v>
      </c>
      <c r="K261" s="3475">
        <v>259</v>
      </c>
      <c r="L261" s="3476" t="str">
        <f t="shared" si="8"/>
        <v>玖瀛府车位--1267</v>
      </c>
      <c r="M261" s="3475" t="s">
        <v>3397</v>
      </c>
      <c r="N261" s="3475" t="s">
        <v>3398</v>
      </c>
      <c r="O261" s="3475"/>
      <c r="P261" s="3475">
        <v>1267</v>
      </c>
      <c r="Q261" s="3477">
        <v>47.92</v>
      </c>
    </row>
    <row r="262" spans="1:17" ht="16.5">
      <c r="A262" s="3470">
        <v>260</v>
      </c>
      <c r="B262" s="3470" t="s">
        <v>3681</v>
      </c>
      <c r="C262" s="3470" t="s">
        <v>3677</v>
      </c>
      <c r="D262" s="3470">
        <v>2</v>
      </c>
      <c r="E262" s="3471">
        <v>202</v>
      </c>
      <c r="F262" s="3472">
        <v>44707</v>
      </c>
      <c r="G262" s="3473">
        <v>193.89</v>
      </c>
      <c r="H262" s="3474">
        <v>0.5</v>
      </c>
      <c r="I262">
        <f t="shared" si="9"/>
        <v>96.944999999999993</v>
      </c>
      <c r="K262" s="3475">
        <v>260</v>
      </c>
      <c r="L262" s="3476" t="str">
        <f t="shared" si="8"/>
        <v>玖瀛府车位--1268</v>
      </c>
      <c r="M262" s="3475" t="s">
        <v>3397</v>
      </c>
      <c r="N262" s="3475" t="s">
        <v>3398</v>
      </c>
      <c r="O262" s="3475"/>
      <c r="P262" s="3475">
        <v>1268</v>
      </c>
      <c r="Q262" s="3477">
        <v>47.92</v>
      </c>
    </row>
    <row r="263" spans="1:17" ht="16.5">
      <c r="A263" s="3470">
        <v>261</v>
      </c>
      <c r="B263" s="3470" t="s">
        <v>3682</v>
      </c>
      <c r="C263" s="3470" t="s">
        <v>3677</v>
      </c>
      <c r="D263" s="3470">
        <v>3</v>
      </c>
      <c r="E263" s="3471">
        <v>201</v>
      </c>
      <c r="F263" s="3472">
        <v>44707</v>
      </c>
      <c r="G263" s="3473">
        <v>193.89</v>
      </c>
      <c r="H263" s="3474">
        <v>0.5</v>
      </c>
      <c r="I263">
        <f t="shared" si="9"/>
        <v>96.944999999999993</v>
      </c>
      <c r="K263" s="3475">
        <v>261</v>
      </c>
      <c r="L263" s="3476" t="str">
        <f t="shared" si="8"/>
        <v>玖瀛府车位--1269</v>
      </c>
      <c r="M263" s="3475" t="s">
        <v>3397</v>
      </c>
      <c r="N263" s="3475" t="s">
        <v>3398</v>
      </c>
      <c r="O263" s="3475"/>
      <c r="P263" s="3475">
        <v>1269</v>
      </c>
      <c r="Q263" s="3477">
        <v>47.92</v>
      </c>
    </row>
    <row r="264" spans="1:17" ht="16.5">
      <c r="A264" s="3470">
        <v>262</v>
      </c>
      <c r="B264" s="3470" t="s">
        <v>3683</v>
      </c>
      <c r="C264" s="3470" t="s">
        <v>3677</v>
      </c>
      <c r="D264" s="3470">
        <v>3</v>
      </c>
      <c r="E264" s="3471">
        <v>202</v>
      </c>
      <c r="F264" s="3472">
        <v>44707</v>
      </c>
      <c r="G264" s="3473">
        <v>210.67</v>
      </c>
      <c r="H264" s="3474">
        <v>0.5</v>
      </c>
      <c r="I264">
        <f t="shared" si="9"/>
        <v>105.33499999999999</v>
      </c>
      <c r="K264" s="3475">
        <v>262</v>
      </c>
      <c r="L264" s="3476" t="str">
        <f t="shared" si="8"/>
        <v>玖瀛府车位--1270</v>
      </c>
      <c r="M264" s="3475" t="s">
        <v>3397</v>
      </c>
      <c r="N264" s="3475" t="s">
        <v>3398</v>
      </c>
      <c r="O264" s="3475"/>
      <c r="P264" s="3475">
        <v>1270</v>
      </c>
      <c r="Q264" s="3477">
        <v>47.92</v>
      </c>
    </row>
    <row r="265" spans="1:17" ht="16.5">
      <c r="A265" s="3470">
        <v>263</v>
      </c>
      <c r="B265" s="3470" t="s">
        <v>3684</v>
      </c>
      <c r="C265" s="3470" t="s">
        <v>3685</v>
      </c>
      <c r="D265" s="3470">
        <v>1</v>
      </c>
      <c r="E265" s="3471">
        <v>201</v>
      </c>
      <c r="F265" s="3472">
        <v>44650</v>
      </c>
      <c r="G265" s="3473">
        <v>210.44</v>
      </c>
      <c r="H265" s="3474">
        <v>0.5</v>
      </c>
      <c r="I265">
        <f t="shared" si="9"/>
        <v>105.22</v>
      </c>
      <c r="K265" s="3475">
        <v>263</v>
      </c>
      <c r="L265" s="3476" t="str">
        <f t="shared" si="8"/>
        <v>玖瀛府车位--1271</v>
      </c>
      <c r="M265" s="3475" t="s">
        <v>3397</v>
      </c>
      <c r="N265" s="3475" t="s">
        <v>3398</v>
      </c>
      <c r="O265" s="3475"/>
      <c r="P265" s="3475">
        <v>1271</v>
      </c>
      <c r="Q265" s="3477">
        <v>47.92</v>
      </c>
    </row>
    <row r="266" spans="1:17" ht="16.5">
      <c r="A266" s="3470">
        <v>264</v>
      </c>
      <c r="B266" s="3470" t="s">
        <v>3686</v>
      </c>
      <c r="C266" s="3470" t="s">
        <v>3685</v>
      </c>
      <c r="D266" s="3470">
        <v>1</v>
      </c>
      <c r="E266" s="3471">
        <v>202</v>
      </c>
      <c r="F266" s="3472">
        <v>44650</v>
      </c>
      <c r="G266" s="3473">
        <v>193.68</v>
      </c>
      <c r="H266" s="3474">
        <v>0.5</v>
      </c>
      <c r="I266">
        <f t="shared" si="9"/>
        <v>96.84</v>
      </c>
      <c r="K266" s="3475">
        <v>264</v>
      </c>
      <c r="L266" s="3476" t="str">
        <f t="shared" si="8"/>
        <v>玖瀛府车位--1272</v>
      </c>
      <c r="M266" s="3475" t="s">
        <v>3397</v>
      </c>
      <c r="N266" s="3475" t="s">
        <v>3398</v>
      </c>
      <c r="O266" s="3475"/>
      <c r="P266" s="3475">
        <v>1272</v>
      </c>
      <c r="Q266" s="3477">
        <v>47.92</v>
      </c>
    </row>
    <row r="267" spans="1:17" ht="16.5">
      <c r="A267" s="3470">
        <v>265</v>
      </c>
      <c r="B267" s="3470" t="s">
        <v>3687</v>
      </c>
      <c r="C267" s="3470" t="s">
        <v>3685</v>
      </c>
      <c r="D267" s="3470">
        <v>2</v>
      </c>
      <c r="E267" s="3471">
        <v>101</v>
      </c>
      <c r="F267" s="3472">
        <v>44650</v>
      </c>
      <c r="G267" s="3473">
        <v>182.98</v>
      </c>
      <c r="H267" s="3474">
        <v>0.5</v>
      </c>
      <c r="I267">
        <f t="shared" si="9"/>
        <v>91.49</v>
      </c>
      <c r="K267" s="3475">
        <v>265</v>
      </c>
      <c r="L267" s="3476" t="str">
        <f t="shared" si="8"/>
        <v>玖瀛府车位--1273</v>
      </c>
      <c r="M267" s="3475" t="s">
        <v>3397</v>
      </c>
      <c r="N267" s="3475" t="s">
        <v>3398</v>
      </c>
      <c r="O267" s="3475"/>
      <c r="P267" s="3475">
        <v>1273</v>
      </c>
      <c r="Q267" s="3477">
        <v>47.92</v>
      </c>
    </row>
    <row r="268" spans="1:17" ht="16.5">
      <c r="A268" s="3470">
        <v>266</v>
      </c>
      <c r="B268" s="3470" t="s">
        <v>3688</v>
      </c>
      <c r="C268" s="3470" t="s">
        <v>3685</v>
      </c>
      <c r="D268" s="3470">
        <v>2</v>
      </c>
      <c r="E268" s="3471">
        <v>201</v>
      </c>
      <c r="F268" s="3472">
        <v>44650</v>
      </c>
      <c r="G268" s="3473">
        <v>193.68</v>
      </c>
      <c r="H268" s="3474">
        <v>0.5</v>
      </c>
      <c r="I268">
        <f t="shared" si="9"/>
        <v>96.84</v>
      </c>
      <c r="K268" s="3475">
        <v>266</v>
      </c>
      <c r="L268" s="3476" t="str">
        <f t="shared" si="8"/>
        <v>玖瀛府车位--1274</v>
      </c>
      <c r="M268" s="3475" t="s">
        <v>3397</v>
      </c>
      <c r="N268" s="3475" t="s">
        <v>3398</v>
      </c>
      <c r="O268" s="3475"/>
      <c r="P268" s="3475">
        <v>1274</v>
      </c>
      <c r="Q268" s="3477">
        <v>47.92</v>
      </c>
    </row>
    <row r="269" spans="1:17" ht="16.5">
      <c r="A269" s="3470">
        <v>267</v>
      </c>
      <c r="B269" s="3470" t="s">
        <v>3689</v>
      </c>
      <c r="C269" s="3470" t="s">
        <v>3685</v>
      </c>
      <c r="D269" s="3470">
        <v>2</v>
      </c>
      <c r="E269" s="3471">
        <v>202</v>
      </c>
      <c r="F269" s="3472">
        <v>44650</v>
      </c>
      <c r="G269" s="3473">
        <v>193.68</v>
      </c>
      <c r="H269" s="3474">
        <v>0.5</v>
      </c>
      <c r="I269">
        <f t="shared" si="9"/>
        <v>96.84</v>
      </c>
      <c r="K269" s="3475">
        <v>267</v>
      </c>
      <c r="L269" s="3476" t="str">
        <f t="shared" si="8"/>
        <v>玖瀛府车位--1275</v>
      </c>
      <c r="M269" s="3475" t="s">
        <v>3397</v>
      </c>
      <c r="N269" s="3475" t="s">
        <v>3398</v>
      </c>
      <c r="O269" s="3475"/>
      <c r="P269" s="3475">
        <v>1275</v>
      </c>
      <c r="Q269" s="3477">
        <v>47.92</v>
      </c>
    </row>
    <row r="270" spans="1:17" ht="16.5">
      <c r="A270" s="3470">
        <v>268</v>
      </c>
      <c r="B270" s="3470" t="s">
        <v>3690</v>
      </c>
      <c r="C270" s="3470" t="s">
        <v>3685</v>
      </c>
      <c r="D270" s="3470">
        <v>3</v>
      </c>
      <c r="E270" s="3471">
        <v>101</v>
      </c>
      <c r="F270" s="3472">
        <v>44650</v>
      </c>
      <c r="G270" s="3473">
        <v>182.98</v>
      </c>
      <c r="H270" s="3474">
        <v>0.5</v>
      </c>
      <c r="I270">
        <f t="shared" si="9"/>
        <v>91.49</v>
      </c>
      <c r="K270" s="3475">
        <v>268</v>
      </c>
      <c r="L270" s="3476" t="str">
        <f t="shared" si="8"/>
        <v>玖瀛府车位--1276</v>
      </c>
      <c r="M270" s="3475" t="s">
        <v>3397</v>
      </c>
      <c r="N270" s="3475" t="s">
        <v>3398</v>
      </c>
      <c r="O270" s="3475"/>
      <c r="P270" s="3475">
        <v>1276</v>
      </c>
      <c r="Q270" s="3477">
        <v>47.92</v>
      </c>
    </row>
    <row r="271" spans="1:17" ht="16.5">
      <c r="A271" s="3470">
        <v>269</v>
      </c>
      <c r="B271" s="3470" t="s">
        <v>3691</v>
      </c>
      <c r="C271" s="3470" t="s">
        <v>3685</v>
      </c>
      <c r="D271" s="3470">
        <v>3</v>
      </c>
      <c r="E271" s="3471">
        <v>201</v>
      </c>
      <c r="F271" s="3472">
        <v>44650</v>
      </c>
      <c r="G271" s="3473">
        <v>193.68</v>
      </c>
      <c r="H271" s="3474">
        <v>0.5</v>
      </c>
      <c r="I271">
        <f t="shared" si="9"/>
        <v>96.84</v>
      </c>
      <c r="K271" s="3475">
        <v>269</v>
      </c>
      <c r="L271" s="3476" t="str">
        <f t="shared" si="8"/>
        <v>玖瀛府车位--1277</v>
      </c>
      <c r="M271" s="3475" t="s">
        <v>3397</v>
      </c>
      <c r="N271" s="3475" t="s">
        <v>3398</v>
      </c>
      <c r="O271" s="3475"/>
      <c r="P271" s="3475">
        <v>1277</v>
      </c>
      <c r="Q271" s="3477">
        <v>47.92</v>
      </c>
    </row>
    <row r="272" spans="1:17" ht="16.5">
      <c r="A272" s="3470">
        <v>270</v>
      </c>
      <c r="B272" s="3470" t="s">
        <v>3692</v>
      </c>
      <c r="C272" s="3470" t="s">
        <v>3685</v>
      </c>
      <c r="D272" s="3470">
        <v>3</v>
      </c>
      <c r="E272" s="3471">
        <v>202</v>
      </c>
      <c r="F272" s="3472">
        <v>44650</v>
      </c>
      <c r="G272" s="3473">
        <v>193.68</v>
      </c>
      <c r="H272" s="3474">
        <v>0.5</v>
      </c>
      <c r="I272">
        <f t="shared" si="9"/>
        <v>96.84</v>
      </c>
      <c r="K272" s="3475">
        <v>270</v>
      </c>
      <c r="L272" s="3476" t="str">
        <f t="shared" si="8"/>
        <v>玖瀛府车位--1278</v>
      </c>
      <c r="M272" s="3475" t="s">
        <v>3397</v>
      </c>
      <c r="N272" s="3475" t="s">
        <v>3398</v>
      </c>
      <c r="O272" s="3475"/>
      <c r="P272" s="3475">
        <v>1278</v>
      </c>
      <c r="Q272" s="3477">
        <v>47.92</v>
      </c>
    </row>
    <row r="273" spans="1:17" ht="16.5">
      <c r="A273" s="3470">
        <v>271</v>
      </c>
      <c r="B273" s="3470" t="s">
        <v>3693</v>
      </c>
      <c r="C273" s="3470" t="s">
        <v>3685</v>
      </c>
      <c r="D273" s="3470">
        <v>4</v>
      </c>
      <c r="E273" s="3471">
        <v>201</v>
      </c>
      <c r="F273" s="3472">
        <v>44650</v>
      </c>
      <c r="G273" s="3473">
        <v>193.68</v>
      </c>
      <c r="H273" s="3474">
        <v>0.5</v>
      </c>
      <c r="I273">
        <f t="shared" si="9"/>
        <v>96.84</v>
      </c>
      <c r="K273" s="3475">
        <v>271</v>
      </c>
      <c r="L273" s="3476" t="str">
        <f t="shared" si="8"/>
        <v>玖瀛府车位--1279</v>
      </c>
      <c r="M273" s="3475" t="s">
        <v>3397</v>
      </c>
      <c r="N273" s="3475" t="s">
        <v>3398</v>
      </c>
      <c r="O273" s="3475"/>
      <c r="P273" s="3475">
        <v>1279</v>
      </c>
      <c r="Q273" s="3477">
        <v>47.92</v>
      </c>
    </row>
    <row r="274" spans="1:17" ht="16.5">
      <c r="A274" s="3470">
        <v>272</v>
      </c>
      <c r="B274" s="3470" t="s">
        <v>3694</v>
      </c>
      <c r="C274" s="3470" t="s">
        <v>3685</v>
      </c>
      <c r="D274" s="3470">
        <v>4</v>
      </c>
      <c r="E274" s="3471">
        <v>202</v>
      </c>
      <c r="F274" s="3472">
        <v>44650</v>
      </c>
      <c r="G274" s="3473">
        <v>210.44</v>
      </c>
      <c r="H274" s="3474">
        <v>0.5</v>
      </c>
      <c r="I274">
        <f t="shared" si="9"/>
        <v>105.22</v>
      </c>
      <c r="K274" s="3475">
        <v>272</v>
      </c>
      <c r="L274" s="3476" t="str">
        <f t="shared" si="8"/>
        <v>玖瀛府车位--1280</v>
      </c>
      <c r="M274" s="3475" t="s">
        <v>3397</v>
      </c>
      <c r="N274" s="3475" t="s">
        <v>3398</v>
      </c>
      <c r="O274" s="3475"/>
      <c r="P274" s="3475">
        <v>1280</v>
      </c>
      <c r="Q274" s="3477">
        <v>47.92</v>
      </c>
    </row>
    <row r="275" spans="1:17" ht="16.5">
      <c r="A275" s="3470">
        <v>273</v>
      </c>
      <c r="B275" s="3470" t="s">
        <v>3695</v>
      </c>
      <c r="C275" s="3470" t="s">
        <v>3696</v>
      </c>
      <c r="D275" s="3470">
        <v>1</v>
      </c>
      <c r="E275" s="3471">
        <v>101</v>
      </c>
      <c r="F275" s="3472">
        <v>44676</v>
      </c>
      <c r="G275" s="3473">
        <v>191.4</v>
      </c>
      <c r="H275" s="3474">
        <v>0.5</v>
      </c>
      <c r="I275">
        <f t="shared" si="9"/>
        <v>95.7</v>
      </c>
      <c r="K275" s="3475">
        <v>273</v>
      </c>
      <c r="L275" s="3476" t="str">
        <f t="shared" si="8"/>
        <v>玖瀛府车位--1281</v>
      </c>
      <c r="M275" s="3475" t="s">
        <v>3397</v>
      </c>
      <c r="N275" s="3475" t="s">
        <v>3398</v>
      </c>
      <c r="O275" s="3475"/>
      <c r="P275" s="3475">
        <v>1281</v>
      </c>
      <c r="Q275" s="3477">
        <v>47.92</v>
      </c>
    </row>
    <row r="276" spans="1:17" ht="16.5">
      <c r="A276" s="3470">
        <v>274</v>
      </c>
      <c r="B276" s="3470" t="s">
        <v>3697</v>
      </c>
      <c r="C276" s="3470" t="s">
        <v>3696</v>
      </c>
      <c r="D276" s="3470">
        <v>1</v>
      </c>
      <c r="E276" s="3471">
        <v>201</v>
      </c>
      <c r="F276" s="3472">
        <v>44676</v>
      </c>
      <c r="G276" s="3473">
        <v>210.67</v>
      </c>
      <c r="H276" s="3474">
        <v>0.5</v>
      </c>
      <c r="I276">
        <f t="shared" si="9"/>
        <v>105.33499999999999</v>
      </c>
      <c r="K276" s="3475">
        <v>274</v>
      </c>
      <c r="L276" s="3476" t="str">
        <f t="shared" si="8"/>
        <v>玖瀛府车位--1282</v>
      </c>
      <c r="M276" s="3475" t="s">
        <v>3397</v>
      </c>
      <c r="N276" s="3475" t="s">
        <v>3398</v>
      </c>
      <c r="O276" s="3475"/>
      <c r="P276" s="3475">
        <v>1282</v>
      </c>
      <c r="Q276" s="3477">
        <v>47.92</v>
      </c>
    </row>
    <row r="277" spans="1:17" ht="16.5">
      <c r="A277" s="3470">
        <v>275</v>
      </c>
      <c r="B277" s="3470" t="s">
        <v>3698</v>
      </c>
      <c r="C277" s="3470" t="s">
        <v>3696</v>
      </c>
      <c r="D277" s="3470">
        <v>1</v>
      </c>
      <c r="E277" s="3471">
        <v>202</v>
      </c>
      <c r="F277" s="3472">
        <v>44676</v>
      </c>
      <c r="G277" s="3473">
        <v>193.89</v>
      </c>
      <c r="H277" s="3474">
        <v>0.5</v>
      </c>
      <c r="I277">
        <f t="shared" si="9"/>
        <v>96.944999999999993</v>
      </c>
      <c r="K277" s="3475">
        <v>275</v>
      </c>
      <c r="L277" s="3476" t="str">
        <f t="shared" si="8"/>
        <v>玖瀛府车位--1283</v>
      </c>
      <c r="M277" s="3475" t="s">
        <v>3397</v>
      </c>
      <c r="N277" s="3475" t="s">
        <v>3398</v>
      </c>
      <c r="O277" s="3475"/>
      <c r="P277" s="3475">
        <v>1283</v>
      </c>
      <c r="Q277" s="3477">
        <v>47.92</v>
      </c>
    </row>
    <row r="278" spans="1:17" ht="16.5">
      <c r="A278" s="3470">
        <v>276</v>
      </c>
      <c r="B278" s="3470" t="s">
        <v>3699</v>
      </c>
      <c r="C278" s="3470" t="s">
        <v>3696</v>
      </c>
      <c r="D278" s="3470">
        <v>2</v>
      </c>
      <c r="E278" s="3471">
        <v>201</v>
      </c>
      <c r="F278" s="3472">
        <v>44676</v>
      </c>
      <c r="G278" s="3473">
        <v>193.89</v>
      </c>
      <c r="H278" s="3474">
        <v>0.5</v>
      </c>
      <c r="I278">
        <f t="shared" si="9"/>
        <v>96.944999999999993</v>
      </c>
      <c r="K278" s="3475">
        <v>276</v>
      </c>
      <c r="L278" s="3476" t="str">
        <f t="shared" si="8"/>
        <v>玖瀛府车位--1284</v>
      </c>
      <c r="M278" s="3475" t="s">
        <v>3397</v>
      </c>
      <c r="N278" s="3475" t="s">
        <v>3398</v>
      </c>
      <c r="O278" s="3475"/>
      <c r="P278" s="3475">
        <v>1284</v>
      </c>
      <c r="Q278" s="3477">
        <v>47.92</v>
      </c>
    </row>
    <row r="279" spans="1:17" ht="16.5">
      <c r="A279" s="3470">
        <v>277</v>
      </c>
      <c r="B279" s="3470" t="s">
        <v>3700</v>
      </c>
      <c r="C279" s="3470" t="s">
        <v>3696</v>
      </c>
      <c r="D279" s="3470">
        <v>2</v>
      </c>
      <c r="E279" s="3471">
        <v>202</v>
      </c>
      <c r="F279" s="3472">
        <v>44676</v>
      </c>
      <c r="G279" s="3473">
        <v>193.89</v>
      </c>
      <c r="H279" s="3474">
        <v>0.5</v>
      </c>
      <c r="I279">
        <f t="shared" si="9"/>
        <v>96.944999999999993</v>
      </c>
      <c r="K279" s="3475">
        <v>277</v>
      </c>
      <c r="L279" s="3476" t="str">
        <f t="shared" si="8"/>
        <v>玖瀛府车位--1285</v>
      </c>
      <c r="M279" s="3475" t="s">
        <v>3397</v>
      </c>
      <c r="N279" s="3475" t="s">
        <v>3398</v>
      </c>
      <c r="O279" s="3475"/>
      <c r="P279" s="3475">
        <v>1285</v>
      </c>
      <c r="Q279" s="3477">
        <v>47.92</v>
      </c>
    </row>
    <row r="280" spans="1:17" ht="16.5">
      <c r="A280" s="3470">
        <v>278</v>
      </c>
      <c r="B280" s="3470" t="s">
        <v>3701</v>
      </c>
      <c r="C280" s="3470" t="s">
        <v>3696</v>
      </c>
      <c r="D280" s="3470">
        <v>3</v>
      </c>
      <c r="E280" s="3471">
        <v>101</v>
      </c>
      <c r="F280" s="3472">
        <v>44676</v>
      </c>
      <c r="G280" s="3473">
        <v>191.4</v>
      </c>
      <c r="H280" s="3474">
        <v>0.5</v>
      </c>
      <c r="I280">
        <f t="shared" si="9"/>
        <v>95.7</v>
      </c>
      <c r="K280" s="3475">
        <v>278</v>
      </c>
      <c r="L280" s="3476" t="str">
        <f t="shared" si="8"/>
        <v>玖瀛府车位--1286</v>
      </c>
      <c r="M280" s="3475" t="s">
        <v>3397</v>
      </c>
      <c r="N280" s="3475" t="s">
        <v>3398</v>
      </c>
      <c r="O280" s="3475"/>
      <c r="P280" s="3475">
        <v>1286</v>
      </c>
      <c r="Q280" s="3477">
        <v>47.92</v>
      </c>
    </row>
    <row r="281" spans="1:17" ht="16.5">
      <c r="A281" s="3470">
        <v>279</v>
      </c>
      <c r="B281" s="3470" t="s">
        <v>3702</v>
      </c>
      <c r="C281" s="3470" t="s">
        <v>3696</v>
      </c>
      <c r="D281" s="3470">
        <v>3</v>
      </c>
      <c r="E281" s="3471">
        <v>201</v>
      </c>
      <c r="F281" s="3472">
        <v>44676</v>
      </c>
      <c r="G281" s="3473">
        <v>193.89</v>
      </c>
      <c r="H281" s="3474">
        <v>0.5</v>
      </c>
      <c r="I281">
        <f t="shared" si="9"/>
        <v>96.944999999999993</v>
      </c>
      <c r="K281" s="3475">
        <v>279</v>
      </c>
      <c r="L281" s="3476" t="str">
        <f t="shared" si="8"/>
        <v>玖瀛府车位--1287</v>
      </c>
      <c r="M281" s="3475" t="s">
        <v>3397</v>
      </c>
      <c r="N281" s="3475" t="s">
        <v>3398</v>
      </c>
      <c r="O281" s="3475"/>
      <c r="P281" s="3475">
        <v>1287</v>
      </c>
      <c r="Q281" s="3477">
        <v>47.92</v>
      </c>
    </row>
    <row r="282" spans="1:17" ht="16.5">
      <c r="A282" s="3470">
        <v>280</v>
      </c>
      <c r="B282" s="3470" t="s">
        <v>3703</v>
      </c>
      <c r="C282" s="3470" t="s">
        <v>3696</v>
      </c>
      <c r="D282" s="3470">
        <v>3</v>
      </c>
      <c r="E282" s="3471">
        <v>202</v>
      </c>
      <c r="F282" s="3472">
        <v>44676</v>
      </c>
      <c r="G282" s="3473">
        <v>210.67</v>
      </c>
      <c r="H282" s="3474">
        <v>0.5</v>
      </c>
      <c r="I282">
        <f t="shared" si="9"/>
        <v>105.33499999999999</v>
      </c>
      <c r="K282" s="3475">
        <v>280</v>
      </c>
      <c r="L282" s="3476" t="str">
        <f t="shared" si="8"/>
        <v>玖瀛府车位--1288</v>
      </c>
      <c r="M282" s="3475" t="s">
        <v>3397</v>
      </c>
      <c r="N282" s="3475" t="s">
        <v>3398</v>
      </c>
      <c r="O282" s="3475"/>
      <c r="P282" s="3475">
        <v>1288</v>
      </c>
      <c r="Q282" s="3477">
        <v>47.92</v>
      </c>
    </row>
    <row r="283" spans="1:17" ht="16.5">
      <c r="A283" s="3470">
        <v>281</v>
      </c>
      <c r="B283" s="3470" t="s">
        <v>3704</v>
      </c>
      <c r="C283" s="3470" t="s">
        <v>3705</v>
      </c>
      <c r="D283" s="3470">
        <v>1</v>
      </c>
      <c r="E283" s="3471">
        <v>201</v>
      </c>
      <c r="F283" s="3472">
        <v>44686</v>
      </c>
      <c r="G283" s="3473">
        <v>210.67</v>
      </c>
      <c r="H283" s="3474">
        <v>0.5</v>
      </c>
      <c r="I283">
        <f t="shared" si="9"/>
        <v>105.33499999999999</v>
      </c>
      <c r="K283" s="3475">
        <v>281</v>
      </c>
      <c r="L283" s="3476" t="str">
        <f t="shared" si="8"/>
        <v>玖瀛府车位--1289</v>
      </c>
      <c r="M283" s="3475" t="s">
        <v>3397</v>
      </c>
      <c r="N283" s="3475" t="s">
        <v>3398</v>
      </c>
      <c r="O283" s="3475"/>
      <c r="P283" s="3475">
        <v>1289</v>
      </c>
      <c r="Q283" s="3477">
        <v>47.92</v>
      </c>
    </row>
    <row r="284" spans="1:17" ht="16.5">
      <c r="A284" s="3470">
        <v>282</v>
      </c>
      <c r="B284" s="3470" t="s">
        <v>3706</v>
      </c>
      <c r="C284" s="3470" t="s">
        <v>3705</v>
      </c>
      <c r="D284" s="3470">
        <v>1</v>
      </c>
      <c r="E284" s="3471">
        <v>202</v>
      </c>
      <c r="F284" s="3472">
        <v>44686</v>
      </c>
      <c r="G284" s="3473">
        <v>193.89</v>
      </c>
      <c r="H284" s="3474">
        <v>0.5</v>
      </c>
      <c r="I284">
        <f t="shared" si="9"/>
        <v>96.944999999999993</v>
      </c>
      <c r="K284" s="3475">
        <v>282</v>
      </c>
      <c r="L284" s="3476" t="str">
        <f t="shared" si="8"/>
        <v>玖瀛府车位--1290</v>
      </c>
      <c r="M284" s="3475" t="s">
        <v>3397</v>
      </c>
      <c r="N284" s="3475" t="s">
        <v>3398</v>
      </c>
      <c r="O284" s="3475"/>
      <c r="P284" s="3475">
        <v>1290</v>
      </c>
      <c r="Q284" s="3477">
        <v>47.92</v>
      </c>
    </row>
    <row r="285" spans="1:17" ht="16.5">
      <c r="A285" s="3470">
        <v>283</v>
      </c>
      <c r="B285" s="3470" t="s">
        <v>3707</v>
      </c>
      <c r="C285" s="3470" t="s">
        <v>3705</v>
      </c>
      <c r="D285" s="3470">
        <v>2</v>
      </c>
      <c r="E285" s="3471">
        <v>101</v>
      </c>
      <c r="F285" s="3472">
        <v>44686</v>
      </c>
      <c r="G285" s="3473">
        <v>183.22</v>
      </c>
      <c r="H285" s="3474">
        <v>0.5</v>
      </c>
      <c r="I285">
        <f t="shared" si="9"/>
        <v>91.61</v>
      </c>
      <c r="K285" s="3475">
        <v>283</v>
      </c>
      <c r="L285" s="3476" t="str">
        <f t="shared" si="8"/>
        <v>玖瀛府车位--1291</v>
      </c>
      <c r="M285" s="3475" t="s">
        <v>3397</v>
      </c>
      <c r="N285" s="3475" t="s">
        <v>3398</v>
      </c>
      <c r="O285" s="3475"/>
      <c r="P285" s="3475">
        <v>1291</v>
      </c>
      <c r="Q285" s="3477">
        <v>47.92</v>
      </c>
    </row>
    <row r="286" spans="1:17" ht="16.5">
      <c r="A286" s="3470">
        <v>284</v>
      </c>
      <c r="B286" s="3470" t="s">
        <v>3708</v>
      </c>
      <c r="C286" s="3470" t="s">
        <v>3705</v>
      </c>
      <c r="D286" s="3470">
        <v>2</v>
      </c>
      <c r="E286" s="3471">
        <v>201</v>
      </c>
      <c r="F286" s="3472">
        <v>44686</v>
      </c>
      <c r="G286" s="3473">
        <v>193.89</v>
      </c>
      <c r="H286" s="3474">
        <v>0.5</v>
      </c>
      <c r="I286">
        <f t="shared" si="9"/>
        <v>96.944999999999993</v>
      </c>
      <c r="K286" s="3475">
        <v>284</v>
      </c>
      <c r="L286" s="3476" t="str">
        <f t="shared" si="8"/>
        <v>玖瀛府车位--1292</v>
      </c>
      <c r="M286" s="3475" t="s">
        <v>3397</v>
      </c>
      <c r="N286" s="3475" t="s">
        <v>3398</v>
      </c>
      <c r="O286" s="3475"/>
      <c r="P286" s="3475">
        <v>1292</v>
      </c>
      <c r="Q286" s="3477">
        <v>47.92</v>
      </c>
    </row>
    <row r="287" spans="1:17" ht="16.5">
      <c r="A287" s="3470">
        <v>285</v>
      </c>
      <c r="B287" s="3470" t="s">
        <v>3709</v>
      </c>
      <c r="C287" s="3470" t="s">
        <v>3705</v>
      </c>
      <c r="D287" s="3470">
        <v>2</v>
      </c>
      <c r="E287" s="3471">
        <v>202</v>
      </c>
      <c r="F287" s="3472">
        <v>44686</v>
      </c>
      <c r="G287" s="3473">
        <v>193.89</v>
      </c>
      <c r="H287" s="3474">
        <v>0.5</v>
      </c>
      <c r="I287">
        <f t="shared" si="9"/>
        <v>96.944999999999993</v>
      </c>
      <c r="K287" s="3475">
        <v>285</v>
      </c>
      <c r="L287" s="3476" t="str">
        <f t="shared" si="8"/>
        <v>玖瀛府车位--1293</v>
      </c>
      <c r="M287" s="3475" t="s">
        <v>3397</v>
      </c>
      <c r="N287" s="3475" t="s">
        <v>3398</v>
      </c>
      <c r="O287" s="3475"/>
      <c r="P287" s="3475">
        <v>1293</v>
      </c>
      <c r="Q287" s="3477">
        <v>47.92</v>
      </c>
    </row>
    <row r="288" spans="1:17" ht="16.5">
      <c r="A288" s="3470">
        <v>286</v>
      </c>
      <c r="B288" s="3470" t="s">
        <v>3710</v>
      </c>
      <c r="C288" s="3470" t="s">
        <v>3705</v>
      </c>
      <c r="D288" s="3470">
        <v>3</v>
      </c>
      <c r="E288" s="3471">
        <v>201</v>
      </c>
      <c r="F288" s="3472">
        <v>44686</v>
      </c>
      <c r="G288" s="3473">
        <v>193.89</v>
      </c>
      <c r="H288" s="3474">
        <v>0.5</v>
      </c>
      <c r="I288">
        <f t="shared" si="9"/>
        <v>96.944999999999993</v>
      </c>
      <c r="K288" s="3475">
        <v>286</v>
      </c>
      <c r="L288" s="3476" t="str">
        <f t="shared" si="8"/>
        <v>玖瀛府车位--1294</v>
      </c>
      <c r="M288" s="3475" t="s">
        <v>3397</v>
      </c>
      <c r="N288" s="3475" t="s">
        <v>3398</v>
      </c>
      <c r="O288" s="3475"/>
      <c r="P288" s="3475">
        <v>1294</v>
      </c>
      <c r="Q288" s="3477">
        <v>47.92</v>
      </c>
    </row>
    <row r="289" spans="1:17" ht="16.5">
      <c r="A289" s="3470">
        <v>287</v>
      </c>
      <c r="B289" s="3470" t="s">
        <v>3711</v>
      </c>
      <c r="C289" s="3470" t="s">
        <v>3705</v>
      </c>
      <c r="D289" s="3470">
        <v>3</v>
      </c>
      <c r="E289" s="3471">
        <v>202</v>
      </c>
      <c r="F289" s="3472">
        <v>44686</v>
      </c>
      <c r="G289" s="3473">
        <v>210.67</v>
      </c>
      <c r="H289" s="3474">
        <v>0.5</v>
      </c>
      <c r="I289">
        <f>PRODUCT(G289,H289)</f>
        <v>105.33499999999999</v>
      </c>
      <c r="J289">
        <f>SUM(I3:I289)</f>
        <v>17824.457499999993</v>
      </c>
      <c r="K289" s="3475">
        <v>287</v>
      </c>
      <c r="L289" s="3476" t="str">
        <f t="shared" si="8"/>
        <v>玖瀛府车位--1295</v>
      </c>
      <c r="M289" s="3475" t="s">
        <v>3397</v>
      </c>
      <c r="N289" s="3475" t="s">
        <v>3398</v>
      </c>
      <c r="O289" s="3475"/>
      <c r="P289" s="3475">
        <v>1295</v>
      </c>
      <c r="Q289" s="3477">
        <v>47.92</v>
      </c>
    </row>
    <row r="290" spans="1:17" ht="16.5">
      <c r="A290" s="3470">
        <v>288</v>
      </c>
      <c r="B290" s="3479" t="s">
        <v>3712</v>
      </c>
      <c r="C290" s="3479" t="s">
        <v>3713</v>
      </c>
      <c r="D290" s="3479"/>
      <c r="E290" s="3480">
        <v>-102</v>
      </c>
      <c r="F290" s="3481">
        <v>44807</v>
      </c>
      <c r="G290" s="3482">
        <v>95.75</v>
      </c>
      <c r="H290" s="3483"/>
      <c r="J290" s="3484">
        <f>ROUND(J289/C482,2)</f>
        <v>0.33</v>
      </c>
      <c r="K290" s="3475">
        <v>288</v>
      </c>
      <c r="L290" s="3476" t="str">
        <f t="shared" si="8"/>
        <v>玖瀛府车位--1296</v>
      </c>
      <c r="M290" s="3475" t="s">
        <v>3397</v>
      </c>
      <c r="N290" s="3475" t="s">
        <v>3398</v>
      </c>
      <c r="O290" s="3475"/>
      <c r="P290" s="3475">
        <v>1296</v>
      </c>
      <c r="Q290" s="3477">
        <v>47.92</v>
      </c>
    </row>
    <row r="291" spans="1:17" ht="16.5">
      <c r="A291" s="3470">
        <v>289</v>
      </c>
      <c r="B291" s="3479" t="s">
        <v>3714</v>
      </c>
      <c r="C291" s="3479" t="s">
        <v>3713</v>
      </c>
      <c r="D291" s="3479"/>
      <c r="E291" s="3480">
        <v>-104</v>
      </c>
      <c r="F291" s="3481">
        <v>44807</v>
      </c>
      <c r="G291" s="3482">
        <v>94.88</v>
      </c>
      <c r="H291" s="3483"/>
      <c r="J291" s="3484"/>
      <c r="K291" s="3475">
        <v>289</v>
      </c>
      <c r="L291" s="3476" t="str">
        <f t="shared" si="8"/>
        <v>玖瀛府车位--1297</v>
      </c>
      <c r="M291" s="3475" t="s">
        <v>3397</v>
      </c>
      <c r="N291" s="3475" t="s">
        <v>3398</v>
      </c>
      <c r="O291" s="3475"/>
      <c r="P291" s="3475">
        <v>1297</v>
      </c>
      <c r="Q291" s="3477">
        <v>47.92</v>
      </c>
    </row>
    <row r="292" spans="1:17" ht="16.5">
      <c r="A292" s="3470">
        <v>290</v>
      </c>
      <c r="B292" s="3479" t="s">
        <v>3715</v>
      </c>
      <c r="C292" s="3479" t="s">
        <v>3713</v>
      </c>
      <c r="D292" s="3479"/>
      <c r="E292" s="3480">
        <v>-105</v>
      </c>
      <c r="F292" s="3481">
        <v>44807</v>
      </c>
      <c r="G292" s="3482">
        <v>94.88</v>
      </c>
      <c r="H292" s="3483"/>
      <c r="K292" s="3475">
        <v>290</v>
      </c>
      <c r="L292" s="3476" t="str">
        <f t="shared" si="8"/>
        <v>玖瀛府车位--1298</v>
      </c>
      <c r="M292" s="3475" t="s">
        <v>3397</v>
      </c>
      <c r="N292" s="3475" t="s">
        <v>3398</v>
      </c>
      <c r="O292" s="3475"/>
      <c r="P292" s="3475">
        <v>1298</v>
      </c>
      <c r="Q292" s="3477">
        <v>47.92</v>
      </c>
    </row>
    <row r="293" spans="1:17" ht="16.5">
      <c r="A293" s="3470">
        <v>291</v>
      </c>
      <c r="B293" s="3479" t="s">
        <v>3716</v>
      </c>
      <c r="C293" s="3479" t="s">
        <v>3713</v>
      </c>
      <c r="D293" s="3479"/>
      <c r="E293" s="3480">
        <v>-106</v>
      </c>
      <c r="F293" s="3481">
        <v>44807</v>
      </c>
      <c r="G293" s="3482">
        <v>94.88</v>
      </c>
      <c r="H293" s="3483"/>
      <c r="K293" s="3475">
        <v>291</v>
      </c>
      <c r="L293" s="3476" t="str">
        <f t="shared" si="8"/>
        <v>玖瀛府车位--1299</v>
      </c>
      <c r="M293" s="3475" t="s">
        <v>3397</v>
      </c>
      <c r="N293" s="3475" t="s">
        <v>3398</v>
      </c>
      <c r="O293" s="3475"/>
      <c r="P293" s="3475">
        <v>1299</v>
      </c>
      <c r="Q293" s="3477">
        <v>47.92</v>
      </c>
    </row>
    <row r="294" spans="1:17" ht="16.5">
      <c r="A294" s="3470">
        <v>292</v>
      </c>
      <c r="B294" s="3479" t="s">
        <v>3717</v>
      </c>
      <c r="C294" s="3479" t="s">
        <v>3713</v>
      </c>
      <c r="D294" s="3479"/>
      <c r="E294" s="3480">
        <v>-107</v>
      </c>
      <c r="F294" s="3481">
        <v>44807</v>
      </c>
      <c r="G294" s="3482">
        <v>94.88</v>
      </c>
      <c r="H294" s="3483"/>
      <c r="K294" s="3475">
        <v>292</v>
      </c>
      <c r="L294" s="3476" t="str">
        <f t="shared" si="8"/>
        <v>玖瀛府车位--1300</v>
      </c>
      <c r="M294" s="3475" t="s">
        <v>3397</v>
      </c>
      <c r="N294" s="3475" t="s">
        <v>3398</v>
      </c>
      <c r="O294" s="3475"/>
      <c r="P294" s="3475">
        <v>1300</v>
      </c>
      <c r="Q294" s="3477">
        <v>47.92</v>
      </c>
    </row>
    <row r="295" spans="1:17" ht="16.5">
      <c r="A295" s="3470">
        <v>293</v>
      </c>
      <c r="B295" s="3479" t="s">
        <v>3718</v>
      </c>
      <c r="C295" s="3479" t="s">
        <v>3713</v>
      </c>
      <c r="D295" s="3479"/>
      <c r="E295" s="3480">
        <v>-108</v>
      </c>
      <c r="F295" s="3481">
        <v>44807</v>
      </c>
      <c r="G295" s="3482">
        <v>96.25</v>
      </c>
      <c r="H295" s="3483"/>
      <c r="K295" s="3475">
        <v>293</v>
      </c>
      <c r="L295" s="3476" t="str">
        <f t="shared" si="8"/>
        <v>玖瀛府车位--1301</v>
      </c>
      <c r="M295" s="3475" t="s">
        <v>3397</v>
      </c>
      <c r="N295" s="3475" t="s">
        <v>3398</v>
      </c>
      <c r="O295" s="3475"/>
      <c r="P295" s="3475">
        <v>1301</v>
      </c>
      <c r="Q295" s="3477">
        <v>47.92</v>
      </c>
    </row>
    <row r="296" spans="1:17" ht="16.5">
      <c r="A296" s="3470">
        <v>294</v>
      </c>
      <c r="B296" s="3479" t="s">
        <v>3719</v>
      </c>
      <c r="C296" s="3479" t="s">
        <v>3713</v>
      </c>
      <c r="D296" s="3479"/>
      <c r="E296" s="3480">
        <v>102</v>
      </c>
      <c r="F296" s="3481">
        <v>44807</v>
      </c>
      <c r="G296" s="3482">
        <v>249.32</v>
      </c>
      <c r="H296" s="3483"/>
      <c r="K296" s="3475">
        <v>294</v>
      </c>
      <c r="L296" s="3476" t="str">
        <f t="shared" si="8"/>
        <v>玖瀛府车位--1302</v>
      </c>
      <c r="M296" s="3475" t="s">
        <v>3397</v>
      </c>
      <c r="N296" s="3475" t="s">
        <v>3398</v>
      </c>
      <c r="O296" s="3475"/>
      <c r="P296" s="3475">
        <v>1302</v>
      </c>
      <c r="Q296" s="3477">
        <v>47.92</v>
      </c>
    </row>
    <row r="297" spans="1:17" ht="16.5">
      <c r="A297" s="3470">
        <v>295</v>
      </c>
      <c r="B297" s="3479" t="s">
        <v>3720</v>
      </c>
      <c r="C297" s="3479" t="s">
        <v>3713</v>
      </c>
      <c r="D297" s="3479"/>
      <c r="E297" s="3480">
        <v>104</v>
      </c>
      <c r="F297" s="3481">
        <v>44807</v>
      </c>
      <c r="G297" s="3482">
        <v>249.32</v>
      </c>
      <c r="H297" s="3483"/>
      <c r="K297" s="3475">
        <v>295</v>
      </c>
      <c r="L297" s="3476" t="str">
        <f t="shared" si="8"/>
        <v>玖瀛府车位--1303</v>
      </c>
      <c r="M297" s="3475" t="s">
        <v>3397</v>
      </c>
      <c r="N297" s="3475" t="s">
        <v>3398</v>
      </c>
      <c r="O297" s="3475"/>
      <c r="P297" s="3475">
        <v>1303</v>
      </c>
      <c r="Q297" s="3477">
        <v>47.92</v>
      </c>
    </row>
    <row r="298" spans="1:17" ht="16.5">
      <c r="A298" s="3470">
        <v>296</v>
      </c>
      <c r="B298" s="3479" t="s">
        <v>3721</v>
      </c>
      <c r="C298" s="3479" t="s">
        <v>3713</v>
      </c>
      <c r="D298" s="3479"/>
      <c r="E298" s="3480">
        <v>105</v>
      </c>
      <c r="F298" s="3481">
        <v>44807</v>
      </c>
      <c r="G298" s="3482">
        <v>249.32</v>
      </c>
      <c r="H298" s="3483"/>
      <c r="K298" s="3475">
        <v>296</v>
      </c>
      <c r="L298" s="3476" t="str">
        <f t="shared" si="8"/>
        <v>玖瀛府车位--1304</v>
      </c>
      <c r="M298" s="3475" t="s">
        <v>3397</v>
      </c>
      <c r="N298" s="3475" t="s">
        <v>3398</v>
      </c>
      <c r="O298" s="3475"/>
      <c r="P298" s="3475">
        <v>1304</v>
      </c>
      <c r="Q298" s="3477">
        <v>47.92</v>
      </c>
    </row>
    <row r="299" spans="1:17" ht="16.5">
      <c r="A299" s="3470">
        <v>297</v>
      </c>
      <c r="B299" s="3479" t="s">
        <v>3722</v>
      </c>
      <c r="C299" s="3479" t="s">
        <v>3713</v>
      </c>
      <c r="D299" s="3479"/>
      <c r="E299" s="3480">
        <v>106</v>
      </c>
      <c r="F299" s="3481">
        <v>44807</v>
      </c>
      <c r="G299" s="3482">
        <v>249.32</v>
      </c>
      <c r="H299" s="3483"/>
      <c r="K299" s="3475">
        <v>297</v>
      </c>
      <c r="L299" s="3476" t="str">
        <f t="shared" si="8"/>
        <v>玖瀛府车位--1305</v>
      </c>
      <c r="M299" s="3475" t="s">
        <v>3397</v>
      </c>
      <c r="N299" s="3475" t="s">
        <v>3398</v>
      </c>
      <c r="O299" s="3475"/>
      <c r="P299" s="3475">
        <v>1305</v>
      </c>
      <c r="Q299" s="3477">
        <v>47.92</v>
      </c>
    </row>
    <row r="300" spans="1:17" ht="16.5">
      <c r="A300" s="3470">
        <v>298</v>
      </c>
      <c r="B300" s="3479" t="s">
        <v>3723</v>
      </c>
      <c r="C300" s="3479" t="s">
        <v>3713</v>
      </c>
      <c r="D300" s="3479"/>
      <c r="E300" s="3480">
        <v>107</v>
      </c>
      <c r="F300" s="3481">
        <v>44807</v>
      </c>
      <c r="G300" s="3482">
        <v>249.32</v>
      </c>
      <c r="H300" s="3483"/>
      <c r="K300" s="3475">
        <v>298</v>
      </c>
      <c r="L300" s="3476" t="str">
        <f t="shared" si="8"/>
        <v>玖瀛府车位--1306</v>
      </c>
      <c r="M300" s="3475" t="s">
        <v>3397</v>
      </c>
      <c r="N300" s="3475" t="s">
        <v>3398</v>
      </c>
      <c r="O300" s="3475"/>
      <c r="P300" s="3475">
        <v>1306</v>
      </c>
      <c r="Q300" s="3477">
        <v>47.92</v>
      </c>
    </row>
    <row r="301" spans="1:17" ht="16.5">
      <c r="A301" s="3470">
        <v>299</v>
      </c>
      <c r="B301" s="3479" t="s">
        <v>3724</v>
      </c>
      <c r="C301" s="3479" t="s">
        <v>3713</v>
      </c>
      <c r="D301" s="3479"/>
      <c r="E301" s="3480">
        <v>108</v>
      </c>
      <c r="F301" s="3481">
        <v>44807</v>
      </c>
      <c r="G301" s="3482">
        <v>250.66</v>
      </c>
      <c r="H301" s="3483"/>
      <c r="K301" s="3475">
        <v>299</v>
      </c>
      <c r="L301" s="3476" t="str">
        <f t="shared" si="8"/>
        <v>玖瀛府车位--1307</v>
      </c>
      <c r="M301" s="3475" t="s">
        <v>3397</v>
      </c>
      <c r="N301" s="3475" t="s">
        <v>3398</v>
      </c>
      <c r="O301" s="3475"/>
      <c r="P301" s="3475">
        <v>1307</v>
      </c>
      <c r="Q301" s="3477">
        <v>47.92</v>
      </c>
    </row>
    <row r="302" spans="1:17" ht="16.5">
      <c r="A302" s="3470">
        <v>300</v>
      </c>
      <c r="B302" s="3479" t="s">
        <v>3725</v>
      </c>
      <c r="C302" s="3479" t="s">
        <v>3726</v>
      </c>
      <c r="D302" s="3479"/>
      <c r="E302" s="3480">
        <v>-101</v>
      </c>
      <c r="F302" s="3481">
        <v>44486</v>
      </c>
      <c r="G302" s="3482">
        <v>93.87</v>
      </c>
      <c r="H302" s="3483"/>
      <c r="K302" s="3475">
        <v>300</v>
      </c>
      <c r="L302" s="3476" t="str">
        <f t="shared" si="8"/>
        <v>玖瀛府车位--1308</v>
      </c>
      <c r="M302" s="3475" t="s">
        <v>3397</v>
      </c>
      <c r="N302" s="3475" t="s">
        <v>3398</v>
      </c>
      <c r="O302" s="3475"/>
      <c r="P302" s="3475">
        <v>1308</v>
      </c>
      <c r="Q302" s="3477">
        <v>47.92</v>
      </c>
    </row>
    <row r="303" spans="1:17" ht="16.5">
      <c r="A303" s="3470">
        <v>301</v>
      </c>
      <c r="B303" s="3479" t="s">
        <v>3727</v>
      </c>
      <c r="C303" s="3479" t="s">
        <v>3726</v>
      </c>
      <c r="D303" s="3479"/>
      <c r="E303" s="3480">
        <v>-102</v>
      </c>
      <c r="F303" s="3481">
        <v>44486</v>
      </c>
      <c r="G303" s="3482">
        <v>95</v>
      </c>
      <c r="H303" s="3483"/>
      <c r="K303" s="3475">
        <v>301</v>
      </c>
      <c r="L303" s="3476" t="str">
        <f t="shared" si="8"/>
        <v>玖瀛府车位--1309</v>
      </c>
      <c r="M303" s="3475" t="s">
        <v>3397</v>
      </c>
      <c r="N303" s="3475" t="s">
        <v>3398</v>
      </c>
      <c r="O303" s="3475"/>
      <c r="P303" s="3475">
        <v>1309</v>
      </c>
      <c r="Q303" s="3477">
        <v>47.92</v>
      </c>
    </row>
    <row r="304" spans="1:17" ht="16.5">
      <c r="A304" s="3470">
        <v>302</v>
      </c>
      <c r="B304" s="3479" t="s">
        <v>3728</v>
      </c>
      <c r="C304" s="3479" t="s">
        <v>3726</v>
      </c>
      <c r="D304" s="3479"/>
      <c r="E304" s="3480">
        <v>-103</v>
      </c>
      <c r="F304" s="3481">
        <v>44486</v>
      </c>
      <c r="G304" s="3482">
        <v>96.39</v>
      </c>
      <c r="H304" s="3483"/>
      <c r="K304" s="3475">
        <v>302</v>
      </c>
      <c r="L304" s="3476" t="str">
        <f t="shared" si="8"/>
        <v>玖瀛府车位--1310</v>
      </c>
      <c r="M304" s="3475" t="s">
        <v>3397</v>
      </c>
      <c r="N304" s="3475" t="s">
        <v>3398</v>
      </c>
      <c r="O304" s="3475"/>
      <c r="P304" s="3475">
        <v>1310</v>
      </c>
      <c r="Q304" s="3477">
        <v>47.92</v>
      </c>
    </row>
    <row r="305" spans="1:17" ht="16.5">
      <c r="A305" s="3470">
        <v>303</v>
      </c>
      <c r="B305" s="3479" t="s">
        <v>3729</v>
      </c>
      <c r="C305" s="3479" t="s">
        <v>3726</v>
      </c>
      <c r="D305" s="3479"/>
      <c r="E305" s="3480">
        <v>-104</v>
      </c>
      <c r="F305" s="3481">
        <v>44486</v>
      </c>
      <c r="G305" s="3482">
        <v>96.52</v>
      </c>
      <c r="H305" s="3483"/>
      <c r="K305" s="3475">
        <v>303</v>
      </c>
      <c r="L305" s="3476" t="str">
        <f t="shared" si="8"/>
        <v>玖瀛府车位--1311</v>
      </c>
      <c r="M305" s="3475" t="s">
        <v>3397</v>
      </c>
      <c r="N305" s="3475" t="s">
        <v>3398</v>
      </c>
      <c r="O305" s="3475"/>
      <c r="P305" s="3475">
        <v>1311</v>
      </c>
      <c r="Q305" s="3477">
        <v>47.92</v>
      </c>
    </row>
    <row r="306" spans="1:17" ht="16.5">
      <c r="A306" s="3470">
        <v>304</v>
      </c>
      <c r="B306" s="3479" t="s">
        <v>3730</v>
      </c>
      <c r="C306" s="3479" t="s">
        <v>3726</v>
      </c>
      <c r="D306" s="3479"/>
      <c r="E306" s="3480">
        <v>-105</v>
      </c>
      <c r="F306" s="3481">
        <v>44486</v>
      </c>
      <c r="G306" s="3482">
        <v>94.79</v>
      </c>
      <c r="H306" s="3483"/>
      <c r="K306" s="3475">
        <v>304</v>
      </c>
      <c r="L306" s="3476" t="str">
        <f t="shared" si="8"/>
        <v>玖瀛府车位--1312</v>
      </c>
      <c r="M306" s="3475" t="s">
        <v>3397</v>
      </c>
      <c r="N306" s="3475" t="s">
        <v>3398</v>
      </c>
      <c r="O306" s="3475"/>
      <c r="P306" s="3475">
        <v>1312</v>
      </c>
      <c r="Q306" s="3477">
        <v>47.92</v>
      </c>
    </row>
    <row r="307" spans="1:17" ht="16.5">
      <c r="A307" s="3470">
        <v>305</v>
      </c>
      <c r="B307" s="3479" t="s">
        <v>3731</v>
      </c>
      <c r="C307" s="3479" t="s">
        <v>3726</v>
      </c>
      <c r="D307" s="3479"/>
      <c r="E307" s="3480">
        <v>-106</v>
      </c>
      <c r="F307" s="3481">
        <v>44486</v>
      </c>
      <c r="G307" s="3482">
        <v>95.66</v>
      </c>
      <c r="H307" s="3483"/>
      <c r="K307" s="3475">
        <v>305</v>
      </c>
      <c r="L307" s="3476" t="str">
        <f t="shared" si="8"/>
        <v>玖瀛府车位--1313</v>
      </c>
      <c r="M307" s="3475" t="s">
        <v>3397</v>
      </c>
      <c r="N307" s="3475" t="s">
        <v>3398</v>
      </c>
      <c r="O307" s="3475"/>
      <c r="P307" s="3475">
        <v>1313</v>
      </c>
      <c r="Q307" s="3477">
        <v>47.92</v>
      </c>
    </row>
    <row r="308" spans="1:17" ht="16.5">
      <c r="A308" s="3470">
        <v>306</v>
      </c>
      <c r="B308" s="3479" t="s">
        <v>3732</v>
      </c>
      <c r="C308" s="3479" t="s">
        <v>3726</v>
      </c>
      <c r="D308" s="3479"/>
      <c r="E308" s="3480">
        <v>-107</v>
      </c>
      <c r="F308" s="3481">
        <v>44486</v>
      </c>
      <c r="G308" s="3482">
        <v>94.72</v>
      </c>
      <c r="H308" s="3483"/>
      <c r="K308" s="3475">
        <v>306</v>
      </c>
      <c r="L308" s="3476" t="str">
        <f t="shared" si="8"/>
        <v>玖瀛府车位--1314</v>
      </c>
      <c r="M308" s="3475" t="s">
        <v>3397</v>
      </c>
      <c r="N308" s="3475" t="s">
        <v>3398</v>
      </c>
      <c r="O308" s="3475"/>
      <c r="P308" s="3475">
        <v>1314</v>
      </c>
      <c r="Q308" s="3477">
        <v>47.92</v>
      </c>
    </row>
    <row r="309" spans="1:17" ht="16.5">
      <c r="A309" s="3470">
        <v>307</v>
      </c>
      <c r="B309" s="3479" t="s">
        <v>3733</v>
      </c>
      <c r="C309" s="3479" t="s">
        <v>3726</v>
      </c>
      <c r="D309" s="3479"/>
      <c r="E309" s="3480">
        <v>101</v>
      </c>
      <c r="F309" s="3481">
        <v>44486</v>
      </c>
      <c r="G309" s="3482">
        <v>251.66</v>
      </c>
      <c r="H309" s="3483"/>
      <c r="K309" s="3475">
        <v>307</v>
      </c>
      <c r="L309" s="3476" t="str">
        <f t="shared" si="8"/>
        <v>玖瀛府车位--1315</v>
      </c>
      <c r="M309" s="3475" t="s">
        <v>3397</v>
      </c>
      <c r="N309" s="3475" t="s">
        <v>3398</v>
      </c>
      <c r="O309" s="3475"/>
      <c r="P309" s="3475">
        <v>1315</v>
      </c>
      <c r="Q309" s="3477">
        <v>47.92</v>
      </c>
    </row>
    <row r="310" spans="1:17" ht="16.5">
      <c r="A310" s="3470">
        <v>308</v>
      </c>
      <c r="B310" s="3479" t="s">
        <v>3734</v>
      </c>
      <c r="C310" s="3479" t="s">
        <v>3726</v>
      </c>
      <c r="D310" s="3479"/>
      <c r="E310" s="3480">
        <v>102</v>
      </c>
      <c r="F310" s="3481">
        <v>44486</v>
      </c>
      <c r="G310" s="3482">
        <v>250.15</v>
      </c>
      <c r="H310" s="3483"/>
      <c r="K310" s="3475">
        <v>308</v>
      </c>
      <c r="L310" s="3476" t="str">
        <f t="shared" si="8"/>
        <v>玖瀛府车位--1316</v>
      </c>
      <c r="M310" s="3475" t="s">
        <v>3397</v>
      </c>
      <c r="N310" s="3475" t="s">
        <v>3398</v>
      </c>
      <c r="O310" s="3475"/>
      <c r="P310" s="3475">
        <v>1316</v>
      </c>
      <c r="Q310" s="3477">
        <v>47.92</v>
      </c>
    </row>
    <row r="311" spans="1:17" ht="16.5">
      <c r="A311" s="3470">
        <v>309</v>
      </c>
      <c r="B311" s="3479" t="s">
        <v>3735</v>
      </c>
      <c r="C311" s="3479" t="s">
        <v>3726</v>
      </c>
      <c r="D311" s="3479"/>
      <c r="E311" s="3480">
        <v>103</v>
      </c>
      <c r="F311" s="3481">
        <v>44486</v>
      </c>
      <c r="G311" s="3482">
        <v>249.79</v>
      </c>
      <c r="H311" s="3483"/>
      <c r="K311" s="3475">
        <v>309</v>
      </c>
      <c r="L311" s="3476" t="str">
        <f t="shared" si="8"/>
        <v>玖瀛府车位--1317</v>
      </c>
      <c r="M311" s="3475" t="s">
        <v>3397</v>
      </c>
      <c r="N311" s="3475" t="s">
        <v>3398</v>
      </c>
      <c r="O311" s="3475"/>
      <c r="P311" s="3475">
        <v>1317</v>
      </c>
      <c r="Q311" s="3477">
        <v>47.92</v>
      </c>
    </row>
    <row r="312" spans="1:17" ht="16.5">
      <c r="A312" s="3470">
        <v>310</v>
      </c>
      <c r="B312" s="3479" t="s">
        <v>3736</v>
      </c>
      <c r="C312" s="3479" t="s">
        <v>3726</v>
      </c>
      <c r="D312" s="3479"/>
      <c r="E312" s="3480">
        <v>104</v>
      </c>
      <c r="F312" s="3481">
        <v>44486</v>
      </c>
      <c r="G312" s="3482">
        <v>249.79</v>
      </c>
      <c r="H312" s="3483"/>
      <c r="K312" s="3475">
        <v>310</v>
      </c>
      <c r="L312" s="3476" t="str">
        <f t="shared" si="8"/>
        <v>玖瀛府车位--1318</v>
      </c>
      <c r="M312" s="3475" t="s">
        <v>3397</v>
      </c>
      <c r="N312" s="3475" t="s">
        <v>3398</v>
      </c>
      <c r="O312" s="3475"/>
      <c r="P312" s="3475">
        <v>1318</v>
      </c>
      <c r="Q312" s="3477">
        <v>47.92</v>
      </c>
    </row>
    <row r="313" spans="1:17" ht="16.5">
      <c r="A313" s="3470">
        <v>311</v>
      </c>
      <c r="B313" s="3479" t="s">
        <v>3737</v>
      </c>
      <c r="C313" s="3479" t="s">
        <v>3726</v>
      </c>
      <c r="D313" s="3479"/>
      <c r="E313" s="3480">
        <v>105</v>
      </c>
      <c r="F313" s="3481">
        <v>44486</v>
      </c>
      <c r="G313" s="3482">
        <v>249.79</v>
      </c>
      <c r="H313" s="3483"/>
      <c r="K313" s="3475">
        <v>311</v>
      </c>
      <c r="L313" s="3476" t="str">
        <f t="shared" si="8"/>
        <v>玖瀛府车位--1319</v>
      </c>
      <c r="M313" s="3475" t="s">
        <v>3397</v>
      </c>
      <c r="N313" s="3475" t="s">
        <v>3398</v>
      </c>
      <c r="O313" s="3475"/>
      <c r="P313" s="3475">
        <v>1319</v>
      </c>
      <c r="Q313" s="3477">
        <v>47.92</v>
      </c>
    </row>
    <row r="314" spans="1:17" ht="16.5">
      <c r="A314" s="3470">
        <v>312</v>
      </c>
      <c r="B314" s="3479" t="s">
        <v>3738</v>
      </c>
      <c r="C314" s="3479" t="s">
        <v>3726</v>
      </c>
      <c r="D314" s="3479"/>
      <c r="E314" s="3480">
        <v>106</v>
      </c>
      <c r="F314" s="3481">
        <v>44486</v>
      </c>
      <c r="G314" s="3482">
        <v>249.79</v>
      </c>
      <c r="H314" s="3483"/>
      <c r="K314" s="3475">
        <v>312</v>
      </c>
      <c r="L314" s="3476" t="str">
        <f t="shared" si="8"/>
        <v>玖瀛府车位--1320</v>
      </c>
      <c r="M314" s="3475" t="s">
        <v>3397</v>
      </c>
      <c r="N314" s="3475" t="s">
        <v>3398</v>
      </c>
      <c r="O314" s="3475"/>
      <c r="P314" s="3475">
        <v>1320</v>
      </c>
      <c r="Q314" s="3477">
        <v>47.92</v>
      </c>
    </row>
    <row r="315" spans="1:17" ht="16.5">
      <c r="A315" s="3470">
        <v>313</v>
      </c>
      <c r="B315" s="3479" t="s">
        <v>3739</v>
      </c>
      <c r="C315" s="3479" t="s">
        <v>3726</v>
      </c>
      <c r="D315" s="3479"/>
      <c r="E315" s="3480">
        <v>107</v>
      </c>
      <c r="F315" s="3481">
        <v>44486</v>
      </c>
      <c r="G315" s="3482">
        <v>251.13</v>
      </c>
      <c r="H315" s="3483"/>
      <c r="K315" s="3475">
        <v>313</v>
      </c>
      <c r="L315" s="3476" t="str">
        <f t="shared" si="8"/>
        <v>玖瀛府车位--1321</v>
      </c>
      <c r="M315" s="3475" t="s">
        <v>3397</v>
      </c>
      <c r="N315" s="3475" t="s">
        <v>3398</v>
      </c>
      <c r="O315" s="3475"/>
      <c r="P315" s="3475">
        <v>1321</v>
      </c>
      <c r="Q315" s="3477">
        <v>47.92</v>
      </c>
    </row>
    <row r="316" spans="1:17" ht="16.5">
      <c r="A316" s="3470">
        <v>314</v>
      </c>
      <c r="B316" s="3479" t="s">
        <v>3740</v>
      </c>
      <c r="C316" s="3479" t="s">
        <v>3741</v>
      </c>
      <c r="D316" s="3479"/>
      <c r="E316" s="3480">
        <v>-102</v>
      </c>
      <c r="F316" s="3481">
        <v>44468</v>
      </c>
      <c r="G316" s="3482">
        <v>92.36</v>
      </c>
      <c r="H316" s="3483"/>
      <c r="K316" s="3475">
        <v>314</v>
      </c>
      <c r="L316" s="3476" t="str">
        <f t="shared" si="8"/>
        <v>玖瀛府车位--1322</v>
      </c>
      <c r="M316" s="3475" t="s">
        <v>3397</v>
      </c>
      <c r="N316" s="3475" t="s">
        <v>3398</v>
      </c>
      <c r="O316" s="3475"/>
      <c r="P316" s="3475">
        <v>1322</v>
      </c>
      <c r="Q316" s="3477">
        <v>47.92</v>
      </c>
    </row>
    <row r="317" spans="1:17" ht="16.5">
      <c r="A317" s="3470">
        <v>315</v>
      </c>
      <c r="B317" s="3479" t="s">
        <v>3742</v>
      </c>
      <c r="C317" s="3479" t="s">
        <v>3741</v>
      </c>
      <c r="D317" s="3479"/>
      <c r="E317" s="3480">
        <v>-103</v>
      </c>
      <c r="F317" s="3481">
        <v>44468</v>
      </c>
      <c r="G317" s="3482">
        <v>97.85</v>
      </c>
      <c r="H317" s="3483"/>
      <c r="K317" s="3475">
        <v>315</v>
      </c>
      <c r="L317" s="3476" t="str">
        <f t="shared" si="8"/>
        <v>玖瀛府车位--1323</v>
      </c>
      <c r="M317" s="3475" t="s">
        <v>3397</v>
      </c>
      <c r="N317" s="3475" t="s">
        <v>3398</v>
      </c>
      <c r="O317" s="3475"/>
      <c r="P317" s="3475">
        <v>1323</v>
      </c>
      <c r="Q317" s="3477">
        <v>47.92</v>
      </c>
    </row>
    <row r="318" spans="1:17" ht="16.5">
      <c r="A318" s="3470">
        <v>316</v>
      </c>
      <c r="B318" s="3479" t="s">
        <v>3743</v>
      </c>
      <c r="C318" s="3479" t="s">
        <v>3741</v>
      </c>
      <c r="D318" s="3479"/>
      <c r="E318" s="3480">
        <v>-104</v>
      </c>
      <c r="F318" s="3481">
        <v>44468</v>
      </c>
      <c r="G318" s="3482">
        <v>97.71</v>
      </c>
      <c r="H318" s="3483"/>
      <c r="K318" s="3475">
        <v>316</v>
      </c>
      <c r="L318" s="3476" t="str">
        <f t="shared" si="8"/>
        <v>玖瀛府车位--1324</v>
      </c>
      <c r="M318" s="3475" t="s">
        <v>3397</v>
      </c>
      <c r="N318" s="3475" t="s">
        <v>3398</v>
      </c>
      <c r="O318" s="3475"/>
      <c r="P318" s="3475">
        <v>1324</v>
      </c>
      <c r="Q318" s="3477">
        <v>47.92</v>
      </c>
    </row>
    <row r="319" spans="1:17" ht="16.5">
      <c r="A319" s="3470">
        <v>317</v>
      </c>
      <c r="B319" s="3479" t="s">
        <v>3744</v>
      </c>
      <c r="C319" s="3479" t="s">
        <v>3741</v>
      </c>
      <c r="D319" s="3479"/>
      <c r="E319" s="3480">
        <v>-105</v>
      </c>
      <c r="F319" s="3481">
        <v>44468</v>
      </c>
      <c r="G319" s="3482">
        <v>97.77</v>
      </c>
      <c r="H319" s="3483"/>
      <c r="K319" s="3475">
        <v>317</v>
      </c>
      <c r="L319" s="3476" t="str">
        <f t="shared" si="8"/>
        <v>玖瀛府车位--1325</v>
      </c>
      <c r="M319" s="3475" t="s">
        <v>3397</v>
      </c>
      <c r="N319" s="3475" t="s">
        <v>3398</v>
      </c>
      <c r="O319" s="3475"/>
      <c r="P319" s="3475">
        <v>1325</v>
      </c>
      <c r="Q319" s="3477">
        <v>47.92</v>
      </c>
    </row>
    <row r="320" spans="1:17" ht="16.5">
      <c r="A320" s="3470">
        <v>318</v>
      </c>
      <c r="B320" s="3479" t="s">
        <v>3745</v>
      </c>
      <c r="C320" s="3479" t="s">
        <v>3741</v>
      </c>
      <c r="D320" s="3479"/>
      <c r="E320" s="3480">
        <v>-106</v>
      </c>
      <c r="F320" s="3481">
        <v>44468</v>
      </c>
      <c r="G320" s="3482">
        <v>97.78</v>
      </c>
      <c r="H320" s="3483"/>
      <c r="K320" s="3475">
        <v>318</v>
      </c>
      <c r="L320" s="3476" t="str">
        <f t="shared" si="8"/>
        <v>玖瀛府车位--1326</v>
      </c>
      <c r="M320" s="3475" t="s">
        <v>3397</v>
      </c>
      <c r="N320" s="3475" t="s">
        <v>3398</v>
      </c>
      <c r="O320" s="3475"/>
      <c r="P320" s="3475">
        <v>1326</v>
      </c>
      <c r="Q320" s="3477">
        <v>47.92</v>
      </c>
    </row>
    <row r="321" spans="1:17" ht="16.5">
      <c r="A321" s="3470">
        <v>319</v>
      </c>
      <c r="B321" s="3479" t="s">
        <v>3746</v>
      </c>
      <c r="C321" s="3479" t="s">
        <v>3741</v>
      </c>
      <c r="D321" s="3479"/>
      <c r="E321" s="3480">
        <v>102</v>
      </c>
      <c r="F321" s="3481">
        <v>44468</v>
      </c>
      <c r="G321" s="3482">
        <v>253.17</v>
      </c>
      <c r="H321" s="3483"/>
      <c r="K321" s="3475">
        <v>319</v>
      </c>
      <c r="L321" s="3476" t="str">
        <f t="shared" si="8"/>
        <v>玖瀛府车位--1327</v>
      </c>
      <c r="M321" s="3475" t="s">
        <v>3397</v>
      </c>
      <c r="N321" s="3475" t="s">
        <v>3398</v>
      </c>
      <c r="O321" s="3475"/>
      <c r="P321" s="3475">
        <v>1327</v>
      </c>
      <c r="Q321" s="3477">
        <v>47.92</v>
      </c>
    </row>
    <row r="322" spans="1:17" ht="16.5">
      <c r="A322" s="3470">
        <v>320</v>
      </c>
      <c r="B322" s="3479" t="s">
        <v>3747</v>
      </c>
      <c r="C322" s="3479" t="s">
        <v>3741</v>
      </c>
      <c r="D322" s="3479"/>
      <c r="E322" s="3480">
        <v>103</v>
      </c>
      <c r="F322" s="3481">
        <v>44468</v>
      </c>
      <c r="G322" s="3482">
        <v>253.28</v>
      </c>
      <c r="H322" s="3483"/>
      <c r="K322" s="3475">
        <v>320</v>
      </c>
      <c r="L322" s="3476" t="str">
        <f t="shared" si="8"/>
        <v>玖瀛府车位--1328</v>
      </c>
      <c r="M322" s="3475" t="s">
        <v>3397</v>
      </c>
      <c r="N322" s="3475" t="s">
        <v>3398</v>
      </c>
      <c r="O322" s="3475"/>
      <c r="P322" s="3475">
        <v>1328</v>
      </c>
      <c r="Q322" s="3477">
        <v>47.92</v>
      </c>
    </row>
    <row r="323" spans="1:17" ht="16.5">
      <c r="A323" s="3470">
        <v>321</v>
      </c>
      <c r="B323" s="3479" t="s">
        <v>3748</v>
      </c>
      <c r="C323" s="3479" t="s">
        <v>3741</v>
      </c>
      <c r="D323" s="3479"/>
      <c r="E323" s="3480">
        <v>104</v>
      </c>
      <c r="F323" s="3481">
        <v>44468</v>
      </c>
      <c r="G323" s="3482">
        <v>253.28</v>
      </c>
      <c r="H323" s="3483"/>
      <c r="K323" s="3475">
        <v>321</v>
      </c>
      <c r="L323" s="3476" t="str">
        <f t="shared" ref="L323:L386" si="10">CONCATENATE("玖瀛府",M323,"-",O323,"-",P323,)</f>
        <v>玖瀛府车位--1329</v>
      </c>
      <c r="M323" s="3475" t="s">
        <v>3397</v>
      </c>
      <c r="N323" s="3475" t="s">
        <v>3398</v>
      </c>
      <c r="O323" s="3475"/>
      <c r="P323" s="3475">
        <v>1329</v>
      </c>
      <c r="Q323" s="3477">
        <v>47.92</v>
      </c>
    </row>
    <row r="324" spans="1:17" ht="16.5">
      <c r="A324" s="3470">
        <v>322</v>
      </c>
      <c r="B324" s="3479" t="s">
        <v>3749</v>
      </c>
      <c r="C324" s="3479" t="s">
        <v>3741</v>
      </c>
      <c r="D324" s="3479"/>
      <c r="E324" s="3480">
        <v>105</v>
      </c>
      <c r="F324" s="3481">
        <v>44468</v>
      </c>
      <c r="G324" s="3482">
        <v>253.28</v>
      </c>
      <c r="H324" s="3483"/>
      <c r="K324" s="3475">
        <v>322</v>
      </c>
      <c r="L324" s="3476" t="str">
        <f t="shared" si="10"/>
        <v>玖瀛府车位--1330</v>
      </c>
      <c r="M324" s="3475" t="s">
        <v>3397</v>
      </c>
      <c r="N324" s="3475" t="s">
        <v>3398</v>
      </c>
      <c r="O324" s="3475"/>
      <c r="P324" s="3475">
        <v>1330</v>
      </c>
      <c r="Q324" s="3477">
        <v>47.92</v>
      </c>
    </row>
    <row r="325" spans="1:17" ht="16.5">
      <c r="A325" s="3470">
        <v>323</v>
      </c>
      <c r="B325" s="3479" t="s">
        <v>3750</v>
      </c>
      <c r="C325" s="3479" t="s">
        <v>3741</v>
      </c>
      <c r="D325" s="3479"/>
      <c r="E325" s="3480">
        <v>106</v>
      </c>
      <c r="F325" s="3481">
        <v>44468</v>
      </c>
      <c r="G325" s="3482">
        <v>253.28</v>
      </c>
      <c r="H325" s="3483"/>
      <c r="K325" s="3475">
        <v>323</v>
      </c>
      <c r="L325" s="3476" t="str">
        <f t="shared" si="10"/>
        <v>玖瀛府车位--1331</v>
      </c>
      <c r="M325" s="3475" t="s">
        <v>3397</v>
      </c>
      <c r="N325" s="3475" t="s">
        <v>3398</v>
      </c>
      <c r="O325" s="3475"/>
      <c r="P325" s="3475">
        <v>1331</v>
      </c>
      <c r="Q325" s="3477">
        <v>47.92</v>
      </c>
    </row>
    <row r="326" spans="1:17" ht="16.5">
      <c r="A326" s="3470">
        <v>324</v>
      </c>
      <c r="B326" s="3479" t="s">
        <v>3751</v>
      </c>
      <c r="C326" s="3479" t="s">
        <v>3752</v>
      </c>
      <c r="D326" s="3479"/>
      <c r="E326" s="3480">
        <v>-101</v>
      </c>
      <c r="F326" s="3481">
        <v>44458</v>
      </c>
      <c r="G326" s="3482">
        <v>95.57</v>
      </c>
      <c r="H326" s="3483"/>
      <c r="K326" s="3475">
        <v>324</v>
      </c>
      <c r="L326" s="3476" t="str">
        <f t="shared" si="10"/>
        <v>玖瀛府车位--1332</v>
      </c>
      <c r="M326" s="3475" t="s">
        <v>3397</v>
      </c>
      <c r="N326" s="3475" t="s">
        <v>3398</v>
      </c>
      <c r="O326" s="3475"/>
      <c r="P326" s="3475">
        <v>1332</v>
      </c>
      <c r="Q326" s="3477">
        <v>47.92</v>
      </c>
    </row>
    <row r="327" spans="1:17" ht="16.5">
      <c r="A327" s="3470">
        <v>325</v>
      </c>
      <c r="B327" s="3479" t="s">
        <v>3753</v>
      </c>
      <c r="C327" s="3479" t="s">
        <v>3752</v>
      </c>
      <c r="D327" s="3479"/>
      <c r="E327" s="3480">
        <v>-102</v>
      </c>
      <c r="F327" s="3481">
        <v>44458</v>
      </c>
      <c r="G327" s="3482">
        <v>95.76</v>
      </c>
      <c r="H327" s="3483"/>
      <c r="K327" s="3475">
        <v>325</v>
      </c>
      <c r="L327" s="3476" t="str">
        <f t="shared" si="10"/>
        <v>玖瀛府车位--1333</v>
      </c>
      <c r="M327" s="3475" t="s">
        <v>3397</v>
      </c>
      <c r="N327" s="3475" t="s">
        <v>3398</v>
      </c>
      <c r="O327" s="3475"/>
      <c r="P327" s="3475">
        <v>1333</v>
      </c>
      <c r="Q327" s="3477">
        <v>47.92</v>
      </c>
    </row>
    <row r="328" spans="1:17" ht="16.5">
      <c r="A328" s="3470">
        <v>326</v>
      </c>
      <c r="B328" s="3479" t="s">
        <v>3754</v>
      </c>
      <c r="C328" s="3479" t="s">
        <v>3752</v>
      </c>
      <c r="D328" s="3479"/>
      <c r="E328" s="3480">
        <v>-104</v>
      </c>
      <c r="F328" s="3481">
        <v>44458</v>
      </c>
      <c r="G328" s="3482">
        <v>95.73</v>
      </c>
      <c r="H328" s="3483"/>
      <c r="K328" s="3475">
        <v>326</v>
      </c>
      <c r="L328" s="3476" t="str">
        <f t="shared" si="10"/>
        <v>玖瀛府车位--1334</v>
      </c>
      <c r="M328" s="3475" t="s">
        <v>3397</v>
      </c>
      <c r="N328" s="3475" t="s">
        <v>3398</v>
      </c>
      <c r="O328" s="3475"/>
      <c r="P328" s="3475">
        <v>1334</v>
      </c>
      <c r="Q328" s="3477">
        <v>47.92</v>
      </c>
    </row>
    <row r="329" spans="1:17" ht="16.5">
      <c r="A329" s="3470">
        <v>327</v>
      </c>
      <c r="B329" s="3479" t="s">
        <v>3755</v>
      </c>
      <c r="C329" s="3479" t="s">
        <v>3752</v>
      </c>
      <c r="D329" s="3479"/>
      <c r="E329" s="3480">
        <v>-105</v>
      </c>
      <c r="F329" s="3481">
        <v>44458</v>
      </c>
      <c r="G329" s="3482">
        <v>96.36</v>
      </c>
      <c r="H329" s="3483"/>
      <c r="K329" s="3475">
        <v>327</v>
      </c>
      <c r="L329" s="3476" t="str">
        <f t="shared" si="10"/>
        <v>玖瀛府车位--1335</v>
      </c>
      <c r="M329" s="3475" t="s">
        <v>3397</v>
      </c>
      <c r="N329" s="3475" t="s">
        <v>3398</v>
      </c>
      <c r="O329" s="3475"/>
      <c r="P329" s="3475">
        <v>1335</v>
      </c>
      <c r="Q329" s="3477">
        <v>47.92</v>
      </c>
    </row>
    <row r="330" spans="1:17" ht="16.5">
      <c r="A330" s="3470">
        <v>328</v>
      </c>
      <c r="B330" s="3479" t="s">
        <v>3756</v>
      </c>
      <c r="C330" s="3479" t="s">
        <v>3752</v>
      </c>
      <c r="D330" s="3479"/>
      <c r="E330" s="3480">
        <v>-106</v>
      </c>
      <c r="F330" s="3481">
        <v>44458</v>
      </c>
      <c r="G330" s="3482">
        <v>95.96</v>
      </c>
      <c r="H330" s="3483"/>
      <c r="K330" s="3475">
        <v>328</v>
      </c>
      <c r="L330" s="3476" t="str">
        <f t="shared" si="10"/>
        <v>玖瀛府车位--1336</v>
      </c>
      <c r="M330" s="3475" t="s">
        <v>3397</v>
      </c>
      <c r="N330" s="3475" t="s">
        <v>3398</v>
      </c>
      <c r="O330" s="3475"/>
      <c r="P330" s="3475">
        <v>1336</v>
      </c>
      <c r="Q330" s="3477">
        <v>47.92</v>
      </c>
    </row>
    <row r="331" spans="1:17" ht="16.5">
      <c r="A331" s="3470">
        <v>329</v>
      </c>
      <c r="B331" s="3479" t="s">
        <v>3757</v>
      </c>
      <c r="C331" s="3479" t="s">
        <v>3752</v>
      </c>
      <c r="D331" s="3479"/>
      <c r="E331" s="3480">
        <v>-107</v>
      </c>
      <c r="F331" s="3481">
        <v>44458</v>
      </c>
      <c r="G331" s="3482">
        <v>96.07</v>
      </c>
      <c r="H331" s="3483"/>
      <c r="K331" s="3475">
        <v>329</v>
      </c>
      <c r="L331" s="3476" t="str">
        <f t="shared" si="10"/>
        <v>玖瀛府车位--1337</v>
      </c>
      <c r="M331" s="3475" t="s">
        <v>3397</v>
      </c>
      <c r="N331" s="3475" t="s">
        <v>3398</v>
      </c>
      <c r="O331" s="3475"/>
      <c r="P331" s="3475">
        <v>1337</v>
      </c>
      <c r="Q331" s="3477">
        <v>47.92</v>
      </c>
    </row>
    <row r="332" spans="1:17" ht="16.5">
      <c r="A332" s="3470">
        <v>330</v>
      </c>
      <c r="B332" s="3479" t="s">
        <v>3758</v>
      </c>
      <c r="C332" s="3479" t="s">
        <v>3752</v>
      </c>
      <c r="D332" s="3479"/>
      <c r="E332" s="3480">
        <v>101</v>
      </c>
      <c r="F332" s="3481">
        <v>44458</v>
      </c>
      <c r="G332" s="3482">
        <v>254.27</v>
      </c>
      <c r="H332" s="3483"/>
      <c r="K332" s="3475">
        <v>330</v>
      </c>
      <c r="L332" s="3476" t="str">
        <f t="shared" si="10"/>
        <v>玖瀛府车位--1338</v>
      </c>
      <c r="M332" s="3475" t="s">
        <v>3397</v>
      </c>
      <c r="N332" s="3475" t="s">
        <v>3398</v>
      </c>
      <c r="O332" s="3475"/>
      <c r="P332" s="3475">
        <v>1338</v>
      </c>
      <c r="Q332" s="3477">
        <v>47.92</v>
      </c>
    </row>
    <row r="333" spans="1:17" ht="16.5">
      <c r="A333" s="3470">
        <v>331</v>
      </c>
      <c r="B333" s="3479" t="s">
        <v>3759</v>
      </c>
      <c r="C333" s="3479" t="s">
        <v>3752</v>
      </c>
      <c r="D333" s="3479"/>
      <c r="E333" s="3480">
        <v>102</v>
      </c>
      <c r="F333" s="3481">
        <v>44458</v>
      </c>
      <c r="G333" s="3482">
        <v>253.17</v>
      </c>
      <c r="H333" s="3483"/>
      <c r="K333" s="3475">
        <v>331</v>
      </c>
      <c r="L333" s="3476" t="str">
        <f t="shared" si="10"/>
        <v>玖瀛府车位--1339</v>
      </c>
      <c r="M333" s="3475" t="s">
        <v>3397</v>
      </c>
      <c r="N333" s="3475" t="s">
        <v>3398</v>
      </c>
      <c r="O333" s="3475"/>
      <c r="P333" s="3475">
        <v>1339</v>
      </c>
      <c r="Q333" s="3477">
        <v>47.92</v>
      </c>
    </row>
    <row r="334" spans="1:17" ht="16.5">
      <c r="A334" s="3470">
        <v>332</v>
      </c>
      <c r="B334" s="3479" t="s">
        <v>3760</v>
      </c>
      <c r="C334" s="3479" t="s">
        <v>3752</v>
      </c>
      <c r="D334" s="3479"/>
      <c r="E334" s="3480">
        <v>104</v>
      </c>
      <c r="F334" s="3481">
        <v>44458</v>
      </c>
      <c r="G334" s="3482">
        <v>253.28</v>
      </c>
      <c r="H334" s="3483"/>
      <c r="K334" s="3475">
        <v>332</v>
      </c>
      <c r="L334" s="3476" t="str">
        <f t="shared" si="10"/>
        <v>玖瀛府车位--1340</v>
      </c>
      <c r="M334" s="3475" t="s">
        <v>3397</v>
      </c>
      <c r="N334" s="3475" t="s">
        <v>3398</v>
      </c>
      <c r="O334" s="3475"/>
      <c r="P334" s="3475">
        <v>1340</v>
      </c>
      <c r="Q334" s="3477">
        <v>47.92</v>
      </c>
    </row>
    <row r="335" spans="1:17" ht="16.5">
      <c r="A335" s="3470">
        <v>333</v>
      </c>
      <c r="B335" s="3479" t="s">
        <v>3761</v>
      </c>
      <c r="C335" s="3479" t="s">
        <v>3752</v>
      </c>
      <c r="D335" s="3479"/>
      <c r="E335" s="3480">
        <v>105</v>
      </c>
      <c r="F335" s="3481">
        <v>44458</v>
      </c>
      <c r="G335" s="3482">
        <v>253.28</v>
      </c>
      <c r="H335" s="3483"/>
      <c r="K335" s="3475">
        <v>333</v>
      </c>
      <c r="L335" s="3476" t="str">
        <f t="shared" si="10"/>
        <v>玖瀛府车位--1341</v>
      </c>
      <c r="M335" s="3475" t="s">
        <v>3397</v>
      </c>
      <c r="N335" s="3475" t="s">
        <v>3398</v>
      </c>
      <c r="O335" s="3475"/>
      <c r="P335" s="3475">
        <v>1341</v>
      </c>
      <c r="Q335" s="3477">
        <v>47.92</v>
      </c>
    </row>
    <row r="336" spans="1:17" ht="16.5">
      <c r="A336" s="3470">
        <v>334</v>
      </c>
      <c r="B336" s="3479" t="s">
        <v>3762</v>
      </c>
      <c r="C336" s="3479" t="s">
        <v>3752</v>
      </c>
      <c r="D336" s="3479"/>
      <c r="E336" s="3480">
        <v>106</v>
      </c>
      <c r="F336" s="3481">
        <v>44458</v>
      </c>
      <c r="G336" s="3482">
        <v>253.28</v>
      </c>
      <c r="H336" s="3483"/>
      <c r="K336" s="3475">
        <v>334</v>
      </c>
      <c r="L336" s="3476" t="str">
        <f t="shared" si="10"/>
        <v>玖瀛府车位--1342</v>
      </c>
      <c r="M336" s="3475" t="s">
        <v>3397</v>
      </c>
      <c r="N336" s="3475" t="s">
        <v>3398</v>
      </c>
      <c r="O336" s="3475"/>
      <c r="P336" s="3475">
        <v>1342</v>
      </c>
      <c r="Q336" s="3477">
        <v>47.92</v>
      </c>
    </row>
    <row r="337" spans="1:17" ht="16.5">
      <c r="A337" s="3470">
        <v>335</v>
      </c>
      <c r="B337" s="3479" t="s">
        <v>3763</v>
      </c>
      <c r="C337" s="3479" t="s">
        <v>3752</v>
      </c>
      <c r="D337" s="3479"/>
      <c r="E337" s="3480">
        <v>107</v>
      </c>
      <c r="F337" s="3481">
        <v>44458</v>
      </c>
      <c r="G337" s="3482">
        <v>253.94</v>
      </c>
      <c r="H337" s="3483"/>
      <c r="K337" s="3475">
        <v>335</v>
      </c>
      <c r="L337" s="3476" t="str">
        <f t="shared" si="10"/>
        <v>玖瀛府车位--1343</v>
      </c>
      <c r="M337" s="3475" t="s">
        <v>3397</v>
      </c>
      <c r="N337" s="3475" t="s">
        <v>3398</v>
      </c>
      <c r="O337" s="3475"/>
      <c r="P337" s="3475">
        <v>1343</v>
      </c>
      <c r="Q337" s="3477">
        <v>47.92</v>
      </c>
    </row>
    <row r="338" spans="1:17" ht="16.5">
      <c r="A338" s="3470">
        <v>336</v>
      </c>
      <c r="B338" s="3479" t="s">
        <v>3764</v>
      </c>
      <c r="C338" s="3479" t="s">
        <v>3765</v>
      </c>
      <c r="D338" s="3479"/>
      <c r="E338" s="3480">
        <v>-101</v>
      </c>
      <c r="F338" s="3481">
        <v>44433</v>
      </c>
      <c r="G338" s="3482">
        <v>95.71</v>
      </c>
      <c r="H338" s="3483"/>
      <c r="K338" s="3475">
        <v>336</v>
      </c>
      <c r="L338" s="3476" t="str">
        <f t="shared" si="10"/>
        <v>玖瀛府车位--1344</v>
      </c>
      <c r="M338" s="3475" t="s">
        <v>3397</v>
      </c>
      <c r="N338" s="3475" t="s">
        <v>3398</v>
      </c>
      <c r="O338" s="3475"/>
      <c r="P338" s="3475">
        <v>1344</v>
      </c>
      <c r="Q338" s="3477">
        <v>47.92</v>
      </c>
    </row>
    <row r="339" spans="1:17" ht="16.5">
      <c r="A339" s="3470">
        <v>337</v>
      </c>
      <c r="B339" s="3479" t="s">
        <v>3766</v>
      </c>
      <c r="C339" s="3479" t="s">
        <v>3765</v>
      </c>
      <c r="D339" s="3479"/>
      <c r="E339" s="3480">
        <v>-102</v>
      </c>
      <c r="F339" s="3481">
        <v>44433</v>
      </c>
      <c r="G339" s="3482">
        <v>95.56</v>
      </c>
      <c r="H339" s="3483"/>
      <c r="K339" s="3475">
        <v>337</v>
      </c>
      <c r="L339" s="3476" t="str">
        <f t="shared" si="10"/>
        <v>玖瀛府车位--1345</v>
      </c>
      <c r="M339" s="3475" t="s">
        <v>3397</v>
      </c>
      <c r="N339" s="3475" t="s">
        <v>3398</v>
      </c>
      <c r="O339" s="3475"/>
      <c r="P339" s="3475">
        <v>1345</v>
      </c>
      <c r="Q339" s="3477">
        <v>47.92</v>
      </c>
    </row>
    <row r="340" spans="1:17" ht="16.5">
      <c r="A340" s="3470">
        <v>338</v>
      </c>
      <c r="B340" s="3479" t="s">
        <v>3767</v>
      </c>
      <c r="C340" s="3479" t="s">
        <v>3765</v>
      </c>
      <c r="D340" s="3479"/>
      <c r="E340" s="3480">
        <v>-103</v>
      </c>
      <c r="F340" s="3481">
        <v>44433</v>
      </c>
      <c r="G340" s="3482">
        <v>95.87</v>
      </c>
      <c r="H340" s="3483"/>
      <c r="K340" s="3475">
        <v>338</v>
      </c>
      <c r="L340" s="3476" t="str">
        <f t="shared" si="10"/>
        <v>玖瀛府车位--1346</v>
      </c>
      <c r="M340" s="3475" t="s">
        <v>3397</v>
      </c>
      <c r="N340" s="3475" t="s">
        <v>3398</v>
      </c>
      <c r="O340" s="3475"/>
      <c r="P340" s="3475">
        <v>1346</v>
      </c>
      <c r="Q340" s="3477">
        <v>47.92</v>
      </c>
    </row>
    <row r="341" spans="1:17" ht="16.5">
      <c r="A341" s="3470">
        <v>339</v>
      </c>
      <c r="B341" s="3479" t="s">
        <v>3768</v>
      </c>
      <c r="C341" s="3479" t="s">
        <v>3765</v>
      </c>
      <c r="D341" s="3479"/>
      <c r="E341" s="3480">
        <v>101</v>
      </c>
      <c r="F341" s="3481">
        <v>44433</v>
      </c>
      <c r="G341" s="3482">
        <v>255.09</v>
      </c>
      <c r="H341" s="3483"/>
      <c r="K341" s="3475">
        <v>339</v>
      </c>
      <c r="L341" s="3476" t="str">
        <f t="shared" si="10"/>
        <v>玖瀛府车位--1347</v>
      </c>
      <c r="M341" s="3475" t="s">
        <v>3397</v>
      </c>
      <c r="N341" s="3475" t="s">
        <v>3398</v>
      </c>
      <c r="O341" s="3475"/>
      <c r="P341" s="3475">
        <v>1347</v>
      </c>
      <c r="Q341" s="3477">
        <v>47.92</v>
      </c>
    </row>
    <row r="342" spans="1:17" ht="16.5">
      <c r="A342" s="3470">
        <v>340</v>
      </c>
      <c r="B342" s="3479" t="s">
        <v>3769</v>
      </c>
      <c r="C342" s="3479" t="s">
        <v>3765</v>
      </c>
      <c r="D342" s="3479"/>
      <c r="E342" s="3480">
        <v>102</v>
      </c>
      <c r="F342" s="3481">
        <v>44433</v>
      </c>
      <c r="G342" s="3482">
        <v>253.98</v>
      </c>
      <c r="H342" s="3483"/>
      <c r="K342" s="3475">
        <v>340</v>
      </c>
      <c r="L342" s="3476" t="str">
        <f t="shared" si="10"/>
        <v>玖瀛府车位--1348</v>
      </c>
      <c r="M342" s="3475" t="s">
        <v>3397</v>
      </c>
      <c r="N342" s="3475" t="s">
        <v>3398</v>
      </c>
      <c r="O342" s="3475"/>
      <c r="P342" s="3475">
        <v>1348</v>
      </c>
      <c r="Q342" s="3477">
        <v>47.92</v>
      </c>
    </row>
    <row r="343" spans="1:17" ht="16.5">
      <c r="A343" s="3470">
        <v>341</v>
      </c>
      <c r="B343" s="3479" t="s">
        <v>3770</v>
      </c>
      <c r="C343" s="3479" t="s">
        <v>3765</v>
      </c>
      <c r="D343" s="3479"/>
      <c r="E343" s="3480">
        <v>103</v>
      </c>
      <c r="F343" s="3481">
        <v>44433</v>
      </c>
      <c r="G343" s="3482">
        <v>254.76</v>
      </c>
      <c r="H343" s="3483"/>
      <c r="K343" s="3475">
        <v>341</v>
      </c>
      <c r="L343" s="3476" t="str">
        <f t="shared" si="10"/>
        <v>玖瀛府车位--1349</v>
      </c>
      <c r="M343" s="3475" t="s">
        <v>3397</v>
      </c>
      <c r="N343" s="3475" t="s">
        <v>3398</v>
      </c>
      <c r="O343" s="3475"/>
      <c r="P343" s="3475">
        <v>1349</v>
      </c>
      <c r="Q343" s="3477">
        <v>47.92</v>
      </c>
    </row>
    <row r="344" spans="1:17" ht="16.5">
      <c r="A344" s="3470">
        <v>342</v>
      </c>
      <c r="B344" s="3479" t="s">
        <v>3771</v>
      </c>
      <c r="C344" s="3479" t="s">
        <v>3772</v>
      </c>
      <c r="D344" s="3479">
        <v>1</v>
      </c>
      <c r="E344" s="3480">
        <v>-101</v>
      </c>
      <c r="F344" s="3481">
        <v>44895</v>
      </c>
      <c r="G344" s="3480">
        <v>94.57</v>
      </c>
      <c r="H344" s="3485"/>
      <c r="K344" s="3475">
        <v>342</v>
      </c>
      <c r="L344" s="3476" t="str">
        <f t="shared" si="10"/>
        <v>玖瀛府车位--1350</v>
      </c>
      <c r="M344" s="3475" t="s">
        <v>3397</v>
      </c>
      <c r="N344" s="3475" t="s">
        <v>3398</v>
      </c>
      <c r="O344" s="3475"/>
      <c r="P344" s="3475">
        <v>1350</v>
      </c>
      <c r="Q344" s="3477">
        <v>47.92</v>
      </c>
    </row>
    <row r="345" spans="1:17" ht="16.5">
      <c r="A345" s="3470">
        <v>343</v>
      </c>
      <c r="B345" s="3479" t="s">
        <v>3773</v>
      </c>
      <c r="C345" s="3479" t="s">
        <v>3772</v>
      </c>
      <c r="D345" s="3479">
        <v>1</v>
      </c>
      <c r="E345" s="3480">
        <v>101</v>
      </c>
      <c r="F345" s="3481">
        <v>44895</v>
      </c>
      <c r="G345" s="3480">
        <v>303.67</v>
      </c>
      <c r="H345" s="3485"/>
      <c r="K345" s="3475">
        <v>343</v>
      </c>
      <c r="L345" s="3476" t="str">
        <f t="shared" si="10"/>
        <v>玖瀛府车位--1351</v>
      </c>
      <c r="M345" s="3475" t="s">
        <v>3397</v>
      </c>
      <c r="N345" s="3475" t="s">
        <v>3398</v>
      </c>
      <c r="O345" s="3475"/>
      <c r="P345" s="3475">
        <v>1351</v>
      </c>
      <c r="Q345" s="3477">
        <v>47.92</v>
      </c>
    </row>
    <row r="346" spans="1:17" ht="16.5">
      <c r="A346" s="3470">
        <v>344</v>
      </c>
      <c r="B346" s="3479" t="s">
        <v>3774</v>
      </c>
      <c r="C346" s="3479" t="s">
        <v>3772</v>
      </c>
      <c r="D346" s="3479">
        <v>2</v>
      </c>
      <c r="E346" s="3480">
        <v>-101</v>
      </c>
      <c r="F346" s="3481">
        <v>44895</v>
      </c>
      <c r="G346" s="3480">
        <v>132.34</v>
      </c>
      <c r="H346" s="3486"/>
      <c r="K346" s="3475">
        <v>344</v>
      </c>
      <c r="L346" s="3476" t="str">
        <f t="shared" si="10"/>
        <v>玖瀛府车位--1352</v>
      </c>
      <c r="M346" s="3475" t="s">
        <v>3397</v>
      </c>
      <c r="N346" s="3475" t="s">
        <v>3398</v>
      </c>
      <c r="O346" s="3475"/>
      <c r="P346" s="3475">
        <v>1352</v>
      </c>
      <c r="Q346" s="3477">
        <v>47.92</v>
      </c>
    </row>
    <row r="347" spans="1:17" ht="16.5">
      <c r="A347" s="3470">
        <v>345</v>
      </c>
      <c r="B347" s="3479" t="s">
        <v>3775</v>
      </c>
      <c r="C347" s="3479" t="s">
        <v>3772</v>
      </c>
      <c r="D347" s="3479">
        <v>2</v>
      </c>
      <c r="E347" s="3480">
        <v>-102</v>
      </c>
      <c r="F347" s="3481">
        <v>44895</v>
      </c>
      <c r="G347" s="3480">
        <v>132.34</v>
      </c>
      <c r="H347" s="3486"/>
      <c r="K347" s="3475">
        <v>345</v>
      </c>
      <c r="L347" s="3476" t="str">
        <f t="shared" si="10"/>
        <v>玖瀛府车位--1353</v>
      </c>
      <c r="M347" s="3475" t="s">
        <v>3397</v>
      </c>
      <c r="N347" s="3475" t="s">
        <v>3398</v>
      </c>
      <c r="O347" s="3475"/>
      <c r="P347" s="3475">
        <v>1353</v>
      </c>
      <c r="Q347" s="3477">
        <v>47.92</v>
      </c>
    </row>
    <row r="348" spans="1:17" ht="16.5">
      <c r="A348" s="3470">
        <v>346</v>
      </c>
      <c r="B348" s="3479" t="s">
        <v>3776</v>
      </c>
      <c r="C348" s="3479" t="s">
        <v>3772</v>
      </c>
      <c r="D348" s="3479">
        <v>2</v>
      </c>
      <c r="E348" s="3480">
        <v>101</v>
      </c>
      <c r="F348" s="3481">
        <v>44895</v>
      </c>
      <c r="G348" s="3480">
        <v>335.74</v>
      </c>
      <c r="H348" s="3486">
        <v>0.15</v>
      </c>
      <c r="I348">
        <f t="shared" ref="I348:I411" si="11">PRODUCT(G348,H348)</f>
        <v>50.360999999999997</v>
      </c>
      <c r="K348" s="3475">
        <v>346</v>
      </c>
      <c r="L348" s="3476" t="str">
        <f t="shared" si="10"/>
        <v>玖瀛府车位--1354</v>
      </c>
      <c r="M348" s="3475" t="s">
        <v>3397</v>
      </c>
      <c r="N348" s="3475" t="s">
        <v>3398</v>
      </c>
      <c r="O348" s="3475"/>
      <c r="P348" s="3475">
        <v>1354</v>
      </c>
      <c r="Q348" s="3477">
        <v>47.92</v>
      </c>
    </row>
    <row r="349" spans="1:17" ht="16.5">
      <c r="A349" s="3470">
        <v>347</v>
      </c>
      <c r="B349" s="3479" t="s">
        <v>3777</v>
      </c>
      <c r="C349" s="3479" t="s">
        <v>3772</v>
      </c>
      <c r="D349" s="3479">
        <v>2</v>
      </c>
      <c r="E349" s="3480">
        <v>102</v>
      </c>
      <c r="F349" s="3481">
        <v>44895</v>
      </c>
      <c r="G349" s="3480">
        <v>335.74</v>
      </c>
      <c r="H349" s="3486">
        <v>0.15</v>
      </c>
      <c r="I349">
        <f t="shared" si="11"/>
        <v>50.360999999999997</v>
      </c>
      <c r="K349" s="3475">
        <v>347</v>
      </c>
      <c r="L349" s="3476" t="str">
        <f t="shared" si="10"/>
        <v>玖瀛府车位--1355</v>
      </c>
      <c r="M349" s="3475" t="s">
        <v>3397</v>
      </c>
      <c r="N349" s="3475" t="s">
        <v>3398</v>
      </c>
      <c r="O349" s="3475"/>
      <c r="P349" s="3475">
        <v>1355</v>
      </c>
      <c r="Q349" s="3477">
        <v>47.92</v>
      </c>
    </row>
    <row r="350" spans="1:17" ht="16.5">
      <c r="A350" s="3470">
        <v>348</v>
      </c>
      <c r="B350" s="3479" t="s">
        <v>3778</v>
      </c>
      <c r="C350" s="3479" t="s">
        <v>3779</v>
      </c>
      <c r="D350" s="3479">
        <v>1</v>
      </c>
      <c r="E350" s="3480">
        <v>-101</v>
      </c>
      <c r="F350" s="3481">
        <v>44895</v>
      </c>
      <c r="G350" s="3480">
        <v>95.87</v>
      </c>
      <c r="H350" s="3486"/>
      <c r="K350" s="3475">
        <v>348</v>
      </c>
      <c r="L350" s="3476" t="str">
        <f t="shared" si="10"/>
        <v>玖瀛府车位--1356</v>
      </c>
      <c r="M350" s="3475" t="s">
        <v>3397</v>
      </c>
      <c r="N350" s="3475" t="s">
        <v>3398</v>
      </c>
      <c r="O350" s="3475"/>
      <c r="P350" s="3475">
        <v>1356</v>
      </c>
      <c r="Q350" s="3477">
        <v>47.92</v>
      </c>
    </row>
    <row r="351" spans="1:17" ht="16.5">
      <c r="A351" s="3470">
        <v>349</v>
      </c>
      <c r="B351" s="3479" t="s">
        <v>3780</v>
      </c>
      <c r="C351" s="3479" t="s">
        <v>3779</v>
      </c>
      <c r="D351" s="3479">
        <v>1</v>
      </c>
      <c r="E351" s="3480">
        <v>-102</v>
      </c>
      <c r="F351" s="3481">
        <v>44895</v>
      </c>
      <c r="G351" s="3480">
        <v>95.87</v>
      </c>
      <c r="H351" s="3486"/>
      <c r="K351" s="3475">
        <v>349</v>
      </c>
      <c r="L351" s="3476" t="str">
        <f t="shared" si="10"/>
        <v>玖瀛府车位--1357</v>
      </c>
      <c r="M351" s="3475" t="s">
        <v>3397</v>
      </c>
      <c r="N351" s="3475" t="s">
        <v>3398</v>
      </c>
      <c r="O351" s="3475"/>
      <c r="P351" s="3475">
        <v>1357</v>
      </c>
      <c r="Q351" s="3477">
        <v>47.92</v>
      </c>
    </row>
    <row r="352" spans="1:17" ht="16.5">
      <c r="A352" s="3470">
        <v>350</v>
      </c>
      <c r="B352" s="3479" t="s">
        <v>3781</v>
      </c>
      <c r="C352" s="3479" t="s">
        <v>3779</v>
      </c>
      <c r="D352" s="3479">
        <v>1</v>
      </c>
      <c r="E352" s="3480">
        <v>101</v>
      </c>
      <c r="F352" s="3481">
        <v>44895</v>
      </c>
      <c r="G352" s="3480">
        <v>303.64999999999998</v>
      </c>
      <c r="H352" s="3486">
        <v>0.2</v>
      </c>
      <c r="I352">
        <f t="shared" si="11"/>
        <v>60.73</v>
      </c>
      <c r="K352" s="3475">
        <v>350</v>
      </c>
      <c r="L352" s="3476" t="str">
        <f t="shared" si="10"/>
        <v>玖瀛府车位--1358</v>
      </c>
      <c r="M352" s="3475" t="s">
        <v>3397</v>
      </c>
      <c r="N352" s="3475" t="s">
        <v>3398</v>
      </c>
      <c r="O352" s="3475"/>
      <c r="P352" s="3475">
        <v>1358</v>
      </c>
      <c r="Q352" s="3477">
        <v>47.92</v>
      </c>
    </row>
    <row r="353" spans="1:17" ht="16.5">
      <c r="A353" s="3470">
        <v>351</v>
      </c>
      <c r="B353" s="3479" t="s">
        <v>3782</v>
      </c>
      <c r="C353" s="3479" t="s">
        <v>3779</v>
      </c>
      <c r="D353" s="3479">
        <v>1</v>
      </c>
      <c r="E353" s="3480">
        <v>102</v>
      </c>
      <c r="F353" s="3481">
        <v>44895</v>
      </c>
      <c r="G353" s="3480">
        <v>303.64999999999998</v>
      </c>
      <c r="H353" s="3486">
        <v>0.2</v>
      </c>
      <c r="I353">
        <f t="shared" si="11"/>
        <v>60.73</v>
      </c>
      <c r="K353" s="3475">
        <v>351</v>
      </c>
      <c r="L353" s="3476" t="str">
        <f t="shared" si="10"/>
        <v>玖瀛府车位--1359</v>
      </c>
      <c r="M353" s="3475" t="s">
        <v>3397</v>
      </c>
      <c r="N353" s="3475" t="s">
        <v>3398</v>
      </c>
      <c r="O353" s="3475"/>
      <c r="P353" s="3475">
        <v>1359</v>
      </c>
      <c r="Q353" s="3477">
        <v>47.92</v>
      </c>
    </row>
    <row r="354" spans="1:17" ht="16.5">
      <c r="A354" s="3470">
        <v>352</v>
      </c>
      <c r="B354" s="3479" t="s">
        <v>3783</v>
      </c>
      <c r="C354" s="3479" t="s">
        <v>3779</v>
      </c>
      <c r="D354" s="3479">
        <v>2</v>
      </c>
      <c r="E354" s="3480">
        <v>-101</v>
      </c>
      <c r="F354" s="3481">
        <v>44895</v>
      </c>
      <c r="G354" s="3480">
        <v>97.02</v>
      </c>
      <c r="H354" s="3486"/>
      <c r="K354" s="3475">
        <v>352</v>
      </c>
      <c r="L354" s="3476" t="str">
        <f t="shared" si="10"/>
        <v>玖瀛府车位--1360</v>
      </c>
      <c r="M354" s="3475" t="s">
        <v>3397</v>
      </c>
      <c r="N354" s="3475" t="s">
        <v>3398</v>
      </c>
      <c r="O354" s="3475"/>
      <c r="P354" s="3475">
        <v>1360</v>
      </c>
      <c r="Q354" s="3477">
        <v>47.92</v>
      </c>
    </row>
    <row r="355" spans="1:17" ht="16.5">
      <c r="A355" s="3470">
        <v>353</v>
      </c>
      <c r="B355" s="3479" t="s">
        <v>3784</v>
      </c>
      <c r="C355" s="3479" t="s">
        <v>3779</v>
      </c>
      <c r="D355" s="3479">
        <v>2</v>
      </c>
      <c r="E355" s="3480">
        <v>-102</v>
      </c>
      <c r="F355" s="3481">
        <v>44895</v>
      </c>
      <c r="G355" s="3480">
        <v>97.02</v>
      </c>
      <c r="H355" s="3486"/>
      <c r="K355" s="3475">
        <v>353</v>
      </c>
      <c r="L355" s="3476" t="str">
        <f t="shared" si="10"/>
        <v>玖瀛府车位--1361</v>
      </c>
      <c r="M355" s="3475" t="s">
        <v>3397</v>
      </c>
      <c r="N355" s="3475" t="s">
        <v>3398</v>
      </c>
      <c r="O355" s="3475"/>
      <c r="P355" s="3475">
        <v>1361</v>
      </c>
      <c r="Q355" s="3477">
        <v>47.92</v>
      </c>
    </row>
    <row r="356" spans="1:17" ht="16.5">
      <c r="A356" s="3470">
        <v>354</v>
      </c>
      <c r="B356" s="3479" t="s">
        <v>3785</v>
      </c>
      <c r="C356" s="3479" t="s">
        <v>3779</v>
      </c>
      <c r="D356" s="3479">
        <v>2</v>
      </c>
      <c r="E356" s="3480">
        <v>101</v>
      </c>
      <c r="F356" s="3481">
        <v>44895</v>
      </c>
      <c r="G356" s="3480">
        <v>274.95999999999998</v>
      </c>
      <c r="H356" s="3486">
        <v>0.2</v>
      </c>
      <c r="I356">
        <f t="shared" si="11"/>
        <v>54.991999999999997</v>
      </c>
      <c r="K356" s="3475">
        <v>354</v>
      </c>
      <c r="L356" s="3476" t="str">
        <f t="shared" si="10"/>
        <v>玖瀛府车位--1362</v>
      </c>
      <c r="M356" s="3475" t="s">
        <v>3397</v>
      </c>
      <c r="N356" s="3475" t="s">
        <v>3398</v>
      </c>
      <c r="O356" s="3475"/>
      <c r="P356" s="3475">
        <v>1362</v>
      </c>
      <c r="Q356" s="3477">
        <v>47.92</v>
      </c>
    </row>
    <row r="357" spans="1:17" ht="16.5">
      <c r="A357" s="3470">
        <v>355</v>
      </c>
      <c r="B357" s="3479" t="s">
        <v>3786</v>
      </c>
      <c r="C357" s="3479" t="s">
        <v>3779</v>
      </c>
      <c r="D357" s="3479">
        <v>2</v>
      </c>
      <c r="E357" s="3480">
        <v>102</v>
      </c>
      <c r="F357" s="3481">
        <v>44895</v>
      </c>
      <c r="G357" s="3480">
        <v>274.95999999999998</v>
      </c>
      <c r="H357" s="3486">
        <v>0.2</v>
      </c>
      <c r="I357">
        <f t="shared" si="11"/>
        <v>54.991999999999997</v>
      </c>
      <c r="K357" s="3475">
        <v>355</v>
      </c>
      <c r="L357" s="3476" t="str">
        <f t="shared" si="10"/>
        <v>玖瀛府车位--1363</v>
      </c>
      <c r="M357" s="3475" t="s">
        <v>3397</v>
      </c>
      <c r="N357" s="3475" t="s">
        <v>3398</v>
      </c>
      <c r="O357" s="3475"/>
      <c r="P357" s="3475">
        <v>1363</v>
      </c>
      <c r="Q357" s="3477">
        <v>47.92</v>
      </c>
    </row>
    <row r="358" spans="1:17" ht="16.5">
      <c r="A358" s="3470">
        <v>356</v>
      </c>
      <c r="B358" s="3479" t="s">
        <v>3787</v>
      </c>
      <c r="C358" s="3479" t="s">
        <v>3779</v>
      </c>
      <c r="D358" s="3479">
        <v>3</v>
      </c>
      <c r="E358" s="3480">
        <v>-101</v>
      </c>
      <c r="F358" s="3481">
        <v>44895</v>
      </c>
      <c r="G358" s="3480">
        <v>132.66</v>
      </c>
      <c r="H358" s="3486"/>
      <c r="K358" s="3475">
        <v>356</v>
      </c>
      <c r="L358" s="3476" t="str">
        <f t="shared" si="10"/>
        <v>玖瀛府车位--1364</v>
      </c>
      <c r="M358" s="3475" t="s">
        <v>3397</v>
      </c>
      <c r="N358" s="3475" t="s">
        <v>3398</v>
      </c>
      <c r="O358" s="3475"/>
      <c r="P358" s="3475">
        <v>1364</v>
      </c>
      <c r="Q358" s="3477">
        <v>47.92</v>
      </c>
    </row>
    <row r="359" spans="1:17" ht="16.5">
      <c r="A359" s="3470">
        <v>357</v>
      </c>
      <c r="B359" s="3479" t="s">
        <v>3788</v>
      </c>
      <c r="C359" s="3479" t="s">
        <v>3779</v>
      </c>
      <c r="D359" s="3479">
        <v>3</v>
      </c>
      <c r="E359" s="3480">
        <v>-102</v>
      </c>
      <c r="F359" s="3481">
        <v>44895</v>
      </c>
      <c r="G359" s="3480">
        <v>132.66</v>
      </c>
      <c r="H359" s="3486"/>
      <c r="K359" s="3475">
        <v>357</v>
      </c>
      <c r="L359" s="3476" t="str">
        <f t="shared" si="10"/>
        <v>玖瀛府车位--1365</v>
      </c>
      <c r="M359" s="3475" t="s">
        <v>3397</v>
      </c>
      <c r="N359" s="3475" t="s">
        <v>3398</v>
      </c>
      <c r="O359" s="3475"/>
      <c r="P359" s="3475">
        <v>1365</v>
      </c>
      <c r="Q359" s="3477">
        <v>47.92</v>
      </c>
    </row>
    <row r="360" spans="1:17" ht="16.5">
      <c r="A360" s="3470">
        <v>358</v>
      </c>
      <c r="B360" s="3479" t="s">
        <v>3789</v>
      </c>
      <c r="C360" s="3479" t="s">
        <v>3779</v>
      </c>
      <c r="D360" s="3479">
        <v>3</v>
      </c>
      <c r="E360" s="3480">
        <v>101</v>
      </c>
      <c r="F360" s="3481">
        <v>44895</v>
      </c>
      <c r="G360" s="3480">
        <v>335.71</v>
      </c>
      <c r="H360" s="3486">
        <v>0.2</v>
      </c>
      <c r="I360">
        <f t="shared" si="11"/>
        <v>67.141999999999996</v>
      </c>
      <c r="K360" s="3475">
        <v>358</v>
      </c>
      <c r="L360" s="3476" t="str">
        <f t="shared" si="10"/>
        <v>玖瀛府车位--1366</v>
      </c>
      <c r="M360" s="3475" t="s">
        <v>3397</v>
      </c>
      <c r="N360" s="3475" t="s">
        <v>3398</v>
      </c>
      <c r="O360" s="3475"/>
      <c r="P360" s="3475">
        <v>1366</v>
      </c>
      <c r="Q360" s="3477">
        <v>47.92</v>
      </c>
    </row>
    <row r="361" spans="1:17" ht="16.5">
      <c r="A361" s="3470">
        <v>359</v>
      </c>
      <c r="B361" s="3479" t="s">
        <v>3790</v>
      </c>
      <c r="C361" s="3479" t="s">
        <v>3779</v>
      </c>
      <c r="D361" s="3479">
        <v>3</v>
      </c>
      <c r="E361" s="3480">
        <v>102</v>
      </c>
      <c r="F361" s="3481">
        <v>44895</v>
      </c>
      <c r="G361" s="3480">
        <v>335.71</v>
      </c>
      <c r="H361" s="3486">
        <v>0.2</v>
      </c>
      <c r="I361">
        <f t="shared" si="11"/>
        <v>67.141999999999996</v>
      </c>
      <c r="K361" s="3475">
        <v>359</v>
      </c>
      <c r="L361" s="3476" t="str">
        <f t="shared" si="10"/>
        <v>玖瀛府车位--1367</v>
      </c>
      <c r="M361" s="3475" t="s">
        <v>3397</v>
      </c>
      <c r="N361" s="3475" t="s">
        <v>3398</v>
      </c>
      <c r="O361" s="3475"/>
      <c r="P361" s="3475">
        <v>1367</v>
      </c>
      <c r="Q361" s="3477">
        <v>47.92</v>
      </c>
    </row>
    <row r="362" spans="1:17" ht="16.5">
      <c r="A362" s="3470">
        <v>360</v>
      </c>
      <c r="B362" s="3479" t="s">
        <v>3791</v>
      </c>
      <c r="C362" s="3479" t="s">
        <v>3792</v>
      </c>
      <c r="D362" s="3479">
        <v>1</v>
      </c>
      <c r="E362" s="3480">
        <v>-101</v>
      </c>
      <c r="F362" s="3481">
        <v>44834</v>
      </c>
      <c r="G362" s="3480">
        <v>95.87</v>
      </c>
      <c r="H362" s="3486"/>
      <c r="K362" s="3475">
        <v>360</v>
      </c>
      <c r="L362" s="3476" t="str">
        <f t="shared" si="10"/>
        <v>玖瀛府车位--1368</v>
      </c>
      <c r="M362" s="3475" t="s">
        <v>3397</v>
      </c>
      <c r="N362" s="3475" t="s">
        <v>3398</v>
      </c>
      <c r="O362" s="3475"/>
      <c r="P362" s="3475">
        <v>1368</v>
      </c>
      <c r="Q362" s="3477">
        <v>47.92</v>
      </c>
    </row>
    <row r="363" spans="1:17" ht="16.5">
      <c r="A363" s="3470">
        <v>361</v>
      </c>
      <c r="B363" s="3479" t="s">
        <v>3793</v>
      </c>
      <c r="C363" s="3479" t="s">
        <v>3792</v>
      </c>
      <c r="D363" s="3479">
        <v>1</v>
      </c>
      <c r="E363" s="3480">
        <v>-102</v>
      </c>
      <c r="F363" s="3481">
        <v>44834</v>
      </c>
      <c r="G363" s="3480">
        <v>95.87</v>
      </c>
      <c r="H363" s="3486"/>
      <c r="K363" s="3475">
        <v>361</v>
      </c>
      <c r="L363" s="3476" t="str">
        <f t="shared" si="10"/>
        <v>玖瀛府车位--1369</v>
      </c>
      <c r="M363" s="3475" t="s">
        <v>3397</v>
      </c>
      <c r="N363" s="3475" t="s">
        <v>3398</v>
      </c>
      <c r="O363" s="3475"/>
      <c r="P363" s="3475">
        <v>1369</v>
      </c>
      <c r="Q363" s="3477">
        <v>47.92</v>
      </c>
    </row>
    <row r="364" spans="1:17" ht="16.5">
      <c r="A364" s="3470">
        <v>362</v>
      </c>
      <c r="B364" s="3479" t="s">
        <v>3794</v>
      </c>
      <c r="C364" s="3479" t="s">
        <v>3792</v>
      </c>
      <c r="D364" s="3479">
        <v>1</v>
      </c>
      <c r="E364" s="3480">
        <v>101</v>
      </c>
      <c r="F364" s="3481">
        <v>44834</v>
      </c>
      <c r="G364" s="3480">
        <v>303.64999999999998</v>
      </c>
      <c r="H364" s="3486">
        <v>0.5</v>
      </c>
      <c r="I364">
        <f t="shared" si="11"/>
        <v>151.82499999999999</v>
      </c>
      <c r="K364" s="3475">
        <v>362</v>
      </c>
      <c r="L364" s="3476" t="str">
        <f t="shared" si="10"/>
        <v>玖瀛府车位--1370</v>
      </c>
      <c r="M364" s="3475" t="s">
        <v>3397</v>
      </c>
      <c r="N364" s="3475" t="s">
        <v>3398</v>
      </c>
      <c r="O364" s="3475"/>
      <c r="P364" s="3475">
        <v>1370</v>
      </c>
      <c r="Q364" s="3477">
        <v>47.92</v>
      </c>
    </row>
    <row r="365" spans="1:17" ht="16.5">
      <c r="A365" s="3470">
        <v>363</v>
      </c>
      <c r="B365" s="3479" t="s">
        <v>3795</v>
      </c>
      <c r="C365" s="3479" t="s">
        <v>3792</v>
      </c>
      <c r="D365" s="3479">
        <v>1</v>
      </c>
      <c r="E365" s="3480">
        <v>102</v>
      </c>
      <c r="F365" s="3481">
        <v>44834</v>
      </c>
      <c r="G365" s="3480">
        <v>303.64999999999998</v>
      </c>
      <c r="H365" s="3486">
        <v>0.5</v>
      </c>
      <c r="I365">
        <f t="shared" si="11"/>
        <v>151.82499999999999</v>
      </c>
      <c r="K365" s="3475">
        <v>363</v>
      </c>
      <c r="L365" s="3476" t="str">
        <f t="shared" si="10"/>
        <v>玖瀛府车位--1371</v>
      </c>
      <c r="M365" s="3475" t="s">
        <v>3397</v>
      </c>
      <c r="N365" s="3475" t="s">
        <v>3398</v>
      </c>
      <c r="O365" s="3475"/>
      <c r="P365" s="3475">
        <v>1371</v>
      </c>
      <c r="Q365" s="3477">
        <v>47.92</v>
      </c>
    </row>
    <row r="366" spans="1:17" ht="16.5">
      <c r="A366" s="3470">
        <v>364</v>
      </c>
      <c r="B366" s="3479" t="s">
        <v>3796</v>
      </c>
      <c r="C366" s="3479" t="s">
        <v>3792</v>
      </c>
      <c r="D366" s="3479">
        <v>2</v>
      </c>
      <c r="E366" s="3480">
        <v>-101</v>
      </c>
      <c r="F366" s="3481">
        <v>44834</v>
      </c>
      <c r="G366" s="3480">
        <v>97.02</v>
      </c>
      <c r="H366" s="3486"/>
      <c r="K366" s="3475">
        <v>364</v>
      </c>
      <c r="L366" s="3476" t="str">
        <f t="shared" si="10"/>
        <v>玖瀛府车位--1372</v>
      </c>
      <c r="M366" s="3475" t="s">
        <v>3397</v>
      </c>
      <c r="N366" s="3475" t="s">
        <v>3398</v>
      </c>
      <c r="O366" s="3475"/>
      <c r="P366" s="3475">
        <v>1372</v>
      </c>
      <c r="Q366" s="3477">
        <v>47.92</v>
      </c>
    </row>
    <row r="367" spans="1:17" ht="16.5">
      <c r="A367" s="3470">
        <v>365</v>
      </c>
      <c r="B367" s="3479" t="s">
        <v>3797</v>
      </c>
      <c r="C367" s="3479" t="s">
        <v>3792</v>
      </c>
      <c r="D367" s="3479">
        <v>2</v>
      </c>
      <c r="E367" s="3480">
        <v>-102</v>
      </c>
      <c r="F367" s="3481">
        <v>44834</v>
      </c>
      <c r="G367" s="3480">
        <v>97.02</v>
      </c>
      <c r="H367" s="3486"/>
      <c r="K367" s="3475">
        <v>365</v>
      </c>
      <c r="L367" s="3476" t="str">
        <f t="shared" si="10"/>
        <v>玖瀛府车位--1373</v>
      </c>
      <c r="M367" s="3475" t="s">
        <v>3397</v>
      </c>
      <c r="N367" s="3475" t="s">
        <v>3398</v>
      </c>
      <c r="O367" s="3475"/>
      <c r="P367" s="3475">
        <v>1373</v>
      </c>
      <c r="Q367" s="3477">
        <v>47.92</v>
      </c>
    </row>
    <row r="368" spans="1:17" ht="16.5">
      <c r="A368" s="3470">
        <v>366</v>
      </c>
      <c r="B368" s="3479" t="s">
        <v>3798</v>
      </c>
      <c r="C368" s="3479" t="s">
        <v>3792</v>
      </c>
      <c r="D368" s="3479">
        <v>2</v>
      </c>
      <c r="E368" s="3480">
        <v>101</v>
      </c>
      <c r="F368" s="3481">
        <v>44834</v>
      </c>
      <c r="G368" s="3480">
        <v>274.95999999999998</v>
      </c>
      <c r="H368" s="3486">
        <v>0.5</v>
      </c>
      <c r="I368">
        <f t="shared" si="11"/>
        <v>137.47999999999999</v>
      </c>
      <c r="K368" s="3475">
        <v>366</v>
      </c>
      <c r="L368" s="3476" t="str">
        <f t="shared" si="10"/>
        <v>玖瀛府车位--1374</v>
      </c>
      <c r="M368" s="3475" t="s">
        <v>3397</v>
      </c>
      <c r="N368" s="3475" t="s">
        <v>3398</v>
      </c>
      <c r="O368" s="3475"/>
      <c r="P368" s="3475">
        <v>1374</v>
      </c>
      <c r="Q368" s="3477">
        <v>47.92</v>
      </c>
    </row>
    <row r="369" spans="1:17" ht="16.5">
      <c r="A369" s="3470">
        <v>367</v>
      </c>
      <c r="B369" s="3479" t="s">
        <v>3799</v>
      </c>
      <c r="C369" s="3479" t="s">
        <v>3792</v>
      </c>
      <c r="D369" s="3479">
        <v>2</v>
      </c>
      <c r="E369" s="3480">
        <v>102</v>
      </c>
      <c r="F369" s="3481">
        <v>44834</v>
      </c>
      <c r="G369" s="3480">
        <v>274.95999999999998</v>
      </c>
      <c r="H369" s="3486">
        <v>0.5</v>
      </c>
      <c r="I369">
        <f t="shared" si="11"/>
        <v>137.47999999999999</v>
      </c>
      <c r="K369" s="3475">
        <v>367</v>
      </c>
      <c r="L369" s="3476" t="str">
        <f t="shared" si="10"/>
        <v>玖瀛府车位--1375</v>
      </c>
      <c r="M369" s="3475" t="s">
        <v>3397</v>
      </c>
      <c r="N369" s="3475" t="s">
        <v>3398</v>
      </c>
      <c r="O369" s="3475"/>
      <c r="P369" s="3475">
        <v>1375</v>
      </c>
      <c r="Q369" s="3477">
        <v>47.92</v>
      </c>
    </row>
    <row r="370" spans="1:17" ht="16.5">
      <c r="A370" s="3470">
        <v>368</v>
      </c>
      <c r="B370" s="3479" t="s">
        <v>3800</v>
      </c>
      <c r="C370" s="3479" t="s">
        <v>3792</v>
      </c>
      <c r="D370" s="3479">
        <v>3</v>
      </c>
      <c r="E370" s="3480">
        <v>-101</v>
      </c>
      <c r="F370" s="3481">
        <v>44834</v>
      </c>
      <c r="G370" s="3480">
        <v>132.66</v>
      </c>
      <c r="H370" s="3486"/>
      <c r="K370" s="3475">
        <v>368</v>
      </c>
      <c r="L370" s="3476" t="str">
        <f t="shared" si="10"/>
        <v>玖瀛府车位--1376</v>
      </c>
      <c r="M370" s="3475" t="s">
        <v>3397</v>
      </c>
      <c r="N370" s="3475" t="s">
        <v>3398</v>
      </c>
      <c r="O370" s="3475"/>
      <c r="P370" s="3475">
        <v>1376</v>
      </c>
      <c r="Q370" s="3477">
        <v>47.92</v>
      </c>
    </row>
    <row r="371" spans="1:17" ht="16.5">
      <c r="A371" s="3470">
        <v>369</v>
      </c>
      <c r="B371" s="3479" t="s">
        <v>3801</v>
      </c>
      <c r="C371" s="3479" t="s">
        <v>3792</v>
      </c>
      <c r="D371" s="3479">
        <v>3</v>
      </c>
      <c r="E371" s="3480">
        <v>-102</v>
      </c>
      <c r="F371" s="3481">
        <v>44834</v>
      </c>
      <c r="G371" s="3480">
        <v>132.66</v>
      </c>
      <c r="H371" s="3486"/>
      <c r="K371" s="3475">
        <v>369</v>
      </c>
      <c r="L371" s="3476" t="str">
        <f t="shared" si="10"/>
        <v>玖瀛府车位--1377</v>
      </c>
      <c r="M371" s="3475" t="s">
        <v>3397</v>
      </c>
      <c r="N371" s="3475" t="s">
        <v>3398</v>
      </c>
      <c r="O371" s="3475"/>
      <c r="P371" s="3475">
        <v>1377</v>
      </c>
      <c r="Q371" s="3477">
        <v>47.92</v>
      </c>
    </row>
    <row r="372" spans="1:17" ht="16.5">
      <c r="A372" s="3470">
        <v>370</v>
      </c>
      <c r="B372" s="3479" t="s">
        <v>3802</v>
      </c>
      <c r="C372" s="3479" t="s">
        <v>3792</v>
      </c>
      <c r="D372" s="3479">
        <v>3</v>
      </c>
      <c r="E372" s="3480">
        <v>101</v>
      </c>
      <c r="F372" s="3481">
        <v>44834</v>
      </c>
      <c r="G372" s="3480">
        <v>335.71</v>
      </c>
      <c r="H372" s="3486">
        <v>0.5</v>
      </c>
      <c r="I372">
        <f t="shared" si="11"/>
        <v>167.85499999999999</v>
      </c>
      <c r="K372" s="3475">
        <v>370</v>
      </c>
      <c r="L372" s="3476" t="str">
        <f t="shared" si="10"/>
        <v>玖瀛府车位--1378</v>
      </c>
      <c r="M372" s="3475" t="s">
        <v>3397</v>
      </c>
      <c r="N372" s="3475" t="s">
        <v>3398</v>
      </c>
      <c r="O372" s="3475"/>
      <c r="P372" s="3475">
        <v>1378</v>
      </c>
      <c r="Q372" s="3477">
        <v>47.92</v>
      </c>
    </row>
    <row r="373" spans="1:17" ht="16.5">
      <c r="A373" s="3470">
        <v>371</v>
      </c>
      <c r="B373" s="3479" t="s">
        <v>3803</v>
      </c>
      <c r="C373" s="3479" t="s">
        <v>3792</v>
      </c>
      <c r="D373" s="3479">
        <v>3</v>
      </c>
      <c r="E373" s="3480">
        <v>102</v>
      </c>
      <c r="F373" s="3481">
        <v>44834</v>
      </c>
      <c r="G373" s="3480">
        <v>335.71</v>
      </c>
      <c r="H373" s="3486">
        <v>0.5</v>
      </c>
      <c r="I373">
        <f t="shared" si="11"/>
        <v>167.85499999999999</v>
      </c>
      <c r="K373" s="3475">
        <v>371</v>
      </c>
      <c r="L373" s="3476" t="str">
        <f t="shared" si="10"/>
        <v>玖瀛府车位--1379</v>
      </c>
      <c r="M373" s="3475" t="s">
        <v>3397</v>
      </c>
      <c r="N373" s="3475" t="s">
        <v>3398</v>
      </c>
      <c r="O373" s="3475"/>
      <c r="P373" s="3475">
        <v>1379</v>
      </c>
      <c r="Q373" s="3477">
        <v>47.92</v>
      </c>
    </row>
    <row r="374" spans="1:17" ht="16.5">
      <c r="A374" s="3470">
        <v>372</v>
      </c>
      <c r="B374" s="3479" t="s">
        <v>3804</v>
      </c>
      <c r="C374" s="3479" t="s">
        <v>3805</v>
      </c>
      <c r="D374" s="3479">
        <v>1</v>
      </c>
      <c r="E374" s="3480">
        <v>-101</v>
      </c>
      <c r="F374" s="3481">
        <v>44561</v>
      </c>
      <c r="G374" s="3480">
        <v>95.87</v>
      </c>
      <c r="H374" s="3486"/>
      <c r="K374" s="3475">
        <v>372</v>
      </c>
      <c r="L374" s="3476" t="str">
        <f t="shared" si="10"/>
        <v>玖瀛府车位--1380</v>
      </c>
      <c r="M374" s="3475" t="s">
        <v>3397</v>
      </c>
      <c r="N374" s="3475" t="s">
        <v>3398</v>
      </c>
      <c r="O374" s="3475"/>
      <c r="P374" s="3475">
        <v>1380</v>
      </c>
      <c r="Q374" s="3477">
        <v>47.92</v>
      </c>
    </row>
    <row r="375" spans="1:17" ht="16.5">
      <c r="A375" s="3470">
        <v>373</v>
      </c>
      <c r="B375" s="3479" t="s">
        <v>3806</v>
      </c>
      <c r="C375" s="3479" t="s">
        <v>3805</v>
      </c>
      <c r="D375" s="3479">
        <v>1</v>
      </c>
      <c r="E375" s="3480">
        <v>-102</v>
      </c>
      <c r="F375" s="3481">
        <v>44561</v>
      </c>
      <c r="G375" s="3480">
        <v>95.87</v>
      </c>
      <c r="H375" s="3486"/>
      <c r="K375" s="3475">
        <v>373</v>
      </c>
      <c r="L375" s="3476" t="str">
        <f t="shared" si="10"/>
        <v>玖瀛府车位--1381</v>
      </c>
      <c r="M375" s="3475" t="s">
        <v>3397</v>
      </c>
      <c r="N375" s="3475" t="s">
        <v>3398</v>
      </c>
      <c r="O375" s="3475"/>
      <c r="P375" s="3475">
        <v>1381</v>
      </c>
      <c r="Q375" s="3477">
        <v>47.92</v>
      </c>
    </row>
    <row r="376" spans="1:17" ht="16.5">
      <c r="A376" s="3470">
        <v>374</v>
      </c>
      <c r="B376" s="3479" t="s">
        <v>3807</v>
      </c>
      <c r="C376" s="3479" t="s">
        <v>3805</v>
      </c>
      <c r="D376" s="3479">
        <v>1</v>
      </c>
      <c r="E376" s="3480">
        <v>101</v>
      </c>
      <c r="F376" s="3481">
        <v>44561</v>
      </c>
      <c r="G376" s="3480">
        <v>303.64999999999998</v>
      </c>
      <c r="H376" s="3486">
        <v>0.6</v>
      </c>
      <c r="I376">
        <f t="shared" si="11"/>
        <v>182.18999999999997</v>
      </c>
      <c r="K376" s="3475">
        <v>374</v>
      </c>
      <c r="L376" s="3476" t="str">
        <f t="shared" si="10"/>
        <v>玖瀛府车位--1382</v>
      </c>
      <c r="M376" s="3475" t="s">
        <v>3397</v>
      </c>
      <c r="N376" s="3475" t="s">
        <v>3398</v>
      </c>
      <c r="O376" s="3475"/>
      <c r="P376" s="3475">
        <v>1382</v>
      </c>
      <c r="Q376" s="3477">
        <v>47.92</v>
      </c>
    </row>
    <row r="377" spans="1:17" ht="16.5">
      <c r="A377" s="3470">
        <v>375</v>
      </c>
      <c r="B377" s="3479" t="s">
        <v>3808</v>
      </c>
      <c r="C377" s="3479" t="s">
        <v>3805</v>
      </c>
      <c r="D377" s="3479">
        <v>1</v>
      </c>
      <c r="E377" s="3480">
        <v>102</v>
      </c>
      <c r="F377" s="3481">
        <v>44561</v>
      </c>
      <c r="G377" s="3480">
        <v>303.64999999999998</v>
      </c>
      <c r="H377" s="3486">
        <v>0.6</v>
      </c>
      <c r="I377">
        <f t="shared" si="11"/>
        <v>182.18999999999997</v>
      </c>
      <c r="K377" s="3475">
        <v>375</v>
      </c>
      <c r="L377" s="3476" t="str">
        <f t="shared" si="10"/>
        <v>玖瀛府车位--1383</v>
      </c>
      <c r="M377" s="3475" t="s">
        <v>3397</v>
      </c>
      <c r="N377" s="3475" t="s">
        <v>3398</v>
      </c>
      <c r="O377" s="3475"/>
      <c r="P377" s="3475">
        <v>1383</v>
      </c>
      <c r="Q377" s="3477">
        <v>47.92</v>
      </c>
    </row>
    <row r="378" spans="1:17" ht="16.5">
      <c r="A378" s="3470">
        <v>376</v>
      </c>
      <c r="B378" s="3479" t="s">
        <v>3809</v>
      </c>
      <c r="C378" s="3479" t="s">
        <v>3805</v>
      </c>
      <c r="D378" s="3479">
        <v>2</v>
      </c>
      <c r="E378" s="3480">
        <v>-101</v>
      </c>
      <c r="F378" s="3481">
        <v>44561</v>
      </c>
      <c r="G378" s="3480">
        <v>97.02</v>
      </c>
      <c r="H378" s="3486"/>
      <c r="K378" s="3475">
        <v>376</v>
      </c>
      <c r="L378" s="3476" t="str">
        <f t="shared" si="10"/>
        <v>玖瀛府车位--1384</v>
      </c>
      <c r="M378" s="3475" t="s">
        <v>3397</v>
      </c>
      <c r="N378" s="3475" t="s">
        <v>3398</v>
      </c>
      <c r="O378" s="3475"/>
      <c r="P378" s="3475">
        <v>1384</v>
      </c>
      <c r="Q378" s="3477">
        <v>47.92</v>
      </c>
    </row>
    <row r="379" spans="1:17" ht="16.5">
      <c r="A379" s="3470">
        <v>377</v>
      </c>
      <c r="B379" s="3479" t="s">
        <v>3810</v>
      </c>
      <c r="C379" s="3479" t="s">
        <v>3805</v>
      </c>
      <c r="D379" s="3479">
        <v>2</v>
      </c>
      <c r="E379" s="3480">
        <v>-102</v>
      </c>
      <c r="F379" s="3481">
        <v>44561</v>
      </c>
      <c r="G379" s="3480">
        <v>97.02</v>
      </c>
      <c r="H379" s="3486"/>
      <c r="K379" s="3475">
        <v>377</v>
      </c>
      <c r="L379" s="3476" t="str">
        <f t="shared" si="10"/>
        <v>玖瀛府车位--1385</v>
      </c>
      <c r="M379" s="3475" t="s">
        <v>3397</v>
      </c>
      <c r="N379" s="3475" t="s">
        <v>3398</v>
      </c>
      <c r="O379" s="3475"/>
      <c r="P379" s="3475">
        <v>1385</v>
      </c>
      <c r="Q379" s="3477">
        <v>47.92</v>
      </c>
    </row>
    <row r="380" spans="1:17" ht="16.5">
      <c r="A380" s="3470">
        <v>378</v>
      </c>
      <c r="B380" s="3479" t="s">
        <v>3811</v>
      </c>
      <c r="C380" s="3479" t="s">
        <v>3805</v>
      </c>
      <c r="D380" s="3479">
        <v>2</v>
      </c>
      <c r="E380" s="3480">
        <v>101</v>
      </c>
      <c r="F380" s="3481">
        <v>44561</v>
      </c>
      <c r="G380" s="3480">
        <v>274.95999999999998</v>
      </c>
      <c r="H380" s="3486">
        <v>0.6</v>
      </c>
      <c r="I380">
        <f t="shared" si="11"/>
        <v>164.97599999999997</v>
      </c>
      <c r="K380" s="3475">
        <v>378</v>
      </c>
      <c r="L380" s="3476" t="str">
        <f t="shared" si="10"/>
        <v>玖瀛府车位--1386</v>
      </c>
      <c r="M380" s="3475" t="s">
        <v>3397</v>
      </c>
      <c r="N380" s="3475" t="s">
        <v>3398</v>
      </c>
      <c r="O380" s="3475"/>
      <c r="P380" s="3475">
        <v>1386</v>
      </c>
      <c r="Q380" s="3477">
        <v>47.92</v>
      </c>
    </row>
    <row r="381" spans="1:17" ht="16.5">
      <c r="A381" s="3470">
        <v>379</v>
      </c>
      <c r="B381" s="3479" t="s">
        <v>3812</v>
      </c>
      <c r="C381" s="3479" t="s">
        <v>3805</v>
      </c>
      <c r="D381" s="3479">
        <v>2</v>
      </c>
      <c r="E381" s="3480">
        <v>102</v>
      </c>
      <c r="F381" s="3481">
        <v>44561</v>
      </c>
      <c r="G381" s="3480">
        <v>274.95999999999998</v>
      </c>
      <c r="H381" s="3486">
        <v>0.6</v>
      </c>
      <c r="I381">
        <f t="shared" si="11"/>
        <v>164.97599999999997</v>
      </c>
      <c r="K381" s="3475">
        <v>379</v>
      </c>
      <c r="L381" s="3476" t="str">
        <f t="shared" si="10"/>
        <v>玖瀛府车位--1387</v>
      </c>
      <c r="M381" s="3475" t="s">
        <v>3397</v>
      </c>
      <c r="N381" s="3475" t="s">
        <v>3398</v>
      </c>
      <c r="O381" s="3475"/>
      <c r="P381" s="3475">
        <v>1387</v>
      </c>
      <c r="Q381" s="3477">
        <v>47.92</v>
      </c>
    </row>
    <row r="382" spans="1:17" ht="16.5">
      <c r="A382" s="3470">
        <v>380</v>
      </c>
      <c r="B382" s="3479" t="s">
        <v>3813</v>
      </c>
      <c r="C382" s="3479" t="s">
        <v>3805</v>
      </c>
      <c r="D382" s="3479">
        <v>3</v>
      </c>
      <c r="E382" s="3480">
        <v>-101</v>
      </c>
      <c r="F382" s="3481">
        <v>44561</v>
      </c>
      <c r="G382" s="3480">
        <v>132.66</v>
      </c>
      <c r="H382" s="3486"/>
      <c r="K382" s="3475">
        <v>380</v>
      </c>
      <c r="L382" s="3476" t="str">
        <f t="shared" si="10"/>
        <v>玖瀛府车位--1388</v>
      </c>
      <c r="M382" s="3475" t="s">
        <v>3397</v>
      </c>
      <c r="N382" s="3475" t="s">
        <v>3398</v>
      </c>
      <c r="O382" s="3475"/>
      <c r="P382" s="3475">
        <v>1388</v>
      </c>
      <c r="Q382" s="3477">
        <v>47.92</v>
      </c>
    </row>
    <row r="383" spans="1:17" ht="16.5">
      <c r="A383" s="3470">
        <v>381</v>
      </c>
      <c r="B383" s="3479" t="s">
        <v>3814</v>
      </c>
      <c r="C383" s="3479" t="s">
        <v>3805</v>
      </c>
      <c r="D383" s="3479">
        <v>3</v>
      </c>
      <c r="E383" s="3480">
        <v>-102</v>
      </c>
      <c r="F383" s="3481">
        <v>44561</v>
      </c>
      <c r="G383" s="3480">
        <v>132.66</v>
      </c>
      <c r="H383" s="3486"/>
      <c r="K383" s="3475">
        <v>381</v>
      </c>
      <c r="L383" s="3476" t="str">
        <f t="shared" si="10"/>
        <v>玖瀛府车位--1389</v>
      </c>
      <c r="M383" s="3475" t="s">
        <v>3397</v>
      </c>
      <c r="N383" s="3475" t="s">
        <v>3398</v>
      </c>
      <c r="O383" s="3475"/>
      <c r="P383" s="3475">
        <v>1389</v>
      </c>
      <c r="Q383" s="3477">
        <v>47.92</v>
      </c>
    </row>
    <row r="384" spans="1:17" ht="16.5">
      <c r="A384" s="3470">
        <v>382</v>
      </c>
      <c r="B384" s="3479" t="s">
        <v>3815</v>
      </c>
      <c r="C384" s="3479" t="s">
        <v>3805</v>
      </c>
      <c r="D384" s="3479">
        <v>3</v>
      </c>
      <c r="E384" s="3480">
        <v>101</v>
      </c>
      <c r="F384" s="3481">
        <v>44561</v>
      </c>
      <c r="G384" s="3480">
        <v>335.71</v>
      </c>
      <c r="H384" s="3486">
        <v>0.6</v>
      </c>
      <c r="I384">
        <f t="shared" si="11"/>
        <v>201.42599999999999</v>
      </c>
      <c r="K384" s="3475">
        <v>382</v>
      </c>
      <c r="L384" s="3476" t="str">
        <f t="shared" si="10"/>
        <v>玖瀛府车位--1390</v>
      </c>
      <c r="M384" s="3475" t="s">
        <v>3397</v>
      </c>
      <c r="N384" s="3475" t="s">
        <v>3398</v>
      </c>
      <c r="O384" s="3475"/>
      <c r="P384" s="3475">
        <v>1390</v>
      </c>
      <c r="Q384" s="3477">
        <v>47.92</v>
      </c>
    </row>
    <row r="385" spans="1:17" ht="16.5">
      <c r="A385" s="3470">
        <v>383</v>
      </c>
      <c r="B385" s="3479" t="s">
        <v>3816</v>
      </c>
      <c r="C385" s="3479" t="s">
        <v>3805</v>
      </c>
      <c r="D385" s="3479">
        <v>3</v>
      </c>
      <c r="E385" s="3480">
        <v>102</v>
      </c>
      <c r="F385" s="3481">
        <v>44561</v>
      </c>
      <c r="G385" s="3480">
        <v>335.71</v>
      </c>
      <c r="H385" s="3486">
        <v>0.6</v>
      </c>
      <c r="I385">
        <f t="shared" si="11"/>
        <v>201.42599999999999</v>
      </c>
      <c r="K385" s="3475">
        <v>383</v>
      </c>
      <c r="L385" s="3476" t="str">
        <f t="shared" si="10"/>
        <v>玖瀛府车位--1391</v>
      </c>
      <c r="M385" s="3475" t="s">
        <v>3397</v>
      </c>
      <c r="N385" s="3475" t="s">
        <v>3398</v>
      </c>
      <c r="O385" s="3475"/>
      <c r="P385" s="3475">
        <v>1391</v>
      </c>
      <c r="Q385" s="3477">
        <v>47.92</v>
      </c>
    </row>
    <row r="386" spans="1:17" ht="16.5">
      <c r="A386" s="3470">
        <v>384</v>
      </c>
      <c r="B386" s="3479" t="s">
        <v>3817</v>
      </c>
      <c r="C386" s="3479" t="s">
        <v>3818</v>
      </c>
      <c r="D386" s="3479">
        <v>1</v>
      </c>
      <c r="E386" s="3480">
        <v>-101</v>
      </c>
      <c r="F386" s="3481">
        <v>44358</v>
      </c>
      <c r="G386" s="3480">
        <v>94.57</v>
      </c>
      <c r="H386" s="3486"/>
      <c r="K386" s="3475">
        <v>384</v>
      </c>
      <c r="L386" s="3476" t="str">
        <f t="shared" si="10"/>
        <v>玖瀛府车位--1392</v>
      </c>
      <c r="M386" s="3475" t="s">
        <v>3397</v>
      </c>
      <c r="N386" s="3475" t="s">
        <v>3398</v>
      </c>
      <c r="O386" s="3475"/>
      <c r="P386" s="3475">
        <v>1392</v>
      </c>
      <c r="Q386" s="3477">
        <v>47.92</v>
      </c>
    </row>
    <row r="387" spans="1:17" ht="16.5">
      <c r="A387" s="3470">
        <v>385</v>
      </c>
      <c r="B387" s="3479" t="s">
        <v>3819</v>
      </c>
      <c r="C387" s="3479" t="s">
        <v>3818</v>
      </c>
      <c r="D387" s="3479">
        <v>1</v>
      </c>
      <c r="E387" s="3480">
        <v>-102</v>
      </c>
      <c r="F387" s="3481">
        <v>44358</v>
      </c>
      <c r="G387" s="3480">
        <v>94.57</v>
      </c>
      <c r="H387" s="3486"/>
      <c r="K387" s="3475">
        <v>385</v>
      </c>
      <c r="L387" s="3476" t="str">
        <f t="shared" ref="L387:L450" si="12">CONCATENATE("玖瀛府",M387,"-",O387,"-",P387,)</f>
        <v>玖瀛府车位--1393</v>
      </c>
      <c r="M387" s="3475" t="s">
        <v>3397</v>
      </c>
      <c r="N387" s="3475" t="s">
        <v>3398</v>
      </c>
      <c r="O387" s="3475"/>
      <c r="P387" s="3475">
        <v>1393</v>
      </c>
      <c r="Q387" s="3477">
        <v>47.92</v>
      </c>
    </row>
    <row r="388" spans="1:17" ht="16.5">
      <c r="A388" s="3470">
        <v>386</v>
      </c>
      <c r="B388" s="3479" t="s">
        <v>3820</v>
      </c>
      <c r="C388" s="3479" t="s">
        <v>3818</v>
      </c>
      <c r="D388" s="3479">
        <v>1</v>
      </c>
      <c r="E388" s="3480">
        <v>101</v>
      </c>
      <c r="F388" s="3481">
        <v>44358</v>
      </c>
      <c r="G388" s="3480">
        <v>303.67</v>
      </c>
      <c r="H388" s="3486">
        <v>0.6</v>
      </c>
      <c r="I388">
        <f t="shared" si="11"/>
        <v>182.202</v>
      </c>
      <c r="K388" s="3475">
        <v>386</v>
      </c>
      <c r="L388" s="3476" t="str">
        <f t="shared" si="12"/>
        <v>玖瀛府车位--1394</v>
      </c>
      <c r="M388" s="3475" t="s">
        <v>3397</v>
      </c>
      <c r="N388" s="3475" t="s">
        <v>3398</v>
      </c>
      <c r="O388" s="3475"/>
      <c r="P388" s="3475">
        <v>1394</v>
      </c>
      <c r="Q388" s="3477">
        <v>47.92</v>
      </c>
    </row>
    <row r="389" spans="1:17" ht="16.5">
      <c r="A389" s="3470">
        <v>387</v>
      </c>
      <c r="B389" s="3479" t="s">
        <v>3821</v>
      </c>
      <c r="C389" s="3479" t="s">
        <v>3818</v>
      </c>
      <c r="D389" s="3479">
        <v>1</v>
      </c>
      <c r="E389" s="3480">
        <v>102</v>
      </c>
      <c r="F389" s="3481">
        <v>44358</v>
      </c>
      <c r="G389" s="3480">
        <v>303.67</v>
      </c>
      <c r="H389" s="3486">
        <v>0.6</v>
      </c>
      <c r="I389">
        <f t="shared" si="11"/>
        <v>182.202</v>
      </c>
      <c r="K389" s="3475">
        <v>387</v>
      </c>
      <c r="L389" s="3476" t="str">
        <f t="shared" si="12"/>
        <v>玖瀛府车位--1395</v>
      </c>
      <c r="M389" s="3475" t="s">
        <v>3397</v>
      </c>
      <c r="N389" s="3475" t="s">
        <v>3398</v>
      </c>
      <c r="O389" s="3475"/>
      <c r="P389" s="3475">
        <v>1395</v>
      </c>
      <c r="Q389" s="3477">
        <v>47.92</v>
      </c>
    </row>
    <row r="390" spans="1:17" ht="16.5">
      <c r="A390" s="3470">
        <v>388</v>
      </c>
      <c r="B390" s="3479" t="s">
        <v>3822</v>
      </c>
      <c r="C390" s="3479" t="s">
        <v>3818</v>
      </c>
      <c r="D390" s="3479">
        <v>2</v>
      </c>
      <c r="E390" s="3480">
        <v>-101</v>
      </c>
      <c r="F390" s="3481">
        <v>44358</v>
      </c>
      <c r="G390" s="3480">
        <v>132.34</v>
      </c>
      <c r="H390" s="3486"/>
      <c r="K390" s="3475">
        <v>388</v>
      </c>
      <c r="L390" s="3476" t="str">
        <f t="shared" si="12"/>
        <v>玖瀛府车位--1396</v>
      </c>
      <c r="M390" s="3475" t="s">
        <v>3397</v>
      </c>
      <c r="N390" s="3475" t="s">
        <v>3398</v>
      </c>
      <c r="O390" s="3475"/>
      <c r="P390" s="3475">
        <v>1396</v>
      </c>
      <c r="Q390" s="3477">
        <v>47.92</v>
      </c>
    </row>
    <row r="391" spans="1:17" ht="16.5">
      <c r="A391" s="3470">
        <v>389</v>
      </c>
      <c r="B391" s="3479" t="s">
        <v>3823</v>
      </c>
      <c r="C391" s="3479" t="s">
        <v>3818</v>
      </c>
      <c r="D391" s="3479">
        <v>2</v>
      </c>
      <c r="E391" s="3480">
        <v>-102</v>
      </c>
      <c r="F391" s="3481">
        <v>44358</v>
      </c>
      <c r="G391" s="3480">
        <v>132.34</v>
      </c>
      <c r="H391" s="3486"/>
      <c r="K391" s="3475">
        <v>389</v>
      </c>
      <c r="L391" s="3476" t="str">
        <f t="shared" si="12"/>
        <v>玖瀛府车位--1397</v>
      </c>
      <c r="M391" s="3475" t="s">
        <v>3397</v>
      </c>
      <c r="N391" s="3475" t="s">
        <v>3398</v>
      </c>
      <c r="O391" s="3475"/>
      <c r="P391" s="3475">
        <v>1397</v>
      </c>
      <c r="Q391" s="3477">
        <v>47.92</v>
      </c>
    </row>
    <row r="392" spans="1:17" ht="16.5">
      <c r="A392" s="3470">
        <v>390</v>
      </c>
      <c r="B392" s="3479" t="s">
        <v>3824</v>
      </c>
      <c r="C392" s="3479" t="s">
        <v>3818</v>
      </c>
      <c r="D392" s="3479">
        <v>2</v>
      </c>
      <c r="E392" s="3480">
        <v>101</v>
      </c>
      <c r="F392" s="3481">
        <v>44358</v>
      </c>
      <c r="G392" s="3480">
        <v>335.74</v>
      </c>
      <c r="H392" s="3486">
        <v>0.6</v>
      </c>
      <c r="I392">
        <f t="shared" si="11"/>
        <v>201.44399999999999</v>
      </c>
      <c r="K392" s="3475">
        <v>390</v>
      </c>
      <c r="L392" s="3476" t="str">
        <f t="shared" si="12"/>
        <v>玖瀛府车位--1398</v>
      </c>
      <c r="M392" s="3475" t="s">
        <v>3397</v>
      </c>
      <c r="N392" s="3475" t="s">
        <v>3398</v>
      </c>
      <c r="O392" s="3475"/>
      <c r="P392" s="3475">
        <v>1398</v>
      </c>
      <c r="Q392" s="3477">
        <v>47.92</v>
      </c>
    </row>
    <row r="393" spans="1:17" ht="16.5">
      <c r="A393" s="3470">
        <v>391</v>
      </c>
      <c r="B393" s="3479" t="s">
        <v>3825</v>
      </c>
      <c r="C393" s="3479" t="s">
        <v>3818</v>
      </c>
      <c r="D393" s="3479">
        <v>2</v>
      </c>
      <c r="E393" s="3480">
        <v>102</v>
      </c>
      <c r="F393" s="3481">
        <v>44358</v>
      </c>
      <c r="G393" s="3480">
        <v>335.74</v>
      </c>
      <c r="H393" s="3486">
        <v>0.6</v>
      </c>
      <c r="I393">
        <f t="shared" si="11"/>
        <v>201.44399999999999</v>
      </c>
      <c r="K393" s="3475">
        <v>391</v>
      </c>
      <c r="L393" s="3476" t="str">
        <f t="shared" si="12"/>
        <v>玖瀛府车位--1399</v>
      </c>
      <c r="M393" s="3475" t="s">
        <v>3397</v>
      </c>
      <c r="N393" s="3475" t="s">
        <v>3398</v>
      </c>
      <c r="O393" s="3475"/>
      <c r="P393" s="3475">
        <v>1399</v>
      </c>
      <c r="Q393" s="3477">
        <v>47.92</v>
      </c>
    </row>
    <row r="394" spans="1:17" ht="16.5">
      <c r="A394" s="3470">
        <v>392</v>
      </c>
      <c r="B394" s="3479" t="s">
        <v>3826</v>
      </c>
      <c r="C394" s="3479" t="s">
        <v>3827</v>
      </c>
      <c r="D394" s="3479">
        <v>1</v>
      </c>
      <c r="E394" s="3480">
        <v>101</v>
      </c>
      <c r="F394" s="3481">
        <v>44634</v>
      </c>
      <c r="G394" s="3480">
        <v>303.67</v>
      </c>
      <c r="H394" s="3486">
        <v>0.6</v>
      </c>
      <c r="I394">
        <f t="shared" si="11"/>
        <v>182.202</v>
      </c>
      <c r="K394" s="3475">
        <v>392</v>
      </c>
      <c r="L394" s="3476" t="str">
        <f t="shared" si="12"/>
        <v>玖瀛府车位--1400</v>
      </c>
      <c r="M394" s="3475" t="s">
        <v>3397</v>
      </c>
      <c r="N394" s="3475" t="s">
        <v>3398</v>
      </c>
      <c r="O394" s="3475"/>
      <c r="P394" s="3475">
        <v>1400</v>
      </c>
      <c r="Q394" s="3477">
        <v>47.92</v>
      </c>
    </row>
    <row r="395" spans="1:17" ht="16.5">
      <c r="A395" s="3470">
        <v>393</v>
      </c>
      <c r="B395" s="3479" t="s">
        <v>3828</v>
      </c>
      <c r="C395" s="3479" t="s">
        <v>3827</v>
      </c>
      <c r="D395" s="3479">
        <v>1</v>
      </c>
      <c r="E395" s="3480">
        <v>102</v>
      </c>
      <c r="F395" s="3481">
        <v>44634</v>
      </c>
      <c r="G395" s="3480">
        <v>303.67</v>
      </c>
      <c r="H395" s="3486">
        <v>0.6</v>
      </c>
      <c r="I395">
        <f t="shared" si="11"/>
        <v>182.202</v>
      </c>
      <c r="K395" s="3475">
        <v>393</v>
      </c>
      <c r="L395" s="3476" t="str">
        <f t="shared" si="12"/>
        <v>玖瀛府车位--1401</v>
      </c>
      <c r="M395" s="3475" t="s">
        <v>3397</v>
      </c>
      <c r="N395" s="3475" t="s">
        <v>3398</v>
      </c>
      <c r="O395" s="3475"/>
      <c r="P395" s="3475">
        <v>1401</v>
      </c>
      <c r="Q395" s="3477">
        <v>47.92</v>
      </c>
    </row>
    <row r="396" spans="1:17" ht="16.5">
      <c r="A396" s="3470">
        <v>394</v>
      </c>
      <c r="B396" s="3479" t="s">
        <v>3829</v>
      </c>
      <c r="C396" s="3479" t="s">
        <v>3827</v>
      </c>
      <c r="D396" s="3479">
        <v>2</v>
      </c>
      <c r="E396" s="3480">
        <v>101</v>
      </c>
      <c r="F396" s="3481">
        <v>44634</v>
      </c>
      <c r="G396" s="3480">
        <v>335.74</v>
      </c>
      <c r="H396" s="3486">
        <v>0.6</v>
      </c>
      <c r="I396">
        <f t="shared" si="11"/>
        <v>201.44399999999999</v>
      </c>
      <c r="K396" s="3475">
        <v>394</v>
      </c>
      <c r="L396" s="3476" t="str">
        <f t="shared" si="12"/>
        <v>玖瀛府车位--1402</v>
      </c>
      <c r="M396" s="3475" t="s">
        <v>3397</v>
      </c>
      <c r="N396" s="3475" t="s">
        <v>3398</v>
      </c>
      <c r="O396" s="3475"/>
      <c r="P396" s="3475">
        <v>1402</v>
      </c>
      <c r="Q396" s="3477">
        <v>47.92</v>
      </c>
    </row>
    <row r="397" spans="1:17" ht="16.5">
      <c r="A397" s="3470">
        <v>395</v>
      </c>
      <c r="B397" s="3479" t="s">
        <v>3830</v>
      </c>
      <c r="C397" s="3479" t="s">
        <v>3827</v>
      </c>
      <c r="D397" s="3479">
        <v>2</v>
      </c>
      <c r="E397" s="3480">
        <v>102</v>
      </c>
      <c r="F397" s="3481">
        <v>44634</v>
      </c>
      <c r="G397" s="3480">
        <v>335.74</v>
      </c>
      <c r="H397" s="3486">
        <v>0.6</v>
      </c>
      <c r="I397">
        <f t="shared" si="11"/>
        <v>201.44399999999999</v>
      </c>
      <c r="K397" s="3475">
        <v>395</v>
      </c>
      <c r="L397" s="3476" t="str">
        <f t="shared" si="12"/>
        <v>玖瀛府车位--1403</v>
      </c>
      <c r="M397" s="3475" t="s">
        <v>3397</v>
      </c>
      <c r="N397" s="3475" t="s">
        <v>3398</v>
      </c>
      <c r="O397" s="3475"/>
      <c r="P397" s="3475">
        <v>1403</v>
      </c>
      <c r="Q397" s="3477">
        <v>47.92</v>
      </c>
    </row>
    <row r="398" spans="1:17" ht="16.5">
      <c r="A398" s="3470">
        <v>396</v>
      </c>
      <c r="B398" s="3479" t="s">
        <v>3831</v>
      </c>
      <c r="C398" s="3479" t="s">
        <v>3832</v>
      </c>
      <c r="D398" s="3479">
        <v>1</v>
      </c>
      <c r="E398" s="3480">
        <v>101</v>
      </c>
      <c r="F398" s="3481">
        <v>44780</v>
      </c>
      <c r="G398" s="3480">
        <v>303.67</v>
      </c>
      <c r="H398" s="3486">
        <v>0.6</v>
      </c>
      <c r="I398">
        <f t="shared" si="11"/>
        <v>182.202</v>
      </c>
      <c r="K398" s="3475">
        <v>396</v>
      </c>
      <c r="L398" s="3476" t="str">
        <f t="shared" si="12"/>
        <v>玖瀛府车位--1404</v>
      </c>
      <c r="M398" s="3475" t="s">
        <v>3397</v>
      </c>
      <c r="N398" s="3475" t="s">
        <v>3398</v>
      </c>
      <c r="O398" s="3475"/>
      <c r="P398" s="3475">
        <v>1404</v>
      </c>
      <c r="Q398" s="3477">
        <v>47.92</v>
      </c>
    </row>
    <row r="399" spans="1:17" ht="16.5">
      <c r="A399" s="3470">
        <v>397</v>
      </c>
      <c r="B399" s="3479" t="s">
        <v>3833</v>
      </c>
      <c r="C399" s="3479" t="s">
        <v>3832</v>
      </c>
      <c r="D399" s="3479">
        <v>1</v>
      </c>
      <c r="E399" s="3480">
        <v>102</v>
      </c>
      <c r="F399" s="3481">
        <v>44780</v>
      </c>
      <c r="G399" s="3480">
        <v>303.67</v>
      </c>
      <c r="H399" s="3486">
        <v>0.6</v>
      </c>
      <c r="I399">
        <f t="shared" si="11"/>
        <v>182.202</v>
      </c>
      <c r="K399" s="3475">
        <v>397</v>
      </c>
      <c r="L399" s="3476" t="str">
        <f t="shared" si="12"/>
        <v>玖瀛府车位--1405</v>
      </c>
      <c r="M399" s="3475" t="s">
        <v>3397</v>
      </c>
      <c r="N399" s="3475" t="s">
        <v>3398</v>
      </c>
      <c r="O399" s="3475"/>
      <c r="P399" s="3475">
        <v>1405</v>
      </c>
      <c r="Q399" s="3477">
        <v>47.92</v>
      </c>
    </row>
    <row r="400" spans="1:17" ht="16.5">
      <c r="A400" s="3470">
        <v>398</v>
      </c>
      <c r="B400" s="3479" t="s">
        <v>3834</v>
      </c>
      <c r="C400" s="3479" t="s">
        <v>3832</v>
      </c>
      <c r="D400" s="3479">
        <v>2</v>
      </c>
      <c r="E400" s="3480">
        <v>101</v>
      </c>
      <c r="F400" s="3481">
        <v>44780</v>
      </c>
      <c r="G400" s="3480">
        <v>335.74</v>
      </c>
      <c r="H400" s="3486">
        <v>0.6</v>
      </c>
      <c r="I400">
        <f t="shared" si="11"/>
        <v>201.44399999999999</v>
      </c>
      <c r="K400" s="3475">
        <v>398</v>
      </c>
      <c r="L400" s="3476" t="str">
        <f t="shared" si="12"/>
        <v>玖瀛府车位--1406</v>
      </c>
      <c r="M400" s="3475" t="s">
        <v>3397</v>
      </c>
      <c r="N400" s="3475" t="s">
        <v>3398</v>
      </c>
      <c r="O400" s="3475"/>
      <c r="P400" s="3475">
        <v>1406</v>
      </c>
      <c r="Q400" s="3477">
        <v>47.92</v>
      </c>
    </row>
    <row r="401" spans="1:17" ht="16.5">
      <c r="A401" s="3470">
        <v>399</v>
      </c>
      <c r="B401" s="3479" t="s">
        <v>3835</v>
      </c>
      <c r="C401" s="3479" t="s">
        <v>3832</v>
      </c>
      <c r="D401" s="3479">
        <v>2</v>
      </c>
      <c r="E401" s="3480">
        <v>102</v>
      </c>
      <c r="F401" s="3481">
        <v>44780</v>
      </c>
      <c r="G401" s="3480">
        <v>335.74</v>
      </c>
      <c r="H401" s="3486">
        <v>0.6</v>
      </c>
      <c r="I401">
        <f t="shared" si="11"/>
        <v>201.44399999999999</v>
      </c>
      <c r="K401" s="3475">
        <v>399</v>
      </c>
      <c r="L401" s="3476" t="str">
        <f t="shared" si="12"/>
        <v>玖瀛府车位--1407</v>
      </c>
      <c r="M401" s="3475" t="s">
        <v>3397</v>
      </c>
      <c r="N401" s="3475" t="s">
        <v>3398</v>
      </c>
      <c r="O401" s="3475"/>
      <c r="P401" s="3475">
        <v>1407</v>
      </c>
      <c r="Q401" s="3477">
        <v>47.92</v>
      </c>
    </row>
    <row r="402" spans="1:17" ht="16.5">
      <c r="A402" s="3470">
        <v>400</v>
      </c>
      <c r="B402" s="3479" t="s">
        <v>3836</v>
      </c>
      <c r="C402" s="3479" t="s">
        <v>3837</v>
      </c>
      <c r="D402" s="3479">
        <v>1</v>
      </c>
      <c r="E402" s="3480">
        <v>101</v>
      </c>
      <c r="F402" s="3481">
        <v>44753</v>
      </c>
      <c r="G402" s="3480">
        <v>321.99</v>
      </c>
      <c r="H402" s="3486">
        <v>0.6</v>
      </c>
      <c r="I402">
        <f t="shared" si="11"/>
        <v>193.19399999999999</v>
      </c>
      <c r="K402" s="3475">
        <v>400</v>
      </c>
      <c r="L402" s="3476" t="str">
        <f t="shared" si="12"/>
        <v>玖瀛府车位--1408</v>
      </c>
      <c r="M402" s="3475" t="s">
        <v>3397</v>
      </c>
      <c r="N402" s="3475" t="s">
        <v>3398</v>
      </c>
      <c r="O402" s="3475"/>
      <c r="P402" s="3475">
        <v>1408</v>
      </c>
      <c r="Q402" s="3477">
        <v>47.92</v>
      </c>
    </row>
    <row r="403" spans="1:17" ht="16.5">
      <c r="A403" s="3470">
        <v>401</v>
      </c>
      <c r="B403" s="3479" t="s">
        <v>3838</v>
      </c>
      <c r="C403" s="3479" t="s">
        <v>3837</v>
      </c>
      <c r="D403" s="3479">
        <v>1</v>
      </c>
      <c r="E403" s="3480">
        <v>102</v>
      </c>
      <c r="F403" s="3481">
        <v>44753</v>
      </c>
      <c r="G403" s="3480">
        <v>319.18</v>
      </c>
      <c r="H403" s="3486">
        <v>0.6</v>
      </c>
      <c r="I403">
        <f t="shared" si="11"/>
        <v>191.50800000000001</v>
      </c>
      <c r="K403" s="3475">
        <v>401</v>
      </c>
      <c r="L403" s="3476" t="str">
        <f t="shared" si="12"/>
        <v>玖瀛府车位--1409</v>
      </c>
      <c r="M403" s="3475" t="s">
        <v>3397</v>
      </c>
      <c r="N403" s="3475" t="s">
        <v>3398</v>
      </c>
      <c r="O403" s="3475"/>
      <c r="P403" s="3475">
        <v>1409</v>
      </c>
      <c r="Q403" s="3477">
        <v>47.92</v>
      </c>
    </row>
    <row r="404" spans="1:17" ht="16.5">
      <c r="A404" s="3470">
        <v>402</v>
      </c>
      <c r="B404" s="3479" t="s">
        <v>3839</v>
      </c>
      <c r="C404" s="3479" t="s">
        <v>3837</v>
      </c>
      <c r="D404" s="3479">
        <v>2</v>
      </c>
      <c r="E404" s="3480">
        <v>101</v>
      </c>
      <c r="F404" s="3481">
        <v>44753</v>
      </c>
      <c r="G404" s="3480">
        <v>319.18</v>
      </c>
      <c r="H404" s="3486">
        <v>0.6</v>
      </c>
      <c r="I404">
        <f t="shared" si="11"/>
        <v>191.50800000000001</v>
      </c>
      <c r="K404" s="3475">
        <v>402</v>
      </c>
      <c r="L404" s="3476" t="str">
        <f t="shared" si="12"/>
        <v>玖瀛府车位--1410</v>
      </c>
      <c r="M404" s="3475" t="s">
        <v>3397</v>
      </c>
      <c r="N404" s="3475" t="s">
        <v>3398</v>
      </c>
      <c r="O404" s="3475"/>
      <c r="P404" s="3475">
        <v>1410</v>
      </c>
      <c r="Q404" s="3477">
        <v>47.92</v>
      </c>
    </row>
    <row r="405" spans="1:17" ht="16.5">
      <c r="A405" s="3470">
        <v>403</v>
      </c>
      <c r="B405" s="3479" t="s">
        <v>3840</v>
      </c>
      <c r="C405" s="3479" t="s">
        <v>3837</v>
      </c>
      <c r="D405" s="3479">
        <v>2</v>
      </c>
      <c r="E405" s="3480">
        <v>102</v>
      </c>
      <c r="F405" s="3481">
        <v>44753</v>
      </c>
      <c r="G405" s="3480">
        <v>321.52999999999997</v>
      </c>
      <c r="H405" s="3486">
        <v>0.6</v>
      </c>
      <c r="I405">
        <f t="shared" si="11"/>
        <v>192.91799999999998</v>
      </c>
      <c r="K405" s="3475">
        <v>403</v>
      </c>
      <c r="L405" s="3476" t="str">
        <f t="shared" si="12"/>
        <v>玖瀛府车位--1411</v>
      </c>
      <c r="M405" s="3475" t="s">
        <v>3397</v>
      </c>
      <c r="N405" s="3475" t="s">
        <v>3398</v>
      </c>
      <c r="O405" s="3475"/>
      <c r="P405" s="3475">
        <v>1411</v>
      </c>
      <c r="Q405" s="3477">
        <v>47.92</v>
      </c>
    </row>
    <row r="406" spans="1:17" ht="16.5">
      <c r="A406" s="3470">
        <v>404</v>
      </c>
      <c r="B406" s="3479" t="s">
        <v>3841</v>
      </c>
      <c r="C406" s="3479" t="s">
        <v>3837</v>
      </c>
      <c r="D406" s="3479">
        <v>3</v>
      </c>
      <c r="E406" s="3480">
        <v>101</v>
      </c>
      <c r="F406" s="3481">
        <v>44753</v>
      </c>
      <c r="G406" s="3480">
        <v>321.52999999999997</v>
      </c>
      <c r="H406" s="3486">
        <v>0.6</v>
      </c>
      <c r="I406">
        <f t="shared" si="11"/>
        <v>192.91799999999998</v>
      </c>
      <c r="K406" s="3475">
        <v>404</v>
      </c>
      <c r="L406" s="3476" t="str">
        <f t="shared" si="12"/>
        <v>玖瀛府车位--1412</v>
      </c>
      <c r="M406" s="3475" t="s">
        <v>3397</v>
      </c>
      <c r="N406" s="3475" t="s">
        <v>3398</v>
      </c>
      <c r="O406" s="3475"/>
      <c r="P406" s="3475">
        <v>1412</v>
      </c>
      <c r="Q406" s="3477">
        <v>47.92</v>
      </c>
    </row>
    <row r="407" spans="1:17" ht="16.5">
      <c r="A407" s="3470">
        <v>405</v>
      </c>
      <c r="B407" s="3479" t="s">
        <v>3842</v>
      </c>
      <c r="C407" s="3487" t="s">
        <v>3843</v>
      </c>
      <c r="D407" s="3479">
        <v>1</v>
      </c>
      <c r="E407" s="3480">
        <v>101</v>
      </c>
      <c r="F407" s="3481">
        <v>44698</v>
      </c>
      <c r="G407" s="3480">
        <v>303.29000000000002</v>
      </c>
      <c r="H407" s="3486">
        <v>0.6</v>
      </c>
      <c r="I407">
        <f t="shared" si="11"/>
        <v>181.97400000000002</v>
      </c>
      <c r="K407" s="3475">
        <v>405</v>
      </c>
      <c r="L407" s="3476" t="str">
        <f t="shared" si="12"/>
        <v>玖瀛府车位--1413</v>
      </c>
      <c r="M407" s="3475" t="s">
        <v>3397</v>
      </c>
      <c r="N407" s="3475" t="s">
        <v>3398</v>
      </c>
      <c r="O407" s="3475"/>
      <c r="P407" s="3475">
        <v>1413</v>
      </c>
      <c r="Q407" s="3477">
        <v>47.92</v>
      </c>
    </row>
    <row r="408" spans="1:17" ht="16.5">
      <c r="A408" s="3470">
        <v>406</v>
      </c>
      <c r="B408" s="3479" t="s">
        <v>3844</v>
      </c>
      <c r="C408" s="3487" t="s">
        <v>3843</v>
      </c>
      <c r="D408" s="3479">
        <v>2</v>
      </c>
      <c r="E408" s="3480">
        <v>101</v>
      </c>
      <c r="F408" s="3481">
        <v>44698</v>
      </c>
      <c r="G408" s="3480">
        <v>275.98</v>
      </c>
      <c r="H408" s="3486">
        <v>0.6</v>
      </c>
      <c r="I408">
        <f t="shared" si="11"/>
        <v>165.58799999999999</v>
      </c>
      <c r="K408" s="3475">
        <v>406</v>
      </c>
      <c r="L408" s="3476" t="str">
        <f t="shared" si="12"/>
        <v>玖瀛府车位--1414</v>
      </c>
      <c r="M408" s="3475" t="s">
        <v>3397</v>
      </c>
      <c r="N408" s="3475" t="s">
        <v>3398</v>
      </c>
      <c r="O408" s="3475"/>
      <c r="P408" s="3475">
        <v>1414</v>
      </c>
      <c r="Q408" s="3477">
        <v>47.92</v>
      </c>
    </row>
    <row r="409" spans="1:17" ht="16.5">
      <c r="A409" s="3470">
        <v>407</v>
      </c>
      <c r="B409" s="3479" t="s">
        <v>3845</v>
      </c>
      <c r="C409" s="3487" t="s">
        <v>3843</v>
      </c>
      <c r="D409" s="3479">
        <v>2</v>
      </c>
      <c r="E409" s="3480">
        <v>102</v>
      </c>
      <c r="F409" s="3481">
        <v>44698</v>
      </c>
      <c r="G409" s="3480">
        <v>276.3</v>
      </c>
      <c r="H409" s="3486">
        <v>0.6</v>
      </c>
      <c r="I409">
        <f t="shared" si="11"/>
        <v>165.78</v>
      </c>
      <c r="K409" s="3475">
        <v>407</v>
      </c>
      <c r="L409" s="3476" t="str">
        <f t="shared" si="12"/>
        <v>玖瀛府车位--1415</v>
      </c>
      <c r="M409" s="3475" t="s">
        <v>3397</v>
      </c>
      <c r="N409" s="3475" t="s">
        <v>3398</v>
      </c>
      <c r="O409" s="3475"/>
      <c r="P409" s="3475">
        <v>1415</v>
      </c>
      <c r="Q409" s="3477">
        <v>47.92</v>
      </c>
    </row>
    <row r="410" spans="1:17" ht="16.5">
      <c r="A410" s="3470">
        <v>408</v>
      </c>
      <c r="B410" s="3479" t="s">
        <v>3846</v>
      </c>
      <c r="C410" s="3487" t="s">
        <v>3843</v>
      </c>
      <c r="D410" s="3479">
        <v>3</v>
      </c>
      <c r="E410" s="3480">
        <v>101</v>
      </c>
      <c r="F410" s="3481">
        <v>44698</v>
      </c>
      <c r="G410" s="3480">
        <v>336.96</v>
      </c>
      <c r="H410" s="3486">
        <v>0.6</v>
      </c>
      <c r="I410">
        <f t="shared" si="11"/>
        <v>202.17599999999999</v>
      </c>
      <c r="K410" s="3475">
        <v>408</v>
      </c>
      <c r="L410" s="3476" t="str">
        <f t="shared" si="12"/>
        <v>玖瀛府车位--1416</v>
      </c>
      <c r="M410" s="3475" t="s">
        <v>3397</v>
      </c>
      <c r="N410" s="3475" t="s">
        <v>3398</v>
      </c>
      <c r="O410" s="3475"/>
      <c r="P410" s="3475">
        <v>1416</v>
      </c>
      <c r="Q410" s="3477">
        <v>47.92</v>
      </c>
    </row>
    <row r="411" spans="1:17" ht="16.5">
      <c r="A411" s="3470">
        <v>409</v>
      </c>
      <c r="B411" s="3479" t="s">
        <v>3847</v>
      </c>
      <c r="C411" s="3487" t="s">
        <v>3843</v>
      </c>
      <c r="D411" s="3479">
        <v>3</v>
      </c>
      <c r="E411" s="3480">
        <v>102</v>
      </c>
      <c r="F411" s="3481">
        <v>44698</v>
      </c>
      <c r="G411" s="3480">
        <v>336.96</v>
      </c>
      <c r="H411" s="3486">
        <v>0.6</v>
      </c>
      <c r="I411">
        <f t="shared" si="11"/>
        <v>202.17599999999999</v>
      </c>
      <c r="K411" s="3475">
        <v>409</v>
      </c>
      <c r="L411" s="3476" t="str">
        <f t="shared" si="12"/>
        <v>玖瀛府车位--1417</v>
      </c>
      <c r="M411" s="3475" t="s">
        <v>3397</v>
      </c>
      <c r="N411" s="3475" t="s">
        <v>3398</v>
      </c>
      <c r="O411" s="3475"/>
      <c r="P411" s="3475">
        <v>1417</v>
      </c>
      <c r="Q411" s="3477">
        <v>47.92</v>
      </c>
    </row>
    <row r="412" spans="1:17" ht="16.5">
      <c r="A412" s="3470">
        <v>410</v>
      </c>
      <c r="B412" s="3479" t="s">
        <v>3848</v>
      </c>
      <c r="C412" s="3487" t="s">
        <v>3849</v>
      </c>
      <c r="D412" s="3487">
        <v>1</v>
      </c>
      <c r="E412" s="3480">
        <v>101</v>
      </c>
      <c r="F412" s="3481">
        <v>44708</v>
      </c>
      <c r="G412" s="3480">
        <v>303.67</v>
      </c>
      <c r="H412" s="3486">
        <v>0.6</v>
      </c>
      <c r="I412">
        <f t="shared" ref="I412:I472" si="13">PRODUCT(G412,H412)</f>
        <v>182.202</v>
      </c>
      <c r="K412" s="3475">
        <v>410</v>
      </c>
      <c r="L412" s="3476" t="str">
        <f t="shared" si="12"/>
        <v>玖瀛府车位--1418</v>
      </c>
      <c r="M412" s="3475" t="s">
        <v>3397</v>
      </c>
      <c r="N412" s="3475" t="s">
        <v>3398</v>
      </c>
      <c r="O412" s="3475"/>
      <c r="P412" s="3475">
        <v>1418</v>
      </c>
      <c r="Q412" s="3477">
        <v>47.92</v>
      </c>
    </row>
    <row r="413" spans="1:17" ht="16.5">
      <c r="A413" s="3470">
        <v>411</v>
      </c>
      <c r="B413" s="3479" t="s">
        <v>3850</v>
      </c>
      <c r="C413" s="3487" t="s">
        <v>3849</v>
      </c>
      <c r="D413" s="3479">
        <v>1</v>
      </c>
      <c r="E413" s="3480">
        <v>102</v>
      </c>
      <c r="F413" s="3481">
        <v>44708</v>
      </c>
      <c r="G413" s="3480">
        <v>303.67</v>
      </c>
      <c r="H413" s="3486">
        <v>0.6</v>
      </c>
      <c r="I413">
        <f t="shared" si="13"/>
        <v>182.202</v>
      </c>
      <c r="K413" s="3475">
        <v>411</v>
      </c>
      <c r="L413" s="3476" t="str">
        <f t="shared" si="12"/>
        <v>玖瀛府车位--1419</v>
      </c>
      <c r="M413" s="3475" t="s">
        <v>3397</v>
      </c>
      <c r="N413" s="3475" t="s">
        <v>3398</v>
      </c>
      <c r="O413" s="3475"/>
      <c r="P413" s="3475">
        <v>1419</v>
      </c>
      <c r="Q413" s="3477">
        <v>47.92</v>
      </c>
    </row>
    <row r="414" spans="1:17" ht="16.5">
      <c r="A414" s="3470">
        <v>412</v>
      </c>
      <c r="B414" s="3479" t="s">
        <v>3851</v>
      </c>
      <c r="C414" s="3487" t="s">
        <v>3849</v>
      </c>
      <c r="D414" s="3479">
        <v>2</v>
      </c>
      <c r="E414" s="3480">
        <v>101</v>
      </c>
      <c r="F414" s="3481">
        <v>44708</v>
      </c>
      <c r="G414" s="3480">
        <v>335.74</v>
      </c>
      <c r="H414" s="3486">
        <v>0.6</v>
      </c>
      <c r="I414">
        <f t="shared" si="13"/>
        <v>201.44399999999999</v>
      </c>
      <c r="K414" s="3475">
        <v>412</v>
      </c>
      <c r="L414" s="3476" t="str">
        <f t="shared" si="12"/>
        <v>玖瀛府车位--1420</v>
      </c>
      <c r="M414" s="3475" t="s">
        <v>3397</v>
      </c>
      <c r="N414" s="3475" t="s">
        <v>3398</v>
      </c>
      <c r="O414" s="3475"/>
      <c r="P414" s="3475">
        <v>1420</v>
      </c>
      <c r="Q414" s="3477">
        <v>47.92</v>
      </c>
    </row>
    <row r="415" spans="1:17" ht="16.5">
      <c r="A415" s="3470">
        <v>413</v>
      </c>
      <c r="B415" s="3479" t="s">
        <v>3852</v>
      </c>
      <c r="C415" s="3487" t="s">
        <v>3849</v>
      </c>
      <c r="D415" s="3479">
        <v>2</v>
      </c>
      <c r="E415" s="3480">
        <v>102</v>
      </c>
      <c r="F415" s="3481">
        <v>44708</v>
      </c>
      <c r="G415" s="3480">
        <v>335.74</v>
      </c>
      <c r="H415" s="3486">
        <v>0.6</v>
      </c>
      <c r="I415">
        <f t="shared" si="13"/>
        <v>201.44399999999999</v>
      </c>
      <c r="K415" s="3475">
        <v>413</v>
      </c>
      <c r="L415" s="3476" t="str">
        <f t="shared" si="12"/>
        <v>玖瀛府车位--1421</v>
      </c>
      <c r="M415" s="3475" t="s">
        <v>3397</v>
      </c>
      <c r="N415" s="3475" t="s">
        <v>3398</v>
      </c>
      <c r="O415" s="3475"/>
      <c r="P415" s="3475">
        <v>1421</v>
      </c>
      <c r="Q415" s="3477">
        <v>47.92</v>
      </c>
    </row>
    <row r="416" spans="1:17" ht="16.5">
      <c r="A416" s="3470">
        <v>414</v>
      </c>
      <c r="B416" s="3479" t="s">
        <v>3853</v>
      </c>
      <c r="C416" s="3487" t="s">
        <v>3854</v>
      </c>
      <c r="D416" s="3487">
        <v>1</v>
      </c>
      <c r="E416" s="3480">
        <v>101</v>
      </c>
      <c r="F416" s="3481">
        <v>44297</v>
      </c>
      <c r="G416" s="3480">
        <v>303.67</v>
      </c>
      <c r="H416" s="3486">
        <v>0.6</v>
      </c>
      <c r="I416">
        <f t="shared" si="13"/>
        <v>182.202</v>
      </c>
      <c r="K416" s="3475">
        <v>414</v>
      </c>
      <c r="L416" s="3476" t="str">
        <f t="shared" si="12"/>
        <v>玖瀛府车位--1422</v>
      </c>
      <c r="M416" s="3475" t="s">
        <v>3397</v>
      </c>
      <c r="N416" s="3475" t="s">
        <v>3398</v>
      </c>
      <c r="O416" s="3475"/>
      <c r="P416" s="3475">
        <v>1422</v>
      </c>
      <c r="Q416" s="3477">
        <v>47.92</v>
      </c>
    </row>
    <row r="417" spans="1:17" ht="16.5">
      <c r="A417" s="3470">
        <v>415</v>
      </c>
      <c r="B417" s="3479" t="s">
        <v>3855</v>
      </c>
      <c r="C417" s="3487" t="s">
        <v>3854</v>
      </c>
      <c r="D417" s="3479">
        <v>1</v>
      </c>
      <c r="E417" s="3480">
        <v>102</v>
      </c>
      <c r="F417" s="3481">
        <v>44297</v>
      </c>
      <c r="G417" s="3480">
        <v>303.67</v>
      </c>
      <c r="H417" s="3486">
        <v>0.6</v>
      </c>
      <c r="I417">
        <f t="shared" si="13"/>
        <v>182.202</v>
      </c>
      <c r="K417" s="3475">
        <v>415</v>
      </c>
      <c r="L417" s="3476" t="str">
        <f t="shared" si="12"/>
        <v>玖瀛府车位--1423</v>
      </c>
      <c r="M417" s="3475" t="s">
        <v>3397</v>
      </c>
      <c r="N417" s="3475" t="s">
        <v>3398</v>
      </c>
      <c r="O417" s="3475"/>
      <c r="P417" s="3475">
        <v>1423</v>
      </c>
      <c r="Q417" s="3477">
        <v>47.92</v>
      </c>
    </row>
    <row r="418" spans="1:17" ht="16.5">
      <c r="A418" s="3470">
        <v>416</v>
      </c>
      <c r="B418" s="3479" t="s">
        <v>3856</v>
      </c>
      <c r="C418" s="3487" t="s">
        <v>3854</v>
      </c>
      <c r="D418" s="3479">
        <v>2</v>
      </c>
      <c r="E418" s="3480">
        <v>101</v>
      </c>
      <c r="F418" s="3481">
        <v>44297</v>
      </c>
      <c r="G418" s="3480">
        <v>335.74</v>
      </c>
      <c r="H418" s="3486">
        <v>0.6</v>
      </c>
      <c r="I418">
        <f t="shared" si="13"/>
        <v>201.44399999999999</v>
      </c>
      <c r="K418" s="3475">
        <v>416</v>
      </c>
      <c r="L418" s="3476" t="str">
        <f t="shared" si="12"/>
        <v>玖瀛府车位--1424</v>
      </c>
      <c r="M418" s="3475" t="s">
        <v>3397</v>
      </c>
      <c r="N418" s="3475" t="s">
        <v>3398</v>
      </c>
      <c r="O418" s="3475"/>
      <c r="P418" s="3475">
        <v>1424</v>
      </c>
      <c r="Q418" s="3477">
        <v>47.92</v>
      </c>
    </row>
    <row r="419" spans="1:17" ht="16.5">
      <c r="A419" s="3470">
        <v>417</v>
      </c>
      <c r="B419" s="3479" t="s">
        <v>3857</v>
      </c>
      <c r="C419" s="3487" t="s">
        <v>3854</v>
      </c>
      <c r="D419" s="3479">
        <v>2</v>
      </c>
      <c r="E419" s="3480">
        <v>102</v>
      </c>
      <c r="F419" s="3481">
        <v>44297</v>
      </c>
      <c r="G419" s="3480">
        <v>335.74</v>
      </c>
      <c r="H419" s="3486">
        <v>0.6</v>
      </c>
      <c r="I419">
        <f t="shared" si="13"/>
        <v>201.44399999999999</v>
      </c>
      <c r="K419" s="3475">
        <v>417</v>
      </c>
      <c r="L419" s="3476" t="str">
        <f t="shared" si="12"/>
        <v>玖瀛府车位--1425</v>
      </c>
      <c r="M419" s="3475" t="s">
        <v>3397</v>
      </c>
      <c r="N419" s="3475" t="s">
        <v>3398</v>
      </c>
      <c r="O419" s="3475"/>
      <c r="P419" s="3475">
        <v>1425</v>
      </c>
      <c r="Q419" s="3477">
        <v>47.92</v>
      </c>
    </row>
    <row r="420" spans="1:17" ht="16.5">
      <c r="A420" s="3470">
        <v>418</v>
      </c>
      <c r="B420" s="3479" t="s">
        <v>3858</v>
      </c>
      <c r="C420" s="3479" t="s">
        <v>3859</v>
      </c>
      <c r="D420" s="3479">
        <v>1</v>
      </c>
      <c r="E420" s="3480">
        <v>101</v>
      </c>
      <c r="F420" s="3481">
        <v>44299</v>
      </c>
      <c r="G420" s="3480">
        <v>319.99</v>
      </c>
      <c r="H420" s="3486">
        <v>0.6</v>
      </c>
      <c r="I420">
        <f t="shared" si="13"/>
        <v>191.994</v>
      </c>
      <c r="K420" s="3475">
        <v>418</v>
      </c>
      <c r="L420" s="3476" t="str">
        <f t="shared" si="12"/>
        <v>玖瀛府车位--1426</v>
      </c>
      <c r="M420" s="3475" t="s">
        <v>3397</v>
      </c>
      <c r="N420" s="3475" t="s">
        <v>3398</v>
      </c>
      <c r="O420" s="3475"/>
      <c r="P420" s="3475">
        <v>1426</v>
      </c>
      <c r="Q420" s="3477">
        <v>47.92</v>
      </c>
    </row>
    <row r="421" spans="1:17" ht="16.5">
      <c r="A421" s="3470">
        <v>419</v>
      </c>
      <c r="B421" s="3479" t="s">
        <v>3860</v>
      </c>
      <c r="C421" s="3479" t="s">
        <v>3859</v>
      </c>
      <c r="D421" s="3479">
        <v>1</v>
      </c>
      <c r="E421" s="3480">
        <v>102</v>
      </c>
      <c r="F421" s="3481">
        <v>44299</v>
      </c>
      <c r="G421" s="3480">
        <v>319.55</v>
      </c>
      <c r="H421" s="3486">
        <v>0.6</v>
      </c>
      <c r="I421">
        <f t="shared" si="13"/>
        <v>191.73</v>
      </c>
      <c r="K421" s="3475">
        <v>419</v>
      </c>
      <c r="L421" s="3476" t="str">
        <f t="shared" si="12"/>
        <v>玖瀛府车位--1427</v>
      </c>
      <c r="M421" s="3475" t="s">
        <v>3397</v>
      </c>
      <c r="N421" s="3475" t="s">
        <v>3398</v>
      </c>
      <c r="O421" s="3475"/>
      <c r="P421" s="3475">
        <v>1427</v>
      </c>
      <c r="Q421" s="3477">
        <v>47.92</v>
      </c>
    </row>
    <row r="422" spans="1:17" ht="16.5">
      <c r="A422" s="3470">
        <v>420</v>
      </c>
      <c r="B422" s="3479" t="s">
        <v>3861</v>
      </c>
      <c r="C422" s="3479" t="s">
        <v>3859</v>
      </c>
      <c r="D422" s="3479">
        <v>2</v>
      </c>
      <c r="E422" s="3488">
        <v>101</v>
      </c>
      <c r="F422" s="3481">
        <v>44299</v>
      </c>
      <c r="G422" s="3480">
        <v>321.66000000000003</v>
      </c>
      <c r="H422" s="3486">
        <v>0.6</v>
      </c>
      <c r="I422">
        <f t="shared" si="13"/>
        <v>192.99600000000001</v>
      </c>
      <c r="K422" s="3475">
        <v>420</v>
      </c>
      <c r="L422" s="3476" t="str">
        <f t="shared" si="12"/>
        <v>玖瀛府车位--1428</v>
      </c>
      <c r="M422" s="3475" t="s">
        <v>3397</v>
      </c>
      <c r="N422" s="3475" t="s">
        <v>3398</v>
      </c>
      <c r="O422" s="3475"/>
      <c r="P422" s="3475">
        <v>1428</v>
      </c>
      <c r="Q422" s="3477">
        <v>47.92</v>
      </c>
    </row>
    <row r="423" spans="1:17" ht="16.5">
      <c r="A423" s="3470">
        <v>421</v>
      </c>
      <c r="B423" s="3479" t="s">
        <v>3862</v>
      </c>
      <c r="C423" s="3479" t="s">
        <v>3863</v>
      </c>
      <c r="D423" s="3479">
        <v>1</v>
      </c>
      <c r="E423" s="3480">
        <v>-101</v>
      </c>
      <c r="F423" s="3481">
        <v>44834</v>
      </c>
      <c r="G423" s="3480">
        <v>95.51</v>
      </c>
      <c r="H423" s="3486"/>
      <c r="K423" s="3475">
        <v>421</v>
      </c>
      <c r="L423" s="3476" t="str">
        <f t="shared" si="12"/>
        <v>玖瀛府车位--1429</v>
      </c>
      <c r="M423" s="3475" t="s">
        <v>3397</v>
      </c>
      <c r="N423" s="3475" t="s">
        <v>3398</v>
      </c>
      <c r="O423" s="3475"/>
      <c r="P423" s="3475">
        <v>1429</v>
      </c>
      <c r="Q423" s="3477">
        <v>47.92</v>
      </c>
    </row>
    <row r="424" spans="1:17" ht="16.5">
      <c r="A424" s="3470">
        <v>422</v>
      </c>
      <c r="B424" s="3479" t="s">
        <v>3864</v>
      </c>
      <c r="C424" s="3479" t="s">
        <v>3863</v>
      </c>
      <c r="D424" s="3479">
        <v>1</v>
      </c>
      <c r="E424" s="3480">
        <v>-102</v>
      </c>
      <c r="F424" s="3481">
        <v>44834</v>
      </c>
      <c r="G424" s="3480">
        <v>95.51</v>
      </c>
      <c r="H424" s="3486"/>
      <c r="K424" s="3475">
        <v>422</v>
      </c>
      <c r="L424" s="3476" t="str">
        <f t="shared" si="12"/>
        <v>玖瀛府车位--1430</v>
      </c>
      <c r="M424" s="3475" t="s">
        <v>3397</v>
      </c>
      <c r="N424" s="3475" t="s">
        <v>3398</v>
      </c>
      <c r="O424" s="3475"/>
      <c r="P424" s="3475">
        <v>1430</v>
      </c>
      <c r="Q424" s="3477">
        <v>47.92</v>
      </c>
    </row>
    <row r="425" spans="1:17" ht="16.5">
      <c r="A425" s="3470">
        <v>423</v>
      </c>
      <c r="B425" s="3479" t="s">
        <v>3865</v>
      </c>
      <c r="C425" s="3479" t="s">
        <v>3863</v>
      </c>
      <c r="D425" s="3479">
        <v>1</v>
      </c>
      <c r="E425" s="3480">
        <v>101</v>
      </c>
      <c r="F425" s="3481">
        <v>44834</v>
      </c>
      <c r="G425" s="3480">
        <v>303.64999999999998</v>
      </c>
      <c r="H425" s="3486">
        <v>0.6</v>
      </c>
      <c r="I425">
        <f t="shared" si="13"/>
        <v>182.18999999999997</v>
      </c>
      <c r="K425" s="3475">
        <v>423</v>
      </c>
      <c r="L425" s="3476" t="str">
        <f t="shared" si="12"/>
        <v>玖瀛府车位--1431</v>
      </c>
      <c r="M425" s="3475" t="s">
        <v>3397</v>
      </c>
      <c r="N425" s="3475" t="s">
        <v>3398</v>
      </c>
      <c r="O425" s="3475"/>
      <c r="P425" s="3475">
        <v>1431</v>
      </c>
      <c r="Q425" s="3477">
        <v>47.92</v>
      </c>
    </row>
    <row r="426" spans="1:17" ht="16.5">
      <c r="A426" s="3470">
        <v>424</v>
      </c>
      <c r="B426" s="3479" t="s">
        <v>3866</v>
      </c>
      <c r="C426" s="3479" t="s">
        <v>3863</v>
      </c>
      <c r="D426" s="3479">
        <v>1</v>
      </c>
      <c r="E426" s="3480">
        <v>102</v>
      </c>
      <c r="F426" s="3481">
        <v>44834</v>
      </c>
      <c r="G426" s="3480">
        <v>303.64999999999998</v>
      </c>
      <c r="H426" s="3486">
        <v>0.6</v>
      </c>
      <c r="I426">
        <f t="shared" si="13"/>
        <v>182.18999999999997</v>
      </c>
      <c r="K426" s="3475">
        <v>424</v>
      </c>
      <c r="L426" s="3476" t="str">
        <f t="shared" si="12"/>
        <v>玖瀛府车位--1432</v>
      </c>
      <c r="M426" s="3475" t="s">
        <v>3397</v>
      </c>
      <c r="N426" s="3475" t="s">
        <v>3398</v>
      </c>
      <c r="O426" s="3475"/>
      <c r="P426" s="3475">
        <v>1432</v>
      </c>
      <c r="Q426" s="3477">
        <v>47.92</v>
      </c>
    </row>
    <row r="427" spans="1:17" ht="16.5">
      <c r="A427" s="3470">
        <v>425</v>
      </c>
      <c r="B427" s="3479" t="s">
        <v>3867</v>
      </c>
      <c r="C427" s="3479" t="s">
        <v>3863</v>
      </c>
      <c r="D427" s="3479">
        <v>2</v>
      </c>
      <c r="E427" s="3480">
        <v>-101</v>
      </c>
      <c r="F427" s="3481">
        <v>44834</v>
      </c>
      <c r="G427" s="3480">
        <v>96.66</v>
      </c>
      <c r="H427" s="3486"/>
      <c r="K427" s="3475">
        <v>425</v>
      </c>
      <c r="L427" s="3476" t="str">
        <f t="shared" si="12"/>
        <v>玖瀛府车位--1433</v>
      </c>
      <c r="M427" s="3475" t="s">
        <v>3397</v>
      </c>
      <c r="N427" s="3475" t="s">
        <v>3398</v>
      </c>
      <c r="O427" s="3475"/>
      <c r="P427" s="3475">
        <v>1433</v>
      </c>
      <c r="Q427" s="3477">
        <v>47.92</v>
      </c>
    </row>
    <row r="428" spans="1:17" ht="16.5">
      <c r="A428" s="3470">
        <v>426</v>
      </c>
      <c r="B428" s="3479" t="s">
        <v>3868</v>
      </c>
      <c r="C428" s="3479" t="s">
        <v>3863</v>
      </c>
      <c r="D428" s="3479">
        <v>2</v>
      </c>
      <c r="E428" s="3480">
        <v>101</v>
      </c>
      <c r="F428" s="3481">
        <v>44834</v>
      </c>
      <c r="G428" s="3480">
        <v>274.95999999999998</v>
      </c>
      <c r="H428" s="3486">
        <v>0.6</v>
      </c>
      <c r="I428">
        <f t="shared" si="13"/>
        <v>164.97599999999997</v>
      </c>
      <c r="K428" s="3475">
        <v>426</v>
      </c>
      <c r="L428" s="3476" t="str">
        <f t="shared" si="12"/>
        <v>玖瀛府车位--1434</v>
      </c>
      <c r="M428" s="3475" t="s">
        <v>3397</v>
      </c>
      <c r="N428" s="3475" t="s">
        <v>3398</v>
      </c>
      <c r="O428" s="3475"/>
      <c r="P428" s="3475">
        <v>1434</v>
      </c>
      <c r="Q428" s="3477">
        <v>47.92</v>
      </c>
    </row>
    <row r="429" spans="1:17" ht="16.5">
      <c r="A429" s="3470">
        <v>427</v>
      </c>
      <c r="B429" s="3479" t="s">
        <v>3869</v>
      </c>
      <c r="C429" s="3479" t="s">
        <v>3863</v>
      </c>
      <c r="D429" s="3479">
        <v>3</v>
      </c>
      <c r="E429" s="3480">
        <v>-101</v>
      </c>
      <c r="F429" s="3481">
        <v>44834</v>
      </c>
      <c r="G429" s="3480">
        <v>132.16999999999999</v>
      </c>
      <c r="H429" s="3486"/>
      <c r="K429" s="3475">
        <v>427</v>
      </c>
      <c r="L429" s="3476" t="str">
        <f t="shared" si="12"/>
        <v>玖瀛府车位--1435</v>
      </c>
      <c r="M429" s="3475" t="s">
        <v>3397</v>
      </c>
      <c r="N429" s="3475" t="s">
        <v>3398</v>
      </c>
      <c r="O429" s="3475"/>
      <c r="P429" s="3475">
        <v>1435</v>
      </c>
      <c r="Q429" s="3477">
        <v>47.92</v>
      </c>
    </row>
    <row r="430" spans="1:17" ht="16.5">
      <c r="A430" s="3470">
        <v>428</v>
      </c>
      <c r="B430" s="3479" t="s">
        <v>3870</v>
      </c>
      <c r="C430" s="3479" t="s">
        <v>3863</v>
      </c>
      <c r="D430" s="3479">
        <v>3</v>
      </c>
      <c r="E430" s="3480">
        <v>-102</v>
      </c>
      <c r="F430" s="3481">
        <v>44834</v>
      </c>
      <c r="G430" s="3480">
        <v>132.16999999999999</v>
      </c>
      <c r="H430" s="3486"/>
      <c r="K430" s="3475">
        <v>428</v>
      </c>
      <c r="L430" s="3476" t="str">
        <f t="shared" si="12"/>
        <v>玖瀛府车位--1436</v>
      </c>
      <c r="M430" s="3475" t="s">
        <v>3397</v>
      </c>
      <c r="N430" s="3475" t="s">
        <v>3398</v>
      </c>
      <c r="O430" s="3475"/>
      <c r="P430" s="3475">
        <v>1436</v>
      </c>
      <c r="Q430" s="3477">
        <v>47.92</v>
      </c>
    </row>
    <row r="431" spans="1:17" ht="16.5">
      <c r="A431" s="3470">
        <v>429</v>
      </c>
      <c r="B431" s="3479" t="s">
        <v>3871</v>
      </c>
      <c r="C431" s="3479" t="s">
        <v>3863</v>
      </c>
      <c r="D431" s="3479">
        <v>3</v>
      </c>
      <c r="E431" s="3480">
        <v>101</v>
      </c>
      <c r="F431" s="3481">
        <v>44834</v>
      </c>
      <c r="G431" s="3480">
        <v>335.71</v>
      </c>
      <c r="H431" s="3486">
        <v>0.6</v>
      </c>
      <c r="I431">
        <f t="shared" si="13"/>
        <v>201.42599999999999</v>
      </c>
      <c r="K431" s="3475">
        <v>429</v>
      </c>
      <c r="L431" s="3476" t="str">
        <f t="shared" si="12"/>
        <v>玖瀛府车位--1437</v>
      </c>
      <c r="M431" s="3475" t="s">
        <v>3397</v>
      </c>
      <c r="N431" s="3475" t="s">
        <v>3398</v>
      </c>
      <c r="O431" s="3475"/>
      <c r="P431" s="3475">
        <v>1437</v>
      </c>
      <c r="Q431" s="3477">
        <v>47.92</v>
      </c>
    </row>
    <row r="432" spans="1:17" ht="16.5">
      <c r="A432" s="3470">
        <v>430</v>
      </c>
      <c r="B432" s="3479" t="s">
        <v>3872</v>
      </c>
      <c r="C432" s="3479" t="s">
        <v>3863</v>
      </c>
      <c r="D432" s="3479">
        <v>3</v>
      </c>
      <c r="E432" s="3480">
        <v>102</v>
      </c>
      <c r="F432" s="3481">
        <v>44834</v>
      </c>
      <c r="G432" s="3480">
        <v>335.71</v>
      </c>
      <c r="H432" s="3486">
        <v>0.6</v>
      </c>
      <c r="I432">
        <f t="shared" si="13"/>
        <v>201.42599999999999</v>
      </c>
      <c r="K432" s="3475">
        <v>430</v>
      </c>
      <c r="L432" s="3476" t="str">
        <f t="shared" si="12"/>
        <v>玖瀛府车位--1438</v>
      </c>
      <c r="M432" s="3475" t="s">
        <v>3397</v>
      </c>
      <c r="N432" s="3475" t="s">
        <v>3398</v>
      </c>
      <c r="O432" s="3475"/>
      <c r="P432" s="3475">
        <v>1438</v>
      </c>
      <c r="Q432" s="3477">
        <v>47.92</v>
      </c>
    </row>
    <row r="433" spans="1:17" ht="16.5">
      <c r="A433" s="3470">
        <v>431</v>
      </c>
      <c r="B433" s="3479" t="s">
        <v>3873</v>
      </c>
      <c r="C433" s="3479" t="s">
        <v>3874</v>
      </c>
      <c r="D433" s="3479">
        <v>1</v>
      </c>
      <c r="E433" s="3480">
        <v>-101</v>
      </c>
      <c r="F433" s="3481">
        <v>44729</v>
      </c>
      <c r="G433" s="3480">
        <v>95.68</v>
      </c>
      <c r="H433" s="3486"/>
      <c r="K433" s="3475">
        <v>431</v>
      </c>
      <c r="L433" s="3476" t="str">
        <f t="shared" si="12"/>
        <v>玖瀛府车位--1439</v>
      </c>
      <c r="M433" s="3475" t="s">
        <v>3397</v>
      </c>
      <c r="N433" s="3475" t="s">
        <v>3398</v>
      </c>
      <c r="O433" s="3475"/>
      <c r="P433" s="3475">
        <v>1439</v>
      </c>
      <c r="Q433" s="3477">
        <v>47.92</v>
      </c>
    </row>
    <row r="434" spans="1:17" ht="16.5">
      <c r="A434" s="3470">
        <v>432</v>
      </c>
      <c r="B434" s="3479" t="s">
        <v>3875</v>
      </c>
      <c r="C434" s="3479" t="s">
        <v>3874</v>
      </c>
      <c r="D434" s="3479">
        <v>1</v>
      </c>
      <c r="E434" s="3480">
        <v>-102</v>
      </c>
      <c r="F434" s="3481">
        <v>44729</v>
      </c>
      <c r="G434" s="3480">
        <v>95.68</v>
      </c>
      <c r="H434" s="3486"/>
      <c r="K434" s="3475">
        <v>432</v>
      </c>
      <c r="L434" s="3476" t="str">
        <f t="shared" si="12"/>
        <v>玖瀛府车位--1440</v>
      </c>
      <c r="M434" s="3475" t="s">
        <v>3397</v>
      </c>
      <c r="N434" s="3475" t="s">
        <v>3398</v>
      </c>
      <c r="O434" s="3475"/>
      <c r="P434" s="3475">
        <v>1440</v>
      </c>
      <c r="Q434" s="3477">
        <v>47.92</v>
      </c>
    </row>
    <row r="435" spans="1:17" ht="16.5">
      <c r="A435" s="3470">
        <v>433</v>
      </c>
      <c r="B435" s="3479" t="s">
        <v>3876</v>
      </c>
      <c r="C435" s="3479" t="s">
        <v>3874</v>
      </c>
      <c r="D435" s="3479">
        <v>1</v>
      </c>
      <c r="E435" s="3480">
        <v>101</v>
      </c>
      <c r="F435" s="3481">
        <v>44729</v>
      </c>
      <c r="G435" s="3480">
        <v>303.64999999999998</v>
      </c>
      <c r="H435" s="3486">
        <v>0.6</v>
      </c>
      <c r="I435">
        <f t="shared" si="13"/>
        <v>182.18999999999997</v>
      </c>
      <c r="K435" s="3475">
        <v>433</v>
      </c>
      <c r="L435" s="3476" t="str">
        <f t="shared" si="12"/>
        <v>玖瀛府车位--1441</v>
      </c>
      <c r="M435" s="3475" t="s">
        <v>3397</v>
      </c>
      <c r="N435" s="3475" t="s">
        <v>3398</v>
      </c>
      <c r="O435" s="3475"/>
      <c r="P435" s="3475">
        <v>1441</v>
      </c>
      <c r="Q435" s="3477">
        <v>47.92</v>
      </c>
    </row>
    <row r="436" spans="1:17" ht="16.5">
      <c r="A436" s="3470">
        <v>434</v>
      </c>
      <c r="B436" s="3479" t="s">
        <v>3877</v>
      </c>
      <c r="C436" s="3479" t="s">
        <v>3874</v>
      </c>
      <c r="D436" s="3479">
        <v>1</v>
      </c>
      <c r="E436" s="3480">
        <v>102</v>
      </c>
      <c r="F436" s="3481">
        <v>44729</v>
      </c>
      <c r="G436" s="3480">
        <v>303.64999999999998</v>
      </c>
      <c r="H436" s="3486">
        <v>0.6</v>
      </c>
      <c r="I436">
        <f t="shared" si="13"/>
        <v>182.18999999999997</v>
      </c>
      <c r="K436" s="3475">
        <v>434</v>
      </c>
      <c r="L436" s="3476" t="str">
        <f t="shared" si="12"/>
        <v>玖瀛府车位--1442</v>
      </c>
      <c r="M436" s="3475" t="s">
        <v>3397</v>
      </c>
      <c r="N436" s="3475" t="s">
        <v>3398</v>
      </c>
      <c r="O436" s="3475"/>
      <c r="P436" s="3475">
        <v>1442</v>
      </c>
      <c r="Q436" s="3477">
        <v>47.92</v>
      </c>
    </row>
    <row r="437" spans="1:17" ht="16.5">
      <c r="A437" s="3470">
        <v>435</v>
      </c>
      <c r="B437" s="3479" t="s">
        <v>3878</v>
      </c>
      <c r="C437" s="3479" t="s">
        <v>3874</v>
      </c>
      <c r="D437" s="3479">
        <v>2</v>
      </c>
      <c r="E437" s="3480">
        <v>-101</v>
      </c>
      <c r="F437" s="3481">
        <v>44729</v>
      </c>
      <c r="G437" s="3480">
        <v>96.82</v>
      </c>
      <c r="H437" s="3486"/>
      <c r="K437" s="3475">
        <v>435</v>
      </c>
      <c r="L437" s="3476" t="str">
        <f t="shared" si="12"/>
        <v>玖瀛府车位--1443</v>
      </c>
      <c r="M437" s="3475" t="s">
        <v>3397</v>
      </c>
      <c r="N437" s="3475" t="s">
        <v>3398</v>
      </c>
      <c r="O437" s="3475"/>
      <c r="P437" s="3475">
        <v>1443</v>
      </c>
      <c r="Q437" s="3477">
        <v>47.92</v>
      </c>
    </row>
    <row r="438" spans="1:17" ht="16.5">
      <c r="A438" s="3470">
        <v>436</v>
      </c>
      <c r="B438" s="3479" t="s">
        <v>3879</v>
      </c>
      <c r="C438" s="3479" t="s">
        <v>3874</v>
      </c>
      <c r="D438" s="3479">
        <v>2</v>
      </c>
      <c r="E438" s="3480">
        <v>-102</v>
      </c>
      <c r="F438" s="3481">
        <v>44729</v>
      </c>
      <c r="G438" s="3480">
        <v>96.82</v>
      </c>
      <c r="H438" s="3486"/>
      <c r="K438" s="3475">
        <v>436</v>
      </c>
      <c r="L438" s="3476" t="str">
        <f t="shared" si="12"/>
        <v>玖瀛府车位--1444</v>
      </c>
      <c r="M438" s="3475" t="s">
        <v>3397</v>
      </c>
      <c r="N438" s="3475" t="s">
        <v>3398</v>
      </c>
      <c r="O438" s="3475"/>
      <c r="P438" s="3475">
        <v>1444</v>
      </c>
      <c r="Q438" s="3477">
        <v>47.92</v>
      </c>
    </row>
    <row r="439" spans="1:17" ht="16.5">
      <c r="A439" s="3470">
        <v>437</v>
      </c>
      <c r="B439" s="3479" t="s">
        <v>3880</v>
      </c>
      <c r="C439" s="3479" t="s">
        <v>3874</v>
      </c>
      <c r="D439" s="3479">
        <v>2</v>
      </c>
      <c r="E439" s="3480">
        <v>101</v>
      </c>
      <c r="F439" s="3481">
        <v>44729</v>
      </c>
      <c r="G439" s="3480">
        <v>274.95999999999998</v>
      </c>
      <c r="H439" s="3486">
        <v>0.6</v>
      </c>
      <c r="I439">
        <f t="shared" si="13"/>
        <v>164.97599999999997</v>
      </c>
      <c r="K439" s="3475">
        <v>437</v>
      </c>
      <c r="L439" s="3476" t="str">
        <f t="shared" si="12"/>
        <v>玖瀛府车位--1445</v>
      </c>
      <c r="M439" s="3475" t="s">
        <v>3397</v>
      </c>
      <c r="N439" s="3475" t="s">
        <v>3398</v>
      </c>
      <c r="O439" s="3475"/>
      <c r="P439" s="3475">
        <v>1445</v>
      </c>
      <c r="Q439" s="3477">
        <v>47.92</v>
      </c>
    </row>
    <row r="440" spans="1:17" ht="16.5">
      <c r="A440" s="3470">
        <v>438</v>
      </c>
      <c r="B440" s="3479" t="s">
        <v>3881</v>
      </c>
      <c r="C440" s="3479" t="s">
        <v>3874</v>
      </c>
      <c r="D440" s="3479">
        <v>2</v>
      </c>
      <c r="E440" s="3480">
        <v>102</v>
      </c>
      <c r="F440" s="3481">
        <v>44729</v>
      </c>
      <c r="G440" s="3480">
        <v>274.95999999999998</v>
      </c>
      <c r="H440" s="3486">
        <v>0.6</v>
      </c>
      <c r="I440">
        <f t="shared" si="13"/>
        <v>164.97599999999997</v>
      </c>
      <c r="K440" s="3475">
        <v>438</v>
      </c>
      <c r="L440" s="3476" t="str">
        <f t="shared" si="12"/>
        <v>玖瀛府车位--1446</v>
      </c>
      <c r="M440" s="3475" t="s">
        <v>3397</v>
      </c>
      <c r="N440" s="3475" t="s">
        <v>3398</v>
      </c>
      <c r="O440" s="3475"/>
      <c r="P440" s="3475">
        <v>1446</v>
      </c>
      <c r="Q440" s="3477">
        <v>47.92</v>
      </c>
    </row>
    <row r="441" spans="1:17" ht="16.5">
      <c r="A441" s="3470">
        <v>439</v>
      </c>
      <c r="B441" s="3479" t="s">
        <v>3882</v>
      </c>
      <c r="C441" s="3479" t="s">
        <v>3874</v>
      </c>
      <c r="D441" s="3479">
        <v>3</v>
      </c>
      <c r="E441" s="3480">
        <v>-101</v>
      </c>
      <c r="F441" s="3481">
        <v>44729</v>
      </c>
      <c r="G441" s="3480">
        <v>132.38999999999999</v>
      </c>
      <c r="H441" s="3486"/>
      <c r="K441" s="3475">
        <v>439</v>
      </c>
      <c r="L441" s="3476" t="str">
        <f t="shared" si="12"/>
        <v>玖瀛府车位--1447</v>
      </c>
      <c r="M441" s="3475" t="s">
        <v>3397</v>
      </c>
      <c r="N441" s="3475" t="s">
        <v>3398</v>
      </c>
      <c r="O441" s="3475"/>
      <c r="P441" s="3475">
        <v>1447</v>
      </c>
      <c r="Q441" s="3477">
        <v>47.92</v>
      </c>
    </row>
    <row r="442" spans="1:17" ht="16.5">
      <c r="A442" s="3470">
        <v>440</v>
      </c>
      <c r="B442" s="3479" t="s">
        <v>3883</v>
      </c>
      <c r="C442" s="3479" t="s">
        <v>3874</v>
      </c>
      <c r="D442" s="3479">
        <v>3</v>
      </c>
      <c r="E442" s="3480">
        <v>-102</v>
      </c>
      <c r="F442" s="3481">
        <v>44729</v>
      </c>
      <c r="G442" s="3480">
        <v>132.38999999999999</v>
      </c>
      <c r="H442" s="3486"/>
      <c r="K442" s="3475">
        <v>440</v>
      </c>
      <c r="L442" s="3476" t="str">
        <f t="shared" si="12"/>
        <v>玖瀛府车位--1448</v>
      </c>
      <c r="M442" s="3475" t="s">
        <v>3397</v>
      </c>
      <c r="N442" s="3475" t="s">
        <v>3398</v>
      </c>
      <c r="O442" s="3475"/>
      <c r="P442" s="3475">
        <v>1448</v>
      </c>
      <c r="Q442" s="3477">
        <v>47.92</v>
      </c>
    </row>
    <row r="443" spans="1:17" ht="16.5">
      <c r="A443" s="3470">
        <v>441</v>
      </c>
      <c r="B443" s="3479" t="s">
        <v>3884</v>
      </c>
      <c r="C443" s="3479" t="s">
        <v>3874</v>
      </c>
      <c r="D443" s="3479">
        <v>3</v>
      </c>
      <c r="E443" s="3480">
        <v>101</v>
      </c>
      <c r="F443" s="3481">
        <v>44729</v>
      </c>
      <c r="G443" s="3480">
        <v>335.71</v>
      </c>
      <c r="H443" s="3486">
        <v>0.6</v>
      </c>
      <c r="I443">
        <f t="shared" si="13"/>
        <v>201.42599999999999</v>
      </c>
      <c r="K443" s="3475">
        <v>441</v>
      </c>
      <c r="L443" s="3476" t="str">
        <f t="shared" si="12"/>
        <v>玖瀛府车位--1449</v>
      </c>
      <c r="M443" s="3475" t="s">
        <v>3397</v>
      </c>
      <c r="N443" s="3475" t="s">
        <v>3398</v>
      </c>
      <c r="O443" s="3475"/>
      <c r="P443" s="3475">
        <v>1449</v>
      </c>
      <c r="Q443" s="3477">
        <v>47.92</v>
      </c>
    </row>
    <row r="444" spans="1:17" ht="16.5">
      <c r="A444" s="3470">
        <v>442</v>
      </c>
      <c r="B444" s="3479" t="s">
        <v>3885</v>
      </c>
      <c r="C444" s="3479" t="s">
        <v>3874</v>
      </c>
      <c r="D444" s="3479">
        <v>3</v>
      </c>
      <c r="E444" s="3480">
        <v>102</v>
      </c>
      <c r="F444" s="3481">
        <v>44729</v>
      </c>
      <c r="G444" s="3480">
        <v>335.71</v>
      </c>
      <c r="H444" s="3486">
        <v>0.6</v>
      </c>
      <c r="I444">
        <f t="shared" si="13"/>
        <v>201.42599999999999</v>
      </c>
      <c r="K444" s="3475">
        <v>442</v>
      </c>
      <c r="L444" s="3476" t="str">
        <f t="shared" si="12"/>
        <v>玖瀛府车位--1450</v>
      </c>
      <c r="M444" s="3475" t="s">
        <v>3397</v>
      </c>
      <c r="N444" s="3475" t="s">
        <v>3398</v>
      </c>
      <c r="O444" s="3475"/>
      <c r="P444" s="3475">
        <v>1450</v>
      </c>
      <c r="Q444" s="3477">
        <v>47.92</v>
      </c>
    </row>
    <row r="445" spans="1:17" ht="16.5">
      <c r="A445" s="3470">
        <v>443</v>
      </c>
      <c r="B445" s="3479" t="s">
        <v>3886</v>
      </c>
      <c r="C445" s="3479" t="s">
        <v>3887</v>
      </c>
      <c r="D445" s="3479">
        <v>1</v>
      </c>
      <c r="E445" s="3480">
        <v>-101</v>
      </c>
      <c r="F445" s="3481">
        <v>44726</v>
      </c>
      <c r="G445" s="3480">
        <v>95.68</v>
      </c>
      <c r="H445" s="3486"/>
      <c r="K445" s="3475">
        <v>443</v>
      </c>
      <c r="L445" s="3476" t="str">
        <f t="shared" si="12"/>
        <v>玖瀛府车位--1451</v>
      </c>
      <c r="M445" s="3475" t="s">
        <v>3397</v>
      </c>
      <c r="N445" s="3475" t="s">
        <v>3398</v>
      </c>
      <c r="O445" s="3475"/>
      <c r="P445" s="3475">
        <v>1451</v>
      </c>
      <c r="Q445" s="3477">
        <v>47.92</v>
      </c>
    </row>
    <row r="446" spans="1:17" ht="16.5">
      <c r="A446" s="3470">
        <v>444</v>
      </c>
      <c r="B446" s="3479" t="s">
        <v>3888</v>
      </c>
      <c r="C446" s="3479" t="s">
        <v>3887</v>
      </c>
      <c r="D446" s="3479">
        <v>1</v>
      </c>
      <c r="E446" s="3480">
        <v>-102</v>
      </c>
      <c r="F446" s="3481">
        <v>44726</v>
      </c>
      <c r="G446" s="3480">
        <v>95.68</v>
      </c>
      <c r="H446" s="3486"/>
      <c r="K446" s="3475">
        <v>444</v>
      </c>
      <c r="L446" s="3476" t="str">
        <f t="shared" si="12"/>
        <v>玖瀛府车位--1452</v>
      </c>
      <c r="M446" s="3475" t="s">
        <v>3397</v>
      </c>
      <c r="N446" s="3475" t="s">
        <v>3398</v>
      </c>
      <c r="O446" s="3475"/>
      <c r="P446" s="3475">
        <v>1452</v>
      </c>
      <c r="Q446" s="3477">
        <v>47.92</v>
      </c>
    </row>
    <row r="447" spans="1:17" ht="16.5">
      <c r="A447" s="3470">
        <v>445</v>
      </c>
      <c r="B447" s="3479" t="s">
        <v>3889</v>
      </c>
      <c r="C447" s="3479" t="s">
        <v>3887</v>
      </c>
      <c r="D447" s="3479">
        <v>1</v>
      </c>
      <c r="E447" s="3480">
        <v>101</v>
      </c>
      <c r="F447" s="3481">
        <v>44726</v>
      </c>
      <c r="G447" s="3480">
        <v>303.64999999999998</v>
      </c>
      <c r="H447" s="3486">
        <v>0.6</v>
      </c>
      <c r="I447">
        <f t="shared" si="13"/>
        <v>182.18999999999997</v>
      </c>
      <c r="K447" s="3475">
        <v>445</v>
      </c>
      <c r="L447" s="3476" t="str">
        <f t="shared" si="12"/>
        <v>玖瀛府车位--1453</v>
      </c>
      <c r="M447" s="3475" t="s">
        <v>3397</v>
      </c>
      <c r="N447" s="3475" t="s">
        <v>3398</v>
      </c>
      <c r="O447" s="3475"/>
      <c r="P447" s="3475">
        <v>1453</v>
      </c>
      <c r="Q447" s="3477">
        <v>47.92</v>
      </c>
    </row>
    <row r="448" spans="1:17" ht="16.5">
      <c r="A448" s="3470">
        <v>446</v>
      </c>
      <c r="B448" s="3479" t="s">
        <v>3890</v>
      </c>
      <c r="C448" s="3479" t="s">
        <v>3887</v>
      </c>
      <c r="D448" s="3479">
        <v>1</v>
      </c>
      <c r="E448" s="3480">
        <v>102</v>
      </c>
      <c r="F448" s="3481">
        <v>44726</v>
      </c>
      <c r="G448" s="3480">
        <v>303.64999999999998</v>
      </c>
      <c r="H448" s="3486">
        <v>0.6</v>
      </c>
      <c r="I448">
        <f t="shared" si="13"/>
        <v>182.18999999999997</v>
      </c>
      <c r="K448" s="3475">
        <v>446</v>
      </c>
      <c r="L448" s="3476" t="str">
        <f t="shared" si="12"/>
        <v>玖瀛府车位--1454</v>
      </c>
      <c r="M448" s="3475" t="s">
        <v>3397</v>
      </c>
      <c r="N448" s="3475" t="s">
        <v>3398</v>
      </c>
      <c r="O448" s="3475"/>
      <c r="P448" s="3475">
        <v>1454</v>
      </c>
      <c r="Q448" s="3477">
        <v>47.92</v>
      </c>
    </row>
    <row r="449" spans="1:17" ht="16.5">
      <c r="A449" s="3470">
        <v>447</v>
      </c>
      <c r="B449" s="3479" t="s">
        <v>3891</v>
      </c>
      <c r="C449" s="3479" t="s">
        <v>3887</v>
      </c>
      <c r="D449" s="3479">
        <v>2</v>
      </c>
      <c r="E449" s="3480">
        <v>-101</v>
      </c>
      <c r="F449" s="3481">
        <v>44726</v>
      </c>
      <c r="G449" s="3480">
        <v>96.82</v>
      </c>
      <c r="H449" s="3486"/>
      <c r="K449" s="3475">
        <v>447</v>
      </c>
      <c r="L449" s="3476" t="str">
        <f t="shared" si="12"/>
        <v>玖瀛府车位--1455</v>
      </c>
      <c r="M449" s="3475" t="s">
        <v>3397</v>
      </c>
      <c r="N449" s="3475" t="s">
        <v>3398</v>
      </c>
      <c r="O449" s="3475"/>
      <c r="P449" s="3475">
        <v>1455</v>
      </c>
      <c r="Q449" s="3477">
        <v>47.92</v>
      </c>
    </row>
    <row r="450" spans="1:17" ht="16.5">
      <c r="A450" s="3470">
        <v>448</v>
      </c>
      <c r="B450" s="3479" t="s">
        <v>3892</v>
      </c>
      <c r="C450" s="3479" t="s">
        <v>3887</v>
      </c>
      <c r="D450" s="3479">
        <v>2</v>
      </c>
      <c r="E450" s="3480">
        <v>-102</v>
      </c>
      <c r="F450" s="3481">
        <v>44726</v>
      </c>
      <c r="G450" s="3480">
        <v>96.82</v>
      </c>
      <c r="H450" s="3486"/>
      <c r="K450" s="3475">
        <v>448</v>
      </c>
      <c r="L450" s="3476" t="str">
        <f t="shared" si="12"/>
        <v>玖瀛府车位--1456</v>
      </c>
      <c r="M450" s="3475" t="s">
        <v>3397</v>
      </c>
      <c r="N450" s="3475" t="s">
        <v>3398</v>
      </c>
      <c r="O450" s="3475"/>
      <c r="P450" s="3475">
        <v>1456</v>
      </c>
      <c r="Q450" s="3477">
        <v>47.92</v>
      </c>
    </row>
    <row r="451" spans="1:17" ht="16.5">
      <c r="A451" s="3470">
        <v>449</v>
      </c>
      <c r="B451" s="3479" t="s">
        <v>3893</v>
      </c>
      <c r="C451" s="3479" t="s">
        <v>3887</v>
      </c>
      <c r="D451" s="3479">
        <v>2</v>
      </c>
      <c r="E451" s="3480">
        <v>101</v>
      </c>
      <c r="F451" s="3481">
        <v>44726</v>
      </c>
      <c r="G451" s="3480">
        <v>274.95999999999998</v>
      </c>
      <c r="H451" s="3486">
        <v>0.6</v>
      </c>
      <c r="I451">
        <f t="shared" si="13"/>
        <v>164.97599999999997</v>
      </c>
      <c r="K451" s="3475">
        <v>449</v>
      </c>
      <c r="L451" s="3476" t="str">
        <f t="shared" ref="L451:L493" si="14">CONCATENATE("玖瀛府",M451,"-",O451,"-",P451,)</f>
        <v>玖瀛府车位--1457</v>
      </c>
      <c r="M451" s="3475" t="s">
        <v>3397</v>
      </c>
      <c r="N451" s="3475" t="s">
        <v>3398</v>
      </c>
      <c r="O451" s="3475"/>
      <c r="P451" s="3475">
        <v>1457</v>
      </c>
      <c r="Q451" s="3477">
        <v>47.92</v>
      </c>
    </row>
    <row r="452" spans="1:17" ht="16.5">
      <c r="A452" s="3470">
        <v>450</v>
      </c>
      <c r="B452" s="3479" t="s">
        <v>3894</v>
      </c>
      <c r="C452" s="3479" t="s">
        <v>3887</v>
      </c>
      <c r="D452" s="3479">
        <v>2</v>
      </c>
      <c r="E452" s="3480">
        <v>102</v>
      </c>
      <c r="F452" s="3481">
        <v>44726</v>
      </c>
      <c r="G452" s="3480">
        <v>274.95999999999998</v>
      </c>
      <c r="H452" s="3486">
        <v>0.6</v>
      </c>
      <c r="I452">
        <f t="shared" si="13"/>
        <v>164.97599999999997</v>
      </c>
      <c r="K452" s="3475">
        <v>450</v>
      </c>
      <c r="L452" s="3476" t="str">
        <f t="shared" si="14"/>
        <v>玖瀛府车位--1458</v>
      </c>
      <c r="M452" s="3475" t="s">
        <v>3397</v>
      </c>
      <c r="N452" s="3475" t="s">
        <v>3398</v>
      </c>
      <c r="O452" s="3475"/>
      <c r="P452" s="3475">
        <v>1458</v>
      </c>
      <c r="Q452" s="3477">
        <v>47.92</v>
      </c>
    </row>
    <row r="453" spans="1:17" ht="16.5">
      <c r="A453" s="3470">
        <v>451</v>
      </c>
      <c r="B453" s="3479" t="s">
        <v>3895</v>
      </c>
      <c r="C453" s="3479" t="s">
        <v>3887</v>
      </c>
      <c r="D453" s="3479">
        <v>3</v>
      </c>
      <c r="E453" s="3480">
        <v>-101</v>
      </c>
      <c r="F453" s="3481">
        <v>44726</v>
      </c>
      <c r="G453" s="3480">
        <v>132.38999999999999</v>
      </c>
      <c r="H453" s="3486"/>
      <c r="K453" s="3475">
        <v>451</v>
      </c>
      <c r="L453" s="3476" t="str">
        <f t="shared" si="14"/>
        <v>玖瀛府车位--1459</v>
      </c>
      <c r="M453" s="3475" t="s">
        <v>3397</v>
      </c>
      <c r="N453" s="3475" t="s">
        <v>3398</v>
      </c>
      <c r="O453" s="3475"/>
      <c r="P453" s="3475">
        <v>1459</v>
      </c>
      <c r="Q453" s="3477">
        <v>47.92</v>
      </c>
    </row>
    <row r="454" spans="1:17" ht="16.5">
      <c r="A454" s="3470">
        <v>452</v>
      </c>
      <c r="B454" s="3479" t="s">
        <v>3896</v>
      </c>
      <c r="C454" s="3479" t="s">
        <v>3887</v>
      </c>
      <c r="D454" s="3479">
        <v>3</v>
      </c>
      <c r="E454" s="3480">
        <v>-102</v>
      </c>
      <c r="F454" s="3481">
        <v>44726</v>
      </c>
      <c r="G454" s="3480">
        <v>132.38999999999999</v>
      </c>
      <c r="H454" s="3486"/>
      <c r="K454" s="3475">
        <v>452</v>
      </c>
      <c r="L454" s="3476" t="str">
        <f t="shared" si="14"/>
        <v>玖瀛府车位--1460</v>
      </c>
      <c r="M454" s="3475" t="s">
        <v>3397</v>
      </c>
      <c r="N454" s="3475" t="s">
        <v>3398</v>
      </c>
      <c r="O454" s="3475"/>
      <c r="P454" s="3475">
        <v>1460</v>
      </c>
      <c r="Q454" s="3477">
        <v>47.92</v>
      </c>
    </row>
    <row r="455" spans="1:17" ht="16.5">
      <c r="A455" s="3470">
        <v>453</v>
      </c>
      <c r="B455" s="3479" t="s">
        <v>3897</v>
      </c>
      <c r="C455" s="3479" t="s">
        <v>3887</v>
      </c>
      <c r="D455" s="3479">
        <v>3</v>
      </c>
      <c r="E455" s="3480">
        <v>101</v>
      </c>
      <c r="F455" s="3481">
        <v>44726</v>
      </c>
      <c r="G455" s="3480">
        <v>335.71</v>
      </c>
      <c r="H455" s="3486">
        <v>0.6</v>
      </c>
      <c r="I455">
        <f t="shared" si="13"/>
        <v>201.42599999999999</v>
      </c>
      <c r="K455" s="3475">
        <v>453</v>
      </c>
      <c r="L455" s="3476" t="str">
        <f t="shared" si="14"/>
        <v>玖瀛府车位--1461</v>
      </c>
      <c r="M455" s="3475" t="s">
        <v>3397</v>
      </c>
      <c r="N455" s="3475" t="s">
        <v>3398</v>
      </c>
      <c r="O455" s="3475"/>
      <c r="P455" s="3475">
        <v>1461</v>
      </c>
      <c r="Q455" s="3477">
        <v>47.92</v>
      </c>
    </row>
    <row r="456" spans="1:17" ht="16.5">
      <c r="A456" s="3470">
        <v>454</v>
      </c>
      <c r="B456" s="3479" t="s">
        <v>3898</v>
      </c>
      <c r="C456" s="3479" t="s">
        <v>3887</v>
      </c>
      <c r="D456" s="3479">
        <v>3</v>
      </c>
      <c r="E456" s="3480">
        <v>102</v>
      </c>
      <c r="F456" s="3481">
        <v>44726</v>
      </c>
      <c r="G456" s="3480">
        <v>335.71</v>
      </c>
      <c r="H456" s="3486">
        <v>0.6</v>
      </c>
      <c r="I456">
        <f t="shared" si="13"/>
        <v>201.42599999999999</v>
      </c>
      <c r="K456" s="3475">
        <v>454</v>
      </c>
      <c r="L456" s="3476" t="str">
        <f t="shared" si="14"/>
        <v>玖瀛府车位--1462</v>
      </c>
      <c r="M456" s="3475" t="s">
        <v>3397</v>
      </c>
      <c r="N456" s="3475" t="s">
        <v>3398</v>
      </c>
      <c r="O456" s="3475"/>
      <c r="P456" s="3475">
        <v>1462</v>
      </c>
      <c r="Q456" s="3477">
        <v>47.92</v>
      </c>
    </row>
    <row r="457" spans="1:17" ht="16.5">
      <c r="A457" s="3470">
        <v>455</v>
      </c>
      <c r="B457" s="3479" t="s">
        <v>3899</v>
      </c>
      <c r="C457" s="3479" t="s">
        <v>3900</v>
      </c>
      <c r="D457" s="3479">
        <v>1</v>
      </c>
      <c r="E457" s="3480">
        <v>-101</v>
      </c>
      <c r="F457" s="3481">
        <v>44645</v>
      </c>
      <c r="G457" s="3480">
        <v>95.68</v>
      </c>
      <c r="H457" s="3486"/>
      <c r="K457" s="3475">
        <v>455</v>
      </c>
      <c r="L457" s="3476" t="str">
        <f t="shared" si="14"/>
        <v>玖瀛府车位--1463</v>
      </c>
      <c r="M457" s="3475" t="s">
        <v>3397</v>
      </c>
      <c r="N457" s="3475" t="s">
        <v>3398</v>
      </c>
      <c r="O457" s="3475"/>
      <c r="P457" s="3475">
        <v>1463</v>
      </c>
      <c r="Q457" s="3477">
        <v>47.92</v>
      </c>
    </row>
    <row r="458" spans="1:17" ht="16.5">
      <c r="A458" s="3470">
        <v>456</v>
      </c>
      <c r="B458" s="3479" t="s">
        <v>3901</v>
      </c>
      <c r="C458" s="3479" t="s">
        <v>3900</v>
      </c>
      <c r="D458" s="3479">
        <v>1</v>
      </c>
      <c r="E458" s="3480">
        <v>-102</v>
      </c>
      <c r="F458" s="3481">
        <v>44645</v>
      </c>
      <c r="G458" s="3480">
        <v>95.68</v>
      </c>
      <c r="H458" s="3486"/>
      <c r="K458" s="3475">
        <v>456</v>
      </c>
      <c r="L458" s="3476" t="str">
        <f t="shared" si="14"/>
        <v>玖瀛府车位--1464</v>
      </c>
      <c r="M458" s="3475" t="s">
        <v>3397</v>
      </c>
      <c r="N458" s="3475" t="s">
        <v>3398</v>
      </c>
      <c r="O458" s="3475"/>
      <c r="P458" s="3475">
        <v>1464</v>
      </c>
      <c r="Q458" s="3477">
        <v>47.92</v>
      </c>
    </row>
    <row r="459" spans="1:17" ht="16.5">
      <c r="A459" s="3470">
        <v>457</v>
      </c>
      <c r="B459" s="3479" t="s">
        <v>3902</v>
      </c>
      <c r="C459" s="3479" t="s">
        <v>3900</v>
      </c>
      <c r="D459" s="3479">
        <v>1</v>
      </c>
      <c r="E459" s="3480">
        <v>101</v>
      </c>
      <c r="F459" s="3481">
        <v>44645</v>
      </c>
      <c r="G459" s="3480">
        <v>303.64999999999998</v>
      </c>
      <c r="H459" s="3486">
        <v>0.6</v>
      </c>
      <c r="I459">
        <f t="shared" si="13"/>
        <v>182.18999999999997</v>
      </c>
      <c r="K459" s="3475">
        <v>457</v>
      </c>
      <c r="L459" s="3476" t="str">
        <f t="shared" si="14"/>
        <v>玖瀛府车位--1465</v>
      </c>
      <c r="M459" s="3475" t="s">
        <v>3397</v>
      </c>
      <c r="N459" s="3475" t="s">
        <v>3398</v>
      </c>
      <c r="O459" s="3475"/>
      <c r="P459" s="3475">
        <v>1465</v>
      </c>
      <c r="Q459" s="3477">
        <v>47.92</v>
      </c>
    </row>
    <row r="460" spans="1:17" ht="16.5">
      <c r="A460" s="3470">
        <v>458</v>
      </c>
      <c r="B460" s="3479" t="s">
        <v>3903</v>
      </c>
      <c r="C460" s="3479" t="s">
        <v>3900</v>
      </c>
      <c r="D460" s="3479">
        <v>1</v>
      </c>
      <c r="E460" s="3480">
        <v>102</v>
      </c>
      <c r="F460" s="3481">
        <v>44645</v>
      </c>
      <c r="G460" s="3480">
        <v>303.64999999999998</v>
      </c>
      <c r="H460" s="3486">
        <v>0.6</v>
      </c>
      <c r="I460">
        <f t="shared" si="13"/>
        <v>182.18999999999997</v>
      </c>
      <c r="K460" s="3475">
        <v>458</v>
      </c>
      <c r="L460" s="3476" t="str">
        <f t="shared" si="14"/>
        <v>玖瀛府车位--1466</v>
      </c>
      <c r="M460" s="3475" t="s">
        <v>3397</v>
      </c>
      <c r="N460" s="3475" t="s">
        <v>3398</v>
      </c>
      <c r="O460" s="3475"/>
      <c r="P460" s="3475">
        <v>1466</v>
      </c>
      <c r="Q460" s="3477">
        <v>47.92</v>
      </c>
    </row>
    <row r="461" spans="1:17" ht="16.5">
      <c r="A461" s="3470">
        <v>459</v>
      </c>
      <c r="B461" s="3479" t="s">
        <v>3904</v>
      </c>
      <c r="C461" s="3479" t="s">
        <v>3900</v>
      </c>
      <c r="D461" s="3479">
        <v>2</v>
      </c>
      <c r="E461" s="3480">
        <v>-101</v>
      </c>
      <c r="F461" s="3481">
        <v>44645</v>
      </c>
      <c r="G461" s="3480">
        <v>96.82</v>
      </c>
      <c r="H461" s="3486"/>
      <c r="K461" s="3475">
        <v>459</v>
      </c>
      <c r="L461" s="3476" t="str">
        <f t="shared" si="14"/>
        <v>玖瀛府车位--1467</v>
      </c>
      <c r="M461" s="3475" t="s">
        <v>3397</v>
      </c>
      <c r="N461" s="3475" t="s">
        <v>3398</v>
      </c>
      <c r="O461" s="3475"/>
      <c r="P461" s="3475">
        <v>1467</v>
      </c>
      <c r="Q461" s="3477">
        <v>47.92</v>
      </c>
    </row>
    <row r="462" spans="1:17" ht="16.5">
      <c r="A462" s="3470">
        <v>460</v>
      </c>
      <c r="B462" s="3479" t="s">
        <v>3905</v>
      </c>
      <c r="C462" s="3479" t="s">
        <v>3900</v>
      </c>
      <c r="D462" s="3479">
        <v>2</v>
      </c>
      <c r="E462" s="3480">
        <v>-102</v>
      </c>
      <c r="F462" s="3481">
        <v>44645</v>
      </c>
      <c r="G462" s="3480">
        <v>96.82</v>
      </c>
      <c r="H462" s="3486"/>
      <c r="K462" s="3475">
        <v>460</v>
      </c>
      <c r="L462" s="3476" t="str">
        <f t="shared" si="14"/>
        <v>玖瀛府车位--1468</v>
      </c>
      <c r="M462" s="3475" t="s">
        <v>3397</v>
      </c>
      <c r="N462" s="3475" t="s">
        <v>3398</v>
      </c>
      <c r="O462" s="3475"/>
      <c r="P462" s="3475">
        <v>1468</v>
      </c>
      <c r="Q462" s="3477">
        <v>47.92</v>
      </c>
    </row>
    <row r="463" spans="1:17" ht="16.5">
      <c r="A463" s="3470">
        <v>461</v>
      </c>
      <c r="B463" s="3479" t="s">
        <v>3906</v>
      </c>
      <c r="C463" s="3479" t="s">
        <v>3900</v>
      </c>
      <c r="D463" s="3479">
        <v>2</v>
      </c>
      <c r="E463" s="3480">
        <v>101</v>
      </c>
      <c r="F463" s="3481">
        <v>44645</v>
      </c>
      <c r="G463" s="3480">
        <v>274.95999999999998</v>
      </c>
      <c r="H463" s="3486">
        <v>0.6</v>
      </c>
      <c r="I463">
        <f t="shared" si="13"/>
        <v>164.97599999999997</v>
      </c>
      <c r="K463" s="3475">
        <v>461</v>
      </c>
      <c r="L463" s="3476" t="str">
        <f t="shared" si="14"/>
        <v>玖瀛府车位--1469</v>
      </c>
      <c r="M463" s="3475" t="s">
        <v>3397</v>
      </c>
      <c r="N463" s="3475" t="s">
        <v>3398</v>
      </c>
      <c r="O463" s="3475"/>
      <c r="P463" s="3475">
        <v>1469</v>
      </c>
      <c r="Q463" s="3477">
        <v>47.92</v>
      </c>
    </row>
    <row r="464" spans="1:17" ht="16.5">
      <c r="A464" s="3470">
        <v>462</v>
      </c>
      <c r="B464" s="3479" t="s">
        <v>3907</v>
      </c>
      <c r="C464" s="3479" t="s">
        <v>3900</v>
      </c>
      <c r="D464" s="3479">
        <v>2</v>
      </c>
      <c r="E464" s="3480">
        <v>102</v>
      </c>
      <c r="F464" s="3481">
        <v>44645</v>
      </c>
      <c r="G464" s="3480">
        <v>274.95999999999998</v>
      </c>
      <c r="H464" s="3486">
        <v>0.6</v>
      </c>
      <c r="I464">
        <f t="shared" si="13"/>
        <v>164.97599999999997</v>
      </c>
      <c r="K464" s="3475">
        <v>462</v>
      </c>
      <c r="L464" s="3476" t="str">
        <f t="shared" si="14"/>
        <v>玖瀛府车位--1470</v>
      </c>
      <c r="M464" s="3475" t="s">
        <v>3397</v>
      </c>
      <c r="N464" s="3475" t="s">
        <v>3398</v>
      </c>
      <c r="O464" s="3475"/>
      <c r="P464" s="3475">
        <v>1470</v>
      </c>
      <c r="Q464" s="3477">
        <v>47.92</v>
      </c>
    </row>
    <row r="465" spans="1:17" ht="16.5">
      <c r="A465" s="3470">
        <v>463</v>
      </c>
      <c r="B465" s="3479" t="s">
        <v>3908</v>
      </c>
      <c r="C465" s="3479" t="s">
        <v>3900</v>
      </c>
      <c r="D465" s="3479">
        <v>3</v>
      </c>
      <c r="E465" s="3480">
        <v>-101</v>
      </c>
      <c r="F465" s="3481">
        <v>44645</v>
      </c>
      <c r="G465" s="3480">
        <v>132.38999999999999</v>
      </c>
      <c r="H465" s="3486"/>
      <c r="K465" s="3475">
        <v>463</v>
      </c>
      <c r="L465" s="3476" t="str">
        <f t="shared" si="14"/>
        <v>玖瀛府车位--1471</v>
      </c>
      <c r="M465" s="3475" t="s">
        <v>3397</v>
      </c>
      <c r="N465" s="3475" t="s">
        <v>3398</v>
      </c>
      <c r="O465" s="3475"/>
      <c r="P465" s="3475">
        <v>1471</v>
      </c>
      <c r="Q465" s="3477">
        <v>47.92</v>
      </c>
    </row>
    <row r="466" spans="1:17" ht="16.5">
      <c r="A466" s="3470">
        <v>464</v>
      </c>
      <c r="B466" s="3479" t="s">
        <v>3909</v>
      </c>
      <c r="C466" s="3479" t="s">
        <v>3900</v>
      </c>
      <c r="D466" s="3479">
        <v>3</v>
      </c>
      <c r="E466" s="3480">
        <v>-102</v>
      </c>
      <c r="F466" s="3481">
        <v>44645</v>
      </c>
      <c r="G466" s="3480">
        <v>132.38999999999999</v>
      </c>
      <c r="H466" s="3486"/>
      <c r="K466" s="3475">
        <v>464</v>
      </c>
      <c r="L466" s="3476" t="str">
        <f t="shared" si="14"/>
        <v>玖瀛府车位--1472</v>
      </c>
      <c r="M466" s="3475" t="s">
        <v>3397</v>
      </c>
      <c r="N466" s="3475" t="s">
        <v>3398</v>
      </c>
      <c r="O466" s="3475"/>
      <c r="P466" s="3475">
        <v>1472</v>
      </c>
      <c r="Q466" s="3477">
        <v>47.92</v>
      </c>
    </row>
    <row r="467" spans="1:17" ht="16.5">
      <c r="A467" s="3470">
        <v>465</v>
      </c>
      <c r="B467" s="3479" t="s">
        <v>3910</v>
      </c>
      <c r="C467" s="3479" t="s">
        <v>3900</v>
      </c>
      <c r="D467" s="3479">
        <v>3</v>
      </c>
      <c r="E467" s="3480">
        <v>101</v>
      </c>
      <c r="F467" s="3481">
        <v>44645</v>
      </c>
      <c r="G467" s="3480">
        <v>335.71</v>
      </c>
      <c r="H467" s="3486">
        <v>0.6</v>
      </c>
      <c r="I467">
        <f t="shared" si="13"/>
        <v>201.42599999999999</v>
      </c>
      <c r="K467" s="3475">
        <v>465</v>
      </c>
      <c r="L467" s="3476" t="str">
        <f t="shared" si="14"/>
        <v>玖瀛府车位--1473</v>
      </c>
      <c r="M467" s="3475" t="s">
        <v>3397</v>
      </c>
      <c r="N467" s="3475" t="s">
        <v>3398</v>
      </c>
      <c r="O467" s="3475"/>
      <c r="P467" s="3475">
        <v>1473</v>
      </c>
      <c r="Q467" s="3477">
        <v>47.92</v>
      </c>
    </row>
    <row r="468" spans="1:17" ht="16.5">
      <c r="A468" s="3470">
        <v>466</v>
      </c>
      <c r="B468" s="3479" t="s">
        <v>3911</v>
      </c>
      <c r="C468" s="3479" t="s">
        <v>3900</v>
      </c>
      <c r="D468" s="3479">
        <v>3</v>
      </c>
      <c r="E468" s="3480">
        <v>102</v>
      </c>
      <c r="F468" s="3481">
        <v>44645</v>
      </c>
      <c r="G468" s="3480">
        <v>335.71</v>
      </c>
      <c r="H468" s="3486">
        <v>0.6</v>
      </c>
      <c r="I468">
        <f t="shared" si="13"/>
        <v>201.42599999999999</v>
      </c>
      <c r="K468" s="3475">
        <v>466</v>
      </c>
      <c r="L468" s="3476" t="str">
        <f t="shared" si="14"/>
        <v>玖瀛府车位--1474</v>
      </c>
      <c r="M468" s="3475" t="s">
        <v>3397</v>
      </c>
      <c r="N468" s="3475" t="s">
        <v>3398</v>
      </c>
      <c r="O468" s="3475"/>
      <c r="P468" s="3475">
        <v>1474</v>
      </c>
      <c r="Q468" s="3477">
        <v>47.92</v>
      </c>
    </row>
    <row r="469" spans="1:17" ht="16.5">
      <c r="A469" s="3470">
        <v>467</v>
      </c>
      <c r="B469" s="3479" t="s">
        <v>3912</v>
      </c>
      <c r="C469" s="3479" t="s">
        <v>3913</v>
      </c>
      <c r="D469" s="3479">
        <v>1</v>
      </c>
      <c r="E469" s="3480">
        <v>-101</v>
      </c>
      <c r="F469" s="3481">
        <v>44656</v>
      </c>
      <c r="G469" s="3480">
        <v>94.29</v>
      </c>
      <c r="H469" s="3486"/>
      <c r="K469" s="3475">
        <v>467</v>
      </c>
      <c r="L469" s="3476" t="str">
        <f t="shared" si="14"/>
        <v>玖瀛府车位--1475</v>
      </c>
      <c r="M469" s="3475" t="s">
        <v>3397</v>
      </c>
      <c r="N469" s="3475" t="s">
        <v>3398</v>
      </c>
      <c r="O469" s="3475"/>
      <c r="P469" s="3475">
        <v>1475</v>
      </c>
      <c r="Q469" s="3477">
        <v>47.92</v>
      </c>
    </row>
    <row r="470" spans="1:17" ht="16.5">
      <c r="A470" s="3470">
        <v>468</v>
      </c>
      <c r="B470" s="3479" t="s">
        <v>3914</v>
      </c>
      <c r="C470" s="3479" t="s">
        <v>3913</v>
      </c>
      <c r="D470" s="3479">
        <v>1</v>
      </c>
      <c r="E470" s="3480">
        <v>-102</v>
      </c>
      <c r="F470" s="3481">
        <v>44656</v>
      </c>
      <c r="G470" s="3480">
        <v>94.29</v>
      </c>
      <c r="H470" s="3486"/>
      <c r="K470" s="3475">
        <v>468</v>
      </c>
      <c r="L470" s="3476" t="str">
        <f t="shared" si="14"/>
        <v>玖瀛府车位--1476</v>
      </c>
      <c r="M470" s="3475" t="s">
        <v>3397</v>
      </c>
      <c r="N470" s="3475" t="s">
        <v>3398</v>
      </c>
      <c r="O470" s="3475"/>
      <c r="P470" s="3475">
        <v>1476</v>
      </c>
      <c r="Q470" s="3477">
        <v>47.92</v>
      </c>
    </row>
    <row r="471" spans="1:17" ht="16.5">
      <c r="A471" s="3470">
        <v>469</v>
      </c>
      <c r="B471" s="3479" t="s">
        <v>3915</v>
      </c>
      <c r="C471" s="3479" t="s">
        <v>3913</v>
      </c>
      <c r="D471" s="3479">
        <v>1</v>
      </c>
      <c r="E471" s="3480">
        <v>101</v>
      </c>
      <c r="F471" s="3481">
        <v>44656</v>
      </c>
      <c r="G471" s="3480">
        <v>303.67</v>
      </c>
      <c r="H471" s="3486">
        <v>0.6</v>
      </c>
      <c r="I471">
        <f t="shared" si="13"/>
        <v>182.202</v>
      </c>
      <c r="K471" s="3475">
        <v>469</v>
      </c>
      <c r="L471" s="3476" t="str">
        <f t="shared" si="14"/>
        <v>玖瀛府车位--1477</v>
      </c>
      <c r="M471" s="3475" t="s">
        <v>3397</v>
      </c>
      <c r="N471" s="3475" t="s">
        <v>3398</v>
      </c>
      <c r="O471" s="3475"/>
      <c r="P471" s="3475">
        <v>1477</v>
      </c>
      <c r="Q471" s="3477">
        <v>47.92</v>
      </c>
    </row>
    <row r="472" spans="1:17" ht="16.5">
      <c r="A472" s="3470">
        <v>470</v>
      </c>
      <c r="B472" s="3479" t="s">
        <v>3916</v>
      </c>
      <c r="C472" s="3479" t="s">
        <v>3913</v>
      </c>
      <c r="D472" s="3479">
        <v>1</v>
      </c>
      <c r="E472" s="3480">
        <v>102</v>
      </c>
      <c r="F472" s="3481">
        <v>44656</v>
      </c>
      <c r="G472" s="3480">
        <v>303.67</v>
      </c>
      <c r="H472" s="3486">
        <v>0.6</v>
      </c>
      <c r="I472">
        <f t="shared" si="13"/>
        <v>182.202</v>
      </c>
      <c r="K472" s="3475">
        <v>470</v>
      </c>
      <c r="L472" s="3476" t="str">
        <f t="shared" si="14"/>
        <v>玖瀛府车位--1478</v>
      </c>
      <c r="M472" s="3475" t="s">
        <v>3397</v>
      </c>
      <c r="N472" s="3475" t="s">
        <v>3398</v>
      </c>
      <c r="O472" s="3475"/>
      <c r="P472" s="3475">
        <v>1478</v>
      </c>
      <c r="Q472" s="3477">
        <v>47.92</v>
      </c>
    </row>
    <row r="473" spans="1:17" ht="16.5">
      <c r="A473" s="3470">
        <v>471</v>
      </c>
      <c r="B473" s="3479" t="s">
        <v>3917</v>
      </c>
      <c r="C473" s="3479" t="s">
        <v>3913</v>
      </c>
      <c r="D473" s="3479">
        <v>2</v>
      </c>
      <c r="E473" s="3480">
        <v>-101</v>
      </c>
      <c r="F473" s="3481">
        <v>44656</v>
      </c>
      <c r="G473" s="3480">
        <v>132.78</v>
      </c>
      <c r="H473" s="3486"/>
      <c r="K473" s="3475">
        <v>471</v>
      </c>
      <c r="L473" s="3476" t="str">
        <f t="shared" si="14"/>
        <v>玖瀛府车位--1479</v>
      </c>
      <c r="M473" s="3475" t="s">
        <v>3397</v>
      </c>
      <c r="N473" s="3475" t="s">
        <v>3398</v>
      </c>
      <c r="O473" s="3475"/>
      <c r="P473" s="3475">
        <v>1479</v>
      </c>
      <c r="Q473" s="3477">
        <v>47.92</v>
      </c>
    </row>
    <row r="474" spans="1:17" ht="16.5">
      <c r="A474" s="3470">
        <v>472</v>
      </c>
      <c r="B474" s="3479" t="s">
        <v>3918</v>
      </c>
      <c r="C474" s="3479" t="s">
        <v>3913</v>
      </c>
      <c r="D474" s="3479">
        <v>2</v>
      </c>
      <c r="E474" s="3480">
        <v>-102</v>
      </c>
      <c r="F474" s="3481">
        <v>44656</v>
      </c>
      <c r="G474" s="3480">
        <v>132.78</v>
      </c>
      <c r="H474" s="3486"/>
      <c r="K474" s="3475">
        <v>472</v>
      </c>
      <c r="L474" s="3476" t="str">
        <f t="shared" si="14"/>
        <v>玖瀛府车位--1480</v>
      </c>
      <c r="M474" s="3475" t="s">
        <v>3397</v>
      </c>
      <c r="N474" s="3475" t="s">
        <v>3398</v>
      </c>
      <c r="O474" s="3475"/>
      <c r="P474" s="3475">
        <v>1480</v>
      </c>
      <c r="Q474" s="3477">
        <v>47.92</v>
      </c>
    </row>
    <row r="475" spans="1:17" ht="16.5">
      <c r="A475" s="3470">
        <v>473</v>
      </c>
      <c r="B475" s="3479" t="s">
        <v>3919</v>
      </c>
      <c r="C475" s="3479" t="s">
        <v>3913</v>
      </c>
      <c r="D475" s="3479">
        <v>2</v>
      </c>
      <c r="E475" s="3480">
        <v>101</v>
      </c>
      <c r="F475" s="3481">
        <v>44656</v>
      </c>
      <c r="G475" s="3480">
        <v>335.74</v>
      </c>
      <c r="H475" s="3486">
        <v>0.6</v>
      </c>
      <c r="I475">
        <f t="shared" ref="I475:I478" si="15">PRODUCT(G475,H475)</f>
        <v>201.44399999999999</v>
      </c>
      <c r="K475" s="3475">
        <v>473</v>
      </c>
      <c r="L475" s="3476" t="str">
        <f t="shared" si="14"/>
        <v>玖瀛府车位--1481</v>
      </c>
      <c r="M475" s="3475" t="s">
        <v>3397</v>
      </c>
      <c r="N475" s="3475" t="s">
        <v>3398</v>
      </c>
      <c r="O475" s="3475"/>
      <c r="P475" s="3475">
        <v>1481</v>
      </c>
      <c r="Q475" s="3477">
        <v>47.92</v>
      </c>
    </row>
    <row r="476" spans="1:17" ht="16.5">
      <c r="A476" s="3470">
        <v>474</v>
      </c>
      <c r="B476" s="3479" t="s">
        <v>3920</v>
      </c>
      <c r="C476" s="3479" t="s">
        <v>3913</v>
      </c>
      <c r="D476" s="3479">
        <v>2</v>
      </c>
      <c r="E476" s="3480">
        <v>102</v>
      </c>
      <c r="F476" s="3481">
        <v>44656</v>
      </c>
      <c r="G476" s="3480">
        <v>335.74</v>
      </c>
      <c r="H476" s="3486">
        <v>0.6</v>
      </c>
      <c r="I476">
        <f t="shared" si="15"/>
        <v>201.44399999999999</v>
      </c>
      <c r="K476" s="3475">
        <v>474</v>
      </c>
      <c r="L476" s="3476" t="str">
        <f t="shared" si="14"/>
        <v>玖瀛府车位--1482</v>
      </c>
      <c r="M476" s="3475" t="s">
        <v>3397</v>
      </c>
      <c r="N476" s="3475" t="s">
        <v>3398</v>
      </c>
      <c r="O476" s="3475"/>
      <c r="P476" s="3475">
        <v>1482</v>
      </c>
      <c r="Q476" s="3477">
        <v>47.92</v>
      </c>
    </row>
    <row r="477" spans="1:17" ht="16.5">
      <c r="A477" s="3470">
        <v>475</v>
      </c>
      <c r="B477" s="3479" t="s">
        <v>3921</v>
      </c>
      <c r="C477" s="3479" t="s">
        <v>3922</v>
      </c>
      <c r="D477" s="3479">
        <v>1</v>
      </c>
      <c r="E477" s="3480">
        <v>101</v>
      </c>
      <c r="F477" s="3481">
        <v>44750</v>
      </c>
      <c r="G477" s="3480">
        <v>320.58</v>
      </c>
      <c r="H477" s="3486">
        <v>0.6</v>
      </c>
      <c r="I477">
        <f t="shared" si="15"/>
        <v>192.34799999999998</v>
      </c>
      <c r="J477">
        <f>SUM(I346:I478)</f>
        <v>14146.622000000005</v>
      </c>
      <c r="K477" s="3475">
        <v>475</v>
      </c>
      <c r="L477" s="3476" t="str">
        <f t="shared" si="14"/>
        <v>玖瀛府车位--1483</v>
      </c>
      <c r="M477" s="3475" t="s">
        <v>3397</v>
      </c>
      <c r="N477" s="3475" t="s">
        <v>3398</v>
      </c>
      <c r="O477" s="3475"/>
      <c r="P477" s="3475">
        <v>1483</v>
      </c>
      <c r="Q477" s="3477">
        <v>47.92</v>
      </c>
    </row>
    <row r="478" spans="1:17" ht="16.5">
      <c r="A478" s="3470">
        <v>476</v>
      </c>
      <c r="B478" s="3479" t="s">
        <v>3923</v>
      </c>
      <c r="C478" s="3479" t="s">
        <v>3922</v>
      </c>
      <c r="D478" s="3479">
        <v>1</v>
      </c>
      <c r="E478" s="3480">
        <v>102</v>
      </c>
      <c r="F478" s="3481">
        <v>44750</v>
      </c>
      <c r="G478" s="3480">
        <v>320.58</v>
      </c>
      <c r="H478" s="3486">
        <v>0.6</v>
      </c>
      <c r="I478">
        <f t="shared" si="15"/>
        <v>192.34799999999998</v>
      </c>
      <c r="J478" s="3484">
        <f>ROUND(J477/C485,2)</f>
        <v>0.55000000000000004</v>
      </c>
      <c r="K478" s="3475">
        <v>476</v>
      </c>
      <c r="L478" s="3476" t="str">
        <f t="shared" si="14"/>
        <v>玖瀛府车位--1484</v>
      </c>
      <c r="M478" s="3475" t="s">
        <v>3397</v>
      </c>
      <c r="N478" s="3475" t="s">
        <v>3398</v>
      </c>
      <c r="O478" s="3475"/>
      <c r="P478" s="3475">
        <v>1484</v>
      </c>
      <c r="Q478" s="3477">
        <v>47.92</v>
      </c>
    </row>
    <row r="479" spans="1:17" ht="16.5">
      <c r="A479" s="3489"/>
      <c r="B479" s="3489"/>
      <c r="C479" s="3489"/>
      <c r="D479" s="3489"/>
      <c r="E479" s="3489"/>
      <c r="F479" s="3489"/>
      <c r="G479" s="3490">
        <f>SUM(G3:G478)</f>
        <v>94605.800000000163</v>
      </c>
      <c r="H479" s="3490"/>
      <c r="K479" s="3475">
        <v>477</v>
      </c>
      <c r="L479" s="3476" t="str">
        <f t="shared" si="14"/>
        <v>玖瀛府车位--1485</v>
      </c>
      <c r="M479" s="3475" t="s">
        <v>3397</v>
      </c>
      <c r="N479" s="3475" t="s">
        <v>3398</v>
      </c>
      <c r="O479" s="3475"/>
      <c r="P479" s="3475">
        <v>1485</v>
      </c>
      <c r="Q479" s="3477">
        <v>47.92</v>
      </c>
    </row>
    <row r="480" spans="1:17" ht="16.5">
      <c r="G480" s="3491"/>
      <c r="H480" s="3491"/>
      <c r="K480" s="3475">
        <v>478</v>
      </c>
      <c r="L480" s="3476" t="str">
        <f t="shared" si="14"/>
        <v>玖瀛府车位--1486</v>
      </c>
      <c r="M480" s="3475" t="s">
        <v>3397</v>
      </c>
      <c r="N480" s="3475" t="s">
        <v>3398</v>
      </c>
      <c r="O480" s="3475"/>
      <c r="P480" s="3475">
        <v>1486</v>
      </c>
      <c r="Q480" s="3477">
        <v>47.92</v>
      </c>
    </row>
    <row r="481" spans="2:17" ht="16.5">
      <c r="B481" s="3253"/>
      <c r="C481" s="3492" t="s">
        <v>3924</v>
      </c>
      <c r="D481" s="3493" t="s">
        <v>3925</v>
      </c>
      <c r="K481" s="3475">
        <v>479</v>
      </c>
      <c r="L481" s="3476" t="str">
        <f t="shared" si="14"/>
        <v>玖瀛府车位--1487</v>
      </c>
      <c r="M481" s="3475" t="s">
        <v>3397</v>
      </c>
      <c r="N481" s="3475" t="s">
        <v>3398</v>
      </c>
      <c r="O481" s="3475"/>
      <c r="P481" s="3475">
        <v>1487</v>
      </c>
      <c r="Q481" s="3477">
        <v>47.92</v>
      </c>
    </row>
    <row r="482" spans="2:17" ht="16.5">
      <c r="B482" s="3492" t="s">
        <v>3926</v>
      </c>
      <c r="C482" s="3253">
        <v>53589.85</v>
      </c>
      <c r="D482" s="3493">
        <v>287</v>
      </c>
      <c r="K482" s="3475">
        <v>480</v>
      </c>
      <c r="L482" s="3476" t="str">
        <f t="shared" si="14"/>
        <v>玖瀛府车位--1488</v>
      </c>
      <c r="M482" s="3475" t="s">
        <v>3397</v>
      </c>
      <c r="N482" s="3475" t="s">
        <v>3398</v>
      </c>
      <c r="O482" s="3475"/>
      <c r="P482" s="3475">
        <v>1488</v>
      </c>
      <c r="Q482" s="3477">
        <v>47.92</v>
      </c>
    </row>
    <row r="483" spans="2:17" ht="16.5">
      <c r="B483" s="3492" t="s">
        <v>3927</v>
      </c>
      <c r="C483" s="3253">
        <v>6800.7</v>
      </c>
      <c r="D483" s="3253">
        <v>27</v>
      </c>
      <c r="K483" s="3475">
        <v>481</v>
      </c>
      <c r="L483" s="3476" t="str">
        <f t="shared" si="14"/>
        <v>玖瀛府车位--1489</v>
      </c>
      <c r="M483" s="3475" t="s">
        <v>3397</v>
      </c>
      <c r="N483" s="3475" t="s">
        <v>3398</v>
      </c>
      <c r="O483" s="3475"/>
      <c r="P483" s="3475">
        <v>1489</v>
      </c>
      <c r="Q483" s="3477">
        <v>47.92</v>
      </c>
    </row>
    <row r="484" spans="2:17" ht="16.5">
      <c r="B484" s="3493" t="s">
        <v>3928</v>
      </c>
      <c r="C484" s="3253">
        <v>2584.5300000000002</v>
      </c>
      <c r="D484" s="3253">
        <v>27</v>
      </c>
      <c r="K484" s="3475">
        <v>482</v>
      </c>
      <c r="L484" s="3476" t="str">
        <f t="shared" si="14"/>
        <v>玖瀛府车位--1490</v>
      </c>
      <c r="M484" s="3475" t="s">
        <v>3397</v>
      </c>
      <c r="N484" s="3475" t="s">
        <v>3398</v>
      </c>
      <c r="O484" s="3475"/>
      <c r="P484" s="3475">
        <v>1490</v>
      </c>
      <c r="Q484" s="3477">
        <v>47.92</v>
      </c>
    </row>
    <row r="485" spans="2:17" ht="16.5">
      <c r="B485" s="3493" t="s">
        <v>3929</v>
      </c>
      <c r="C485" s="3253">
        <v>25908.85</v>
      </c>
      <c r="D485" s="3253">
        <v>83</v>
      </c>
      <c r="K485" s="3475">
        <v>483</v>
      </c>
      <c r="L485" s="3476" t="str">
        <f t="shared" si="14"/>
        <v>玖瀛府车位--1491</v>
      </c>
      <c r="M485" s="3475" t="s">
        <v>3397</v>
      </c>
      <c r="N485" s="3475" t="s">
        <v>3398</v>
      </c>
      <c r="O485" s="3475"/>
      <c r="P485" s="3475">
        <v>1491</v>
      </c>
      <c r="Q485" s="3477">
        <v>47.92</v>
      </c>
    </row>
    <row r="486" spans="2:17" ht="16.5">
      <c r="B486" s="3493" t="s">
        <v>3928</v>
      </c>
      <c r="C486" s="3253">
        <v>5721.87</v>
      </c>
      <c r="D486" s="3253">
        <v>52</v>
      </c>
      <c r="K486" s="3475">
        <v>484</v>
      </c>
      <c r="L486" s="3476" t="str">
        <f t="shared" si="14"/>
        <v>玖瀛府车位--1492</v>
      </c>
      <c r="M486" s="3475" t="s">
        <v>3397</v>
      </c>
      <c r="N486" s="3475" t="s">
        <v>3398</v>
      </c>
      <c r="O486" s="3475"/>
      <c r="P486" s="3475">
        <v>1492</v>
      </c>
      <c r="Q486" s="3477">
        <v>47.92</v>
      </c>
    </row>
    <row r="487" spans="2:17" ht="16.5">
      <c r="B487" s="3493" t="s">
        <v>3930</v>
      </c>
      <c r="C487" s="3494">
        <f>Q494</f>
        <v>23471.909999999767</v>
      </c>
      <c r="D487" s="3253">
        <v>491</v>
      </c>
      <c r="K487" s="3475">
        <v>485</v>
      </c>
      <c r="L487" s="3476" t="str">
        <f t="shared" si="14"/>
        <v>玖瀛府车位--1493</v>
      </c>
      <c r="M487" s="3475" t="s">
        <v>3397</v>
      </c>
      <c r="N487" s="3475" t="s">
        <v>3398</v>
      </c>
      <c r="O487" s="3475"/>
      <c r="P487" s="3475">
        <v>1493</v>
      </c>
      <c r="Q487" s="3477">
        <v>47.92</v>
      </c>
    </row>
    <row r="488" spans="2:17" ht="16.5">
      <c r="B488" s="3493" t="s">
        <v>3931</v>
      </c>
      <c r="C488" s="3253">
        <f>SUM(C482:C487)</f>
        <v>118077.70999999976</v>
      </c>
      <c r="D488" s="3253">
        <f>SUM(D482:D487)</f>
        <v>967</v>
      </c>
      <c r="K488" s="3475">
        <v>486</v>
      </c>
      <c r="L488" s="3476" t="str">
        <f t="shared" si="14"/>
        <v>玖瀛府车位--1494</v>
      </c>
      <c r="M488" s="3475" t="s">
        <v>3397</v>
      </c>
      <c r="N488" s="3475" t="s">
        <v>3398</v>
      </c>
      <c r="O488" s="3475"/>
      <c r="P488" s="3475">
        <v>1494</v>
      </c>
      <c r="Q488" s="3477">
        <v>47.92</v>
      </c>
    </row>
    <row r="489" spans="2:17" ht="16.5">
      <c r="K489" s="3475">
        <v>487</v>
      </c>
      <c r="L489" s="3476" t="str">
        <f t="shared" si="14"/>
        <v>玖瀛府车位--1495</v>
      </c>
      <c r="M489" s="3475" t="s">
        <v>3397</v>
      </c>
      <c r="N489" s="3475" t="s">
        <v>3398</v>
      </c>
      <c r="O489" s="3475"/>
      <c r="P489" s="3475">
        <v>1495</v>
      </c>
      <c r="Q489" s="3477">
        <v>47.92</v>
      </c>
    </row>
    <row r="490" spans="2:17" ht="16.5">
      <c r="K490" s="3475">
        <v>488</v>
      </c>
      <c r="L490" s="3476" t="str">
        <f t="shared" si="14"/>
        <v>玖瀛府车位--1496</v>
      </c>
      <c r="M490" s="3475" t="s">
        <v>3397</v>
      </c>
      <c r="N490" s="3475" t="s">
        <v>3398</v>
      </c>
      <c r="O490" s="3475"/>
      <c r="P490" s="3475">
        <v>1496</v>
      </c>
      <c r="Q490" s="3477">
        <v>47.92</v>
      </c>
    </row>
    <row r="491" spans="2:17" ht="16.5">
      <c r="B491" s="3495" t="s">
        <v>3932</v>
      </c>
      <c r="K491" s="3475">
        <v>489</v>
      </c>
      <c r="L491" s="3476" t="str">
        <f t="shared" si="14"/>
        <v>玖瀛府车位--1497</v>
      </c>
      <c r="M491" s="3475" t="s">
        <v>3397</v>
      </c>
      <c r="N491" s="3475" t="s">
        <v>3398</v>
      </c>
      <c r="O491" s="3475"/>
      <c r="P491" s="3475">
        <v>1497</v>
      </c>
      <c r="Q491" s="3477">
        <v>47.92</v>
      </c>
    </row>
    <row r="492" spans="2:17" ht="16.5">
      <c r="B492" s="3493" t="s">
        <v>3933</v>
      </c>
      <c r="D492" s="3496">
        <v>44652</v>
      </c>
      <c r="K492" s="3475">
        <v>490</v>
      </c>
      <c r="L492" s="3476" t="str">
        <f t="shared" si="14"/>
        <v>玖瀛府车位--1498</v>
      </c>
      <c r="M492" s="3475" t="s">
        <v>3397</v>
      </c>
      <c r="N492" s="3475" t="s">
        <v>3398</v>
      </c>
      <c r="O492" s="3475"/>
      <c r="P492" s="3475">
        <v>1498</v>
      </c>
      <c r="Q492" s="3477">
        <v>47.92</v>
      </c>
    </row>
    <row r="493" spans="2:17" ht="16.5">
      <c r="B493" s="3493" t="s">
        <v>3934</v>
      </c>
      <c r="C493">
        <v>42981</v>
      </c>
      <c r="D493" s="3496">
        <v>45170</v>
      </c>
      <c r="K493" s="3475">
        <v>491</v>
      </c>
      <c r="L493" s="3476" t="str">
        <f t="shared" si="14"/>
        <v>玖瀛府车位--1499</v>
      </c>
      <c r="M493" s="3475" t="s">
        <v>3397</v>
      </c>
      <c r="N493" s="3475" t="s">
        <v>3398</v>
      </c>
      <c r="O493" s="3475"/>
      <c r="P493" s="3475">
        <v>1499</v>
      </c>
      <c r="Q493" s="3477">
        <v>47.92</v>
      </c>
    </row>
    <row r="494" spans="2:17" ht="16.5">
      <c r="B494" s="3497" t="s">
        <v>3935</v>
      </c>
      <c r="C494" s="3497" t="s">
        <v>3936</v>
      </c>
      <c r="D494" s="3496">
        <v>45108</v>
      </c>
      <c r="K494" s="3475" t="s">
        <v>3937</v>
      </c>
      <c r="L494" s="3470"/>
      <c r="M494" s="3475"/>
      <c r="N494" s="3475"/>
      <c r="O494" s="3475"/>
      <c r="P494" s="3475"/>
      <c r="Q494" s="3477">
        <f>SUM(Q3:Q493)</f>
        <v>23471.909999999767</v>
      </c>
    </row>
    <row r="495" spans="2:17">
      <c r="B495" s="3497" t="s">
        <v>3938</v>
      </c>
      <c r="C495" s="3497" t="s">
        <v>4541</v>
      </c>
      <c r="D495" s="3496">
        <v>44896</v>
      </c>
      <c r="E495" s="3497" t="s">
        <v>4542</v>
      </c>
    </row>
    <row r="496" spans="2:17">
      <c r="B496" s="3497" t="s">
        <v>3940</v>
      </c>
      <c r="C496" s="3497"/>
      <c r="D496" s="3496">
        <v>44774</v>
      </c>
    </row>
    <row r="497" spans="2:8">
      <c r="B497" s="3498" t="s">
        <v>3941</v>
      </c>
    </row>
    <row r="498" spans="2:8">
      <c r="B498" s="3497" t="s">
        <v>3926</v>
      </c>
      <c r="C498" s="3497" t="s">
        <v>3942</v>
      </c>
    </row>
    <row r="499" spans="2:8">
      <c r="B499" s="3497" t="s">
        <v>3927</v>
      </c>
      <c r="C499" s="3497" t="s">
        <v>3943</v>
      </c>
    </row>
    <row r="500" spans="2:8">
      <c r="B500" s="3497" t="s">
        <v>3929</v>
      </c>
      <c r="C500" s="3497" t="s">
        <v>3944</v>
      </c>
    </row>
    <row r="501" spans="2:8">
      <c r="B501" s="3497" t="s">
        <v>3945</v>
      </c>
      <c r="C501" s="3497" t="s">
        <v>3939</v>
      </c>
    </row>
    <row r="502" spans="2:8">
      <c r="B502" s="3497" t="s">
        <v>3935</v>
      </c>
      <c r="C502" s="3497" t="s">
        <v>3936</v>
      </c>
    </row>
    <row r="506" spans="2:8">
      <c r="E506" s="3497" t="s">
        <v>3946</v>
      </c>
      <c r="F506" s="3497" t="s">
        <v>3947</v>
      </c>
      <c r="G506" s="3497" t="s">
        <v>3948</v>
      </c>
      <c r="H506" s="3497" t="s">
        <v>3949</v>
      </c>
    </row>
    <row r="507" spans="2:8">
      <c r="B507" s="3497" t="s">
        <v>3950</v>
      </c>
      <c r="C507">
        <v>49540</v>
      </c>
      <c r="D507">
        <v>2022.9</v>
      </c>
    </row>
    <row r="508" spans="2:8">
      <c r="B508" s="3497" t="s">
        <v>3951</v>
      </c>
      <c r="C508">
        <v>56000</v>
      </c>
      <c r="D508">
        <v>2022.9</v>
      </c>
    </row>
    <row r="509" spans="2:8">
      <c r="B509" s="3497" t="s">
        <v>3952</v>
      </c>
      <c r="C509">
        <v>42776</v>
      </c>
      <c r="D509">
        <v>2022.9</v>
      </c>
      <c r="E509">
        <v>240000</v>
      </c>
      <c r="F509">
        <v>1</v>
      </c>
      <c r="G509" s="3497" t="s">
        <v>3953</v>
      </c>
      <c r="H509" s="3497" t="s">
        <v>3926</v>
      </c>
    </row>
  </sheetData>
  <mergeCells count="7">
    <mergeCell ref="K1:Q1"/>
    <mergeCell ref="A1:A2"/>
    <mergeCell ref="C1:C2"/>
    <mergeCell ref="D1:D2"/>
    <mergeCell ref="E1:E2"/>
    <mergeCell ref="F1:F2"/>
    <mergeCell ref="G1:G2"/>
  </mergeCells>
  <phoneticPr fontId="135"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T71"/>
  <sheetViews>
    <sheetView topLeftCell="C7" zoomScale="85" zoomScaleNormal="85" workbookViewId="0">
      <selection activeCell="O57" sqref="O57"/>
    </sheetView>
  </sheetViews>
  <sheetFormatPr defaultRowHeight="13.5"/>
  <cols>
    <col min="1" max="1" width="6.125" customWidth="1"/>
    <col min="2" max="2" width="13.75" customWidth="1"/>
    <col min="3" max="3" width="12.375" customWidth="1"/>
    <col min="4" max="9" width="9" customWidth="1"/>
    <col min="10" max="10" width="11.875" customWidth="1"/>
    <col min="11" max="13" width="9" hidden="1" customWidth="1"/>
  </cols>
  <sheetData>
    <row r="1" spans="2:20">
      <c r="B1" s="3497" t="s">
        <v>3954</v>
      </c>
      <c r="C1" s="3497" t="s">
        <v>3955</v>
      </c>
      <c r="D1" s="3497" t="s">
        <v>3956</v>
      </c>
      <c r="E1" s="3497" t="s">
        <v>3957</v>
      </c>
      <c r="F1" s="3497" t="s">
        <v>3958</v>
      </c>
      <c r="G1" s="3497" t="s">
        <v>3959</v>
      </c>
      <c r="H1" s="3497" t="s">
        <v>3960</v>
      </c>
      <c r="I1" s="3497" t="s">
        <v>3961</v>
      </c>
      <c r="J1" s="3497" t="s">
        <v>3962</v>
      </c>
      <c r="K1" s="3497" t="s">
        <v>3963</v>
      </c>
      <c r="N1" s="3497" t="s">
        <v>3390</v>
      </c>
      <c r="P1" s="3497" t="s">
        <v>3964</v>
      </c>
      <c r="R1" s="3497"/>
      <c r="S1" s="3497"/>
      <c r="T1" s="3497"/>
    </row>
    <row r="2" spans="2:20">
      <c r="B2" s="3497" t="s">
        <v>3965</v>
      </c>
      <c r="C2">
        <v>1278.82</v>
      </c>
      <c r="F2">
        <v>453.82</v>
      </c>
      <c r="J2">
        <f>SUM(C2:G2)</f>
        <v>1732.6399999999999</v>
      </c>
      <c r="K2">
        <v>3</v>
      </c>
      <c r="N2" s="3486">
        <v>0.65</v>
      </c>
      <c r="P2">
        <f t="shared" ref="P2:P19" si="0">N2*C2</f>
        <v>831.23299999999995</v>
      </c>
    </row>
    <row r="3" spans="2:20">
      <c r="B3" s="3497" t="s">
        <v>3966</v>
      </c>
      <c r="C3">
        <v>1828.64</v>
      </c>
      <c r="F3">
        <v>651.1</v>
      </c>
      <c r="J3">
        <f t="shared" ref="J3:J7" si="1">SUM(C3:G3)</f>
        <v>2479.7400000000002</v>
      </c>
      <c r="K3">
        <v>3</v>
      </c>
      <c r="N3" s="3486">
        <v>0.65</v>
      </c>
      <c r="P3">
        <f t="shared" si="0"/>
        <v>1188.6160000000002</v>
      </c>
    </row>
    <row r="4" spans="2:20">
      <c r="B4" s="3497" t="s">
        <v>3967</v>
      </c>
      <c r="C4">
        <v>1828.64</v>
      </c>
      <c r="F4">
        <v>651.1</v>
      </c>
      <c r="J4">
        <f t="shared" si="1"/>
        <v>2479.7400000000002</v>
      </c>
      <c r="K4">
        <v>3</v>
      </c>
      <c r="N4" s="3486">
        <v>0.65</v>
      </c>
      <c r="P4">
        <f t="shared" si="0"/>
        <v>1188.6160000000002</v>
      </c>
    </row>
    <row r="5" spans="2:20">
      <c r="B5" s="3497" t="s">
        <v>3968</v>
      </c>
      <c r="C5">
        <v>1828.64</v>
      </c>
      <c r="F5">
        <v>651.1</v>
      </c>
      <c r="J5">
        <f t="shared" si="1"/>
        <v>2479.7400000000002</v>
      </c>
      <c r="K5">
        <v>3</v>
      </c>
      <c r="N5" s="3486">
        <v>0.65</v>
      </c>
      <c r="P5">
        <f t="shared" si="0"/>
        <v>1188.6160000000002</v>
      </c>
    </row>
    <row r="6" spans="2:20">
      <c r="B6" s="3497" t="s">
        <v>3969</v>
      </c>
      <c r="C6">
        <v>1278.82</v>
      </c>
      <c r="F6">
        <v>453.82</v>
      </c>
      <c r="J6">
        <f t="shared" si="1"/>
        <v>1732.6399999999999</v>
      </c>
      <c r="K6">
        <v>3</v>
      </c>
      <c r="N6" s="3486">
        <v>0.65</v>
      </c>
      <c r="P6">
        <f t="shared" si="0"/>
        <v>831.23299999999995</v>
      </c>
    </row>
    <row r="7" spans="2:20">
      <c r="B7" s="3497" t="s">
        <v>3970</v>
      </c>
      <c r="C7">
        <v>1278.82</v>
      </c>
      <c r="J7">
        <f t="shared" si="1"/>
        <v>1278.82</v>
      </c>
      <c r="K7">
        <v>3</v>
      </c>
      <c r="N7" s="3486">
        <v>0.65</v>
      </c>
      <c r="P7">
        <f t="shared" si="0"/>
        <v>831.23299999999995</v>
      </c>
    </row>
    <row r="8" spans="2:20">
      <c r="B8" s="3497" t="s">
        <v>3971</v>
      </c>
      <c r="C8">
        <v>1278.82</v>
      </c>
      <c r="J8">
        <f t="shared" ref="J8:J46" si="2">SUM(C8:I8)</f>
        <v>1278.82</v>
      </c>
      <c r="K8">
        <v>3</v>
      </c>
      <c r="N8" s="3486">
        <v>0.65</v>
      </c>
      <c r="P8">
        <f t="shared" si="0"/>
        <v>831.23299999999995</v>
      </c>
    </row>
    <row r="9" spans="2:20">
      <c r="B9" s="3497" t="s">
        <v>3972</v>
      </c>
      <c r="C9">
        <v>1925.4</v>
      </c>
      <c r="J9">
        <f t="shared" si="2"/>
        <v>1925.4</v>
      </c>
      <c r="K9">
        <v>3</v>
      </c>
      <c r="N9" s="3486">
        <v>0.65</v>
      </c>
      <c r="P9">
        <f t="shared" si="0"/>
        <v>1251.51</v>
      </c>
    </row>
    <row r="10" spans="2:20">
      <c r="B10" s="3497" t="s">
        <v>3973</v>
      </c>
      <c r="C10">
        <v>1529.49</v>
      </c>
      <c r="J10">
        <f t="shared" si="2"/>
        <v>1529.49</v>
      </c>
      <c r="K10">
        <v>3</v>
      </c>
      <c r="N10" s="3486">
        <v>0.65</v>
      </c>
      <c r="P10">
        <f t="shared" si="0"/>
        <v>994.16849999999999</v>
      </c>
    </row>
    <row r="11" spans="2:20">
      <c r="B11" s="3497" t="s">
        <v>3974</v>
      </c>
      <c r="C11">
        <v>1278.82</v>
      </c>
      <c r="J11">
        <f t="shared" si="2"/>
        <v>1278.82</v>
      </c>
      <c r="K11">
        <v>3</v>
      </c>
      <c r="N11" s="3486">
        <v>0.65</v>
      </c>
      <c r="P11">
        <f t="shared" si="0"/>
        <v>831.23299999999995</v>
      </c>
    </row>
    <row r="12" spans="2:20">
      <c r="B12" s="3497" t="s">
        <v>3975</v>
      </c>
      <c r="C12">
        <v>1278.82</v>
      </c>
      <c r="J12">
        <f t="shared" si="2"/>
        <v>1278.82</v>
      </c>
      <c r="K12">
        <v>3</v>
      </c>
      <c r="N12" s="3486">
        <v>0.65</v>
      </c>
      <c r="P12">
        <f t="shared" si="0"/>
        <v>831.23299999999995</v>
      </c>
    </row>
    <row r="13" spans="2:20">
      <c r="B13" s="3497" t="s">
        <v>3976</v>
      </c>
      <c r="C13">
        <v>961.2</v>
      </c>
      <c r="J13">
        <f t="shared" si="2"/>
        <v>961.2</v>
      </c>
      <c r="K13">
        <v>3</v>
      </c>
      <c r="N13" s="3486">
        <v>0.65</v>
      </c>
      <c r="P13">
        <f t="shared" si="0"/>
        <v>624.78000000000009</v>
      </c>
    </row>
    <row r="14" spans="2:20">
      <c r="B14" s="3497" t="s">
        <v>3977</v>
      </c>
      <c r="C14">
        <v>1828.64</v>
      </c>
      <c r="F14">
        <v>648.67999999999995</v>
      </c>
      <c r="J14">
        <f t="shared" si="2"/>
        <v>2477.3200000000002</v>
      </c>
      <c r="K14">
        <v>3</v>
      </c>
      <c r="N14" s="3486">
        <v>0.65</v>
      </c>
      <c r="P14">
        <f t="shared" si="0"/>
        <v>1188.6160000000002</v>
      </c>
    </row>
    <row r="15" spans="2:20">
      <c r="B15" s="3497" t="s">
        <v>3978</v>
      </c>
      <c r="C15">
        <v>1828.64</v>
      </c>
      <c r="F15">
        <v>649.78</v>
      </c>
      <c r="J15">
        <f t="shared" si="2"/>
        <v>2478.42</v>
      </c>
      <c r="K15">
        <v>3</v>
      </c>
      <c r="N15" s="3486">
        <v>0.65</v>
      </c>
      <c r="P15">
        <f t="shared" si="0"/>
        <v>1188.6160000000002</v>
      </c>
    </row>
    <row r="16" spans="2:20">
      <c r="B16" s="3497" t="s">
        <v>3979</v>
      </c>
      <c r="C16">
        <v>1828.64</v>
      </c>
      <c r="F16">
        <v>649.78</v>
      </c>
      <c r="J16">
        <f t="shared" si="2"/>
        <v>2478.42</v>
      </c>
      <c r="K16">
        <v>3</v>
      </c>
      <c r="N16" s="3486">
        <v>0.65</v>
      </c>
      <c r="P16">
        <f t="shared" si="0"/>
        <v>1188.6160000000002</v>
      </c>
    </row>
    <row r="17" spans="2:17">
      <c r="B17" s="3497" t="s">
        <v>3980</v>
      </c>
      <c r="C17">
        <v>1828.64</v>
      </c>
      <c r="F17">
        <v>649.78</v>
      </c>
      <c r="J17">
        <f t="shared" si="2"/>
        <v>2478.42</v>
      </c>
      <c r="K17">
        <v>3</v>
      </c>
      <c r="N17" s="3486">
        <v>0.65</v>
      </c>
      <c r="P17">
        <f t="shared" si="0"/>
        <v>1188.6160000000002</v>
      </c>
    </row>
    <row r="18" spans="2:17">
      <c r="B18" s="3497" t="s">
        <v>3981</v>
      </c>
      <c r="C18">
        <v>1278.82</v>
      </c>
      <c r="F18">
        <v>454.14</v>
      </c>
      <c r="J18">
        <f t="shared" si="2"/>
        <v>1732.96</v>
      </c>
      <c r="K18">
        <v>3</v>
      </c>
      <c r="N18" s="3486">
        <v>0.65</v>
      </c>
      <c r="P18">
        <f t="shared" si="0"/>
        <v>831.23299999999995</v>
      </c>
    </row>
    <row r="19" spans="2:17">
      <c r="B19" s="3497" t="s">
        <v>3982</v>
      </c>
      <c r="C19">
        <v>641.16</v>
      </c>
      <c r="J19">
        <f t="shared" si="2"/>
        <v>641.16</v>
      </c>
      <c r="K19">
        <v>3</v>
      </c>
      <c r="N19" s="3486">
        <v>0.65</v>
      </c>
      <c r="P19">
        <f t="shared" si="0"/>
        <v>416.75400000000002</v>
      </c>
      <c r="Q19">
        <f>SUM(P2:P19)</f>
        <v>17426.155500000001</v>
      </c>
    </row>
    <row r="20" spans="2:17">
      <c r="B20" s="3497" t="s">
        <v>3983</v>
      </c>
      <c r="D20">
        <v>1670.03</v>
      </c>
      <c r="J20">
        <f t="shared" si="2"/>
        <v>1670.03</v>
      </c>
      <c r="K20">
        <v>5</v>
      </c>
      <c r="N20" s="3486">
        <v>0.65</v>
      </c>
      <c r="P20">
        <f>N20*D20</f>
        <v>1085.5195000000001</v>
      </c>
    </row>
    <row r="21" spans="2:17">
      <c r="B21" s="3497" t="s">
        <v>3984</v>
      </c>
      <c r="D21">
        <v>3604.06</v>
      </c>
      <c r="J21">
        <f t="shared" si="2"/>
        <v>3604.06</v>
      </c>
      <c r="K21">
        <v>5</v>
      </c>
      <c r="N21" s="3486">
        <v>0.65</v>
      </c>
      <c r="P21">
        <f t="shared" ref="P21:P47" si="3">N21*D21</f>
        <v>2342.6390000000001</v>
      </c>
    </row>
    <row r="22" spans="2:17">
      <c r="B22" s="3497" t="s">
        <v>3429</v>
      </c>
      <c r="D22">
        <v>3600.42</v>
      </c>
      <c r="J22">
        <f t="shared" si="2"/>
        <v>3600.42</v>
      </c>
      <c r="K22">
        <v>5</v>
      </c>
      <c r="N22" s="3486">
        <v>0.55000000000000004</v>
      </c>
      <c r="P22">
        <f t="shared" si="3"/>
        <v>1980.2310000000002</v>
      </c>
    </row>
    <row r="23" spans="2:17">
      <c r="B23" s="3497" t="s">
        <v>3450</v>
      </c>
      <c r="D23">
        <v>3604.06</v>
      </c>
      <c r="J23">
        <f t="shared" si="2"/>
        <v>3604.06</v>
      </c>
      <c r="K23">
        <v>5</v>
      </c>
      <c r="N23" s="3486">
        <v>0.65</v>
      </c>
      <c r="P23">
        <f t="shared" si="3"/>
        <v>2342.6390000000001</v>
      </c>
    </row>
    <row r="24" spans="2:17">
      <c r="B24" s="3497" t="s">
        <v>3460</v>
      </c>
      <c r="D24">
        <v>3604.06</v>
      </c>
      <c r="J24">
        <f t="shared" si="2"/>
        <v>3604.06</v>
      </c>
      <c r="K24">
        <v>5</v>
      </c>
      <c r="N24" s="3486">
        <v>0.65</v>
      </c>
      <c r="P24">
        <f t="shared" si="3"/>
        <v>2342.6390000000001</v>
      </c>
    </row>
    <row r="25" spans="2:17">
      <c r="B25" s="3497" t="s">
        <v>3467</v>
      </c>
      <c r="D25">
        <v>3604.06</v>
      </c>
      <c r="J25">
        <f t="shared" si="2"/>
        <v>3604.06</v>
      </c>
      <c r="K25">
        <v>5</v>
      </c>
      <c r="N25" s="3486">
        <v>0.65</v>
      </c>
      <c r="P25">
        <f t="shared" si="3"/>
        <v>2342.6390000000001</v>
      </c>
    </row>
    <row r="26" spans="2:17">
      <c r="B26" s="3497" t="s">
        <v>3482</v>
      </c>
      <c r="D26">
        <v>3604.06</v>
      </c>
      <c r="J26">
        <f t="shared" si="2"/>
        <v>3604.06</v>
      </c>
      <c r="K26">
        <v>5</v>
      </c>
      <c r="N26" s="3486">
        <v>0.65</v>
      </c>
      <c r="P26">
        <f t="shared" si="3"/>
        <v>2342.6390000000001</v>
      </c>
    </row>
    <row r="27" spans="2:17">
      <c r="B27" s="3497" t="s">
        <v>3497</v>
      </c>
      <c r="D27">
        <v>2724</v>
      </c>
      <c r="J27">
        <f t="shared" si="2"/>
        <v>2724</v>
      </c>
      <c r="K27">
        <v>4</v>
      </c>
      <c r="N27" s="3486">
        <v>0.65</v>
      </c>
      <c r="P27">
        <f t="shared" si="3"/>
        <v>1770.6000000000001</v>
      </c>
    </row>
    <row r="28" spans="2:17">
      <c r="B28" s="3497" t="s">
        <v>3513</v>
      </c>
      <c r="D28">
        <v>3604.06</v>
      </c>
      <c r="J28">
        <f t="shared" si="2"/>
        <v>3604.06</v>
      </c>
      <c r="K28">
        <v>5</v>
      </c>
      <c r="N28" s="3486">
        <v>0.65</v>
      </c>
      <c r="P28">
        <f t="shared" si="3"/>
        <v>2342.6390000000001</v>
      </c>
    </row>
    <row r="29" spans="2:17">
      <c r="B29" s="3497" t="s">
        <v>3523</v>
      </c>
      <c r="D29">
        <v>3604.06</v>
      </c>
      <c r="J29">
        <f t="shared" si="2"/>
        <v>3604.06</v>
      </c>
      <c r="K29">
        <v>5</v>
      </c>
      <c r="N29" s="3486">
        <v>0.65</v>
      </c>
      <c r="P29">
        <f t="shared" si="3"/>
        <v>2342.6390000000001</v>
      </c>
    </row>
    <row r="30" spans="2:17">
      <c r="B30" s="3497" t="s">
        <v>3537</v>
      </c>
      <c r="D30">
        <v>3604.06</v>
      </c>
      <c r="J30">
        <f t="shared" si="2"/>
        <v>3604.06</v>
      </c>
      <c r="K30">
        <v>5</v>
      </c>
      <c r="N30" s="3486">
        <v>0.65</v>
      </c>
      <c r="P30">
        <f t="shared" si="3"/>
        <v>2342.6390000000001</v>
      </c>
    </row>
    <row r="31" spans="2:17">
      <c r="B31" s="3497" t="s">
        <v>3554</v>
      </c>
      <c r="D31">
        <v>2724</v>
      </c>
      <c r="J31">
        <f t="shared" si="2"/>
        <v>2724</v>
      </c>
      <c r="K31">
        <v>4</v>
      </c>
      <c r="N31" s="3486">
        <v>0.65</v>
      </c>
      <c r="P31">
        <f t="shared" si="3"/>
        <v>1770.6000000000001</v>
      </c>
    </row>
    <row r="32" spans="2:17">
      <c r="B32" s="3497" t="s">
        <v>3570</v>
      </c>
      <c r="D32">
        <v>3604.06</v>
      </c>
      <c r="J32">
        <f t="shared" si="2"/>
        <v>3604.06</v>
      </c>
      <c r="K32">
        <v>5</v>
      </c>
      <c r="N32" s="3486">
        <v>0.65</v>
      </c>
      <c r="P32">
        <f t="shared" si="3"/>
        <v>2342.6390000000001</v>
      </c>
    </row>
    <row r="33" spans="2:17">
      <c r="B33" s="3497" t="s">
        <v>3580</v>
      </c>
      <c r="D33">
        <v>2916.88</v>
      </c>
      <c r="J33">
        <f t="shared" si="2"/>
        <v>2916.88</v>
      </c>
      <c r="K33">
        <v>4</v>
      </c>
      <c r="N33" s="3486">
        <v>0.65</v>
      </c>
      <c r="P33">
        <f t="shared" si="3"/>
        <v>1895.9720000000002</v>
      </c>
    </row>
    <row r="34" spans="2:17">
      <c r="B34" s="3497" t="s">
        <v>3593</v>
      </c>
      <c r="D34">
        <v>2204.44</v>
      </c>
      <c r="J34">
        <f t="shared" si="2"/>
        <v>2204.44</v>
      </c>
      <c r="K34">
        <v>4</v>
      </c>
      <c r="N34" s="3486">
        <v>0.65</v>
      </c>
      <c r="P34">
        <f t="shared" si="3"/>
        <v>1432.8860000000002</v>
      </c>
    </row>
    <row r="35" spans="2:17">
      <c r="B35" s="3497" t="s">
        <v>3599</v>
      </c>
      <c r="D35">
        <v>2331.2199999999998</v>
      </c>
      <c r="J35">
        <f t="shared" si="2"/>
        <v>2331.2199999999998</v>
      </c>
      <c r="K35">
        <v>3</v>
      </c>
      <c r="N35" s="3486">
        <v>0.65</v>
      </c>
      <c r="P35">
        <f t="shared" si="3"/>
        <v>1515.2929999999999</v>
      </c>
    </row>
    <row r="36" spans="2:17">
      <c r="B36" s="3497" t="s">
        <v>3606</v>
      </c>
      <c r="D36">
        <v>1764.7</v>
      </c>
      <c r="J36">
        <f t="shared" si="2"/>
        <v>1764.7</v>
      </c>
      <c r="K36">
        <v>3</v>
      </c>
      <c r="N36" s="3486">
        <v>0.65</v>
      </c>
      <c r="P36">
        <f t="shared" si="3"/>
        <v>1147.0550000000001</v>
      </c>
    </row>
    <row r="37" spans="2:17">
      <c r="B37" s="3497" t="s">
        <v>3615</v>
      </c>
      <c r="D37">
        <v>1765.29</v>
      </c>
      <c r="J37">
        <f t="shared" si="2"/>
        <v>1765.29</v>
      </c>
      <c r="K37">
        <v>3</v>
      </c>
      <c r="N37" s="3486">
        <v>0.65</v>
      </c>
      <c r="P37">
        <f t="shared" si="3"/>
        <v>1147.4385</v>
      </c>
    </row>
    <row r="38" spans="2:17">
      <c r="B38" s="3497" t="s">
        <v>3625</v>
      </c>
      <c r="D38">
        <v>1196.32</v>
      </c>
      <c r="J38">
        <f t="shared" si="2"/>
        <v>1196.32</v>
      </c>
      <c r="K38">
        <v>3</v>
      </c>
      <c r="N38" s="3486">
        <v>0.65</v>
      </c>
      <c r="P38">
        <f t="shared" si="3"/>
        <v>777.60799999999995</v>
      </c>
    </row>
    <row r="39" spans="2:17">
      <c r="B39" s="3497" t="s">
        <v>3632</v>
      </c>
      <c r="D39">
        <v>1196.32</v>
      </c>
      <c r="J39">
        <f t="shared" si="2"/>
        <v>1196.32</v>
      </c>
      <c r="K39">
        <v>3</v>
      </c>
      <c r="N39" s="3486">
        <v>0.65</v>
      </c>
      <c r="P39">
        <f t="shared" si="3"/>
        <v>777.60799999999995</v>
      </c>
    </row>
    <row r="40" spans="2:17">
      <c r="B40" s="3497" t="s">
        <v>3639</v>
      </c>
      <c r="D40">
        <v>2331.2199999999998</v>
      </c>
      <c r="J40">
        <f t="shared" si="2"/>
        <v>2331.2199999999998</v>
      </c>
      <c r="K40">
        <v>3</v>
      </c>
      <c r="N40" s="3486">
        <v>0.65</v>
      </c>
      <c r="P40">
        <f t="shared" si="3"/>
        <v>1515.2929999999999</v>
      </c>
    </row>
    <row r="41" spans="2:17">
      <c r="B41" s="3497" t="s">
        <v>3648</v>
      </c>
      <c r="D41">
        <v>1194.6199999999999</v>
      </c>
      <c r="J41">
        <f t="shared" si="2"/>
        <v>1194.6199999999999</v>
      </c>
      <c r="K41">
        <v>3</v>
      </c>
      <c r="N41" s="3486">
        <v>0.65</v>
      </c>
      <c r="P41">
        <f t="shared" si="3"/>
        <v>776.50299999999993</v>
      </c>
    </row>
    <row r="42" spans="2:17">
      <c r="B42" s="3497" t="s">
        <v>3654</v>
      </c>
      <c r="D42">
        <v>2331.2199999999998</v>
      </c>
      <c r="J42">
        <f t="shared" si="2"/>
        <v>2331.2199999999998</v>
      </c>
      <c r="K42">
        <v>3</v>
      </c>
      <c r="N42" s="3486">
        <v>0.65</v>
      </c>
      <c r="P42">
        <f t="shared" si="3"/>
        <v>1515.2929999999999</v>
      </c>
    </row>
    <row r="43" spans="2:17">
      <c r="B43" s="3497" t="s">
        <v>3667</v>
      </c>
      <c r="D43">
        <v>1762.92</v>
      </c>
      <c r="J43">
        <f t="shared" si="2"/>
        <v>1762.92</v>
      </c>
      <c r="K43">
        <v>3</v>
      </c>
      <c r="N43" s="3486">
        <v>0.65</v>
      </c>
      <c r="P43">
        <f t="shared" si="3"/>
        <v>1145.8980000000001</v>
      </c>
    </row>
    <row r="44" spans="2:17">
      <c r="B44" s="3497" t="s">
        <v>3677</v>
      </c>
      <c r="D44">
        <v>1762.92</v>
      </c>
      <c r="J44">
        <f t="shared" si="2"/>
        <v>1762.92</v>
      </c>
      <c r="K44">
        <v>3</v>
      </c>
      <c r="N44" s="3486">
        <v>0.65</v>
      </c>
      <c r="P44">
        <f t="shared" si="3"/>
        <v>1145.8980000000001</v>
      </c>
    </row>
    <row r="45" spans="2:17">
      <c r="B45" s="3497" t="s">
        <v>3685</v>
      </c>
      <c r="D45">
        <v>2331.2199999999998</v>
      </c>
      <c r="J45">
        <f t="shared" si="2"/>
        <v>2331.2199999999998</v>
      </c>
      <c r="K45">
        <v>3</v>
      </c>
      <c r="N45" s="3486">
        <v>0.65</v>
      </c>
      <c r="P45">
        <f t="shared" si="3"/>
        <v>1515.2929999999999</v>
      </c>
    </row>
    <row r="46" spans="2:17">
      <c r="B46" s="3497" t="s">
        <v>3696</v>
      </c>
      <c r="D46">
        <v>1762.92</v>
      </c>
      <c r="J46">
        <f t="shared" si="2"/>
        <v>1762.92</v>
      </c>
      <c r="K46">
        <v>3</v>
      </c>
      <c r="N46" s="3486">
        <v>0.65</v>
      </c>
      <c r="P46">
        <f t="shared" si="3"/>
        <v>1145.8980000000001</v>
      </c>
    </row>
    <row r="47" spans="2:17">
      <c r="B47" s="3497" t="s">
        <v>3705</v>
      </c>
      <c r="D47">
        <v>1762.92</v>
      </c>
      <c r="J47">
        <f>SUM(C47:I47)</f>
        <v>1762.92</v>
      </c>
      <c r="K47">
        <v>3</v>
      </c>
      <c r="N47" s="3486">
        <v>0.65</v>
      </c>
      <c r="P47">
        <f t="shared" si="3"/>
        <v>1145.8980000000001</v>
      </c>
      <c r="Q47">
        <f>SUM(P20:P47)</f>
        <v>46290.535999999986</v>
      </c>
    </row>
    <row r="48" spans="2:17">
      <c r="B48" s="3497" t="s">
        <v>3985</v>
      </c>
      <c r="E48">
        <v>1997.24</v>
      </c>
      <c r="F48">
        <v>762.01</v>
      </c>
      <c r="J48">
        <f t="shared" ref="J48:J53" si="4">SUM(C48:I48)</f>
        <v>2759.25</v>
      </c>
      <c r="K48">
        <v>3</v>
      </c>
      <c r="N48" s="3486">
        <v>0.65</v>
      </c>
      <c r="P48">
        <f>N48*E48</f>
        <v>1298.2060000000001</v>
      </c>
    </row>
    <row r="49" spans="2:20">
      <c r="B49" s="3497" t="s">
        <v>3986</v>
      </c>
      <c r="E49">
        <v>1752.1</v>
      </c>
      <c r="F49">
        <v>666.95</v>
      </c>
      <c r="J49">
        <f t="shared" si="4"/>
        <v>2419.0500000000002</v>
      </c>
      <c r="K49">
        <v>3</v>
      </c>
      <c r="N49" s="3486">
        <v>0.65</v>
      </c>
      <c r="P49">
        <f>N49*E49</f>
        <v>1138.865</v>
      </c>
    </row>
    <row r="50" spans="2:20">
      <c r="B50" s="3497" t="s">
        <v>3741</v>
      </c>
      <c r="E50">
        <v>1774.5</v>
      </c>
      <c r="F50">
        <v>672.92</v>
      </c>
      <c r="J50">
        <f t="shared" si="4"/>
        <v>2447.42</v>
      </c>
      <c r="K50">
        <v>3</v>
      </c>
      <c r="N50" s="3486">
        <v>0.65</v>
      </c>
      <c r="P50">
        <f>N50*E50</f>
        <v>1153.425</v>
      </c>
    </row>
    <row r="51" spans="2:20">
      <c r="B51" s="3497" t="s">
        <v>3752</v>
      </c>
      <c r="E51">
        <v>1774.5</v>
      </c>
      <c r="F51">
        <v>671.81</v>
      </c>
      <c r="J51">
        <f t="shared" si="4"/>
        <v>2446.31</v>
      </c>
      <c r="K51">
        <v>3</v>
      </c>
      <c r="N51" s="3486">
        <v>0.65</v>
      </c>
      <c r="P51">
        <f>N51*E51</f>
        <v>1153.425</v>
      </c>
    </row>
    <row r="52" spans="2:20">
      <c r="B52" s="3497" t="s">
        <v>3765</v>
      </c>
      <c r="E52">
        <v>763.83</v>
      </c>
      <c r="F52">
        <v>287.14</v>
      </c>
      <c r="J52">
        <f t="shared" si="4"/>
        <v>1050.97</v>
      </c>
      <c r="K52">
        <v>3</v>
      </c>
      <c r="N52" s="3486">
        <v>0.65</v>
      </c>
      <c r="P52">
        <f>N52*E52</f>
        <v>496.48950000000002</v>
      </c>
      <c r="Q52">
        <f>SUM(P48:P52)</f>
        <v>5240.4105</v>
      </c>
    </row>
    <row r="53" spans="2:20">
      <c r="B53" s="3497" t="s">
        <v>3987</v>
      </c>
      <c r="G53">
        <v>23852.28</v>
      </c>
      <c r="H53">
        <f>59.46+38.7+767.28+55.79+39.59+116+120+2193.89+4080</f>
        <v>7470.71</v>
      </c>
      <c r="I53">
        <v>10008.18</v>
      </c>
      <c r="J53">
        <f t="shared" si="4"/>
        <v>41331.17</v>
      </c>
      <c r="L53">
        <v>499</v>
      </c>
      <c r="M53" s="3497" t="s">
        <v>3988</v>
      </c>
      <c r="N53" s="3486">
        <v>0.65</v>
      </c>
      <c r="Q53" s="3498"/>
      <c r="T53" s="3498"/>
    </row>
    <row r="54" spans="2:20">
      <c r="B54" s="3497" t="s">
        <v>2595</v>
      </c>
      <c r="C54">
        <f t="shared" ref="C54:I54" si="5">SUM(C2:C53)</f>
        <v>26809.469999999998</v>
      </c>
      <c r="D54">
        <f t="shared" si="5"/>
        <v>71770.12</v>
      </c>
      <c r="E54">
        <f t="shared" si="5"/>
        <v>8062.17</v>
      </c>
      <c r="F54">
        <f t="shared" si="5"/>
        <v>8973.9299999999985</v>
      </c>
      <c r="G54">
        <f t="shared" si="5"/>
        <v>23852.28</v>
      </c>
      <c r="H54">
        <f t="shared" si="5"/>
        <v>7470.71</v>
      </c>
      <c r="I54">
        <f t="shared" si="5"/>
        <v>10008.18</v>
      </c>
      <c r="J54">
        <f>SUM(J2:J53)</f>
        <v>156946.85999999999</v>
      </c>
      <c r="P54" s="3497"/>
      <c r="Q54" s="3498"/>
      <c r="T54" s="3498"/>
    </row>
    <row r="57" spans="2:20">
      <c r="B57" s="3497" t="s">
        <v>3989</v>
      </c>
      <c r="C57">
        <v>138563.44</v>
      </c>
    </row>
    <row r="58" spans="2:20">
      <c r="B58" s="3497" t="s">
        <v>3990</v>
      </c>
      <c r="C58">
        <f>SUM(C54:G54)</f>
        <v>139467.96999999997</v>
      </c>
    </row>
    <row r="59" spans="2:20">
      <c r="B59" s="3497" t="s">
        <v>3991</v>
      </c>
      <c r="C59">
        <f>ROUND(C58/J54*C57,2)</f>
        <v>123131.88</v>
      </c>
    </row>
    <row r="60" spans="2:20">
      <c r="B60" s="3497"/>
      <c r="D60" s="3497" t="s">
        <v>3992</v>
      </c>
      <c r="E60" s="3497" t="s">
        <v>3993</v>
      </c>
      <c r="F60" s="3497" t="s">
        <v>3994</v>
      </c>
      <c r="G60" s="3497" t="s">
        <v>3995</v>
      </c>
      <c r="H60" s="3497"/>
      <c r="I60" s="3497"/>
    </row>
    <row r="61" spans="2:20">
      <c r="B61" s="3497" t="s">
        <v>3996</v>
      </c>
      <c r="C61">
        <f>SUM(C2:C19)</f>
        <v>26809.469999999998</v>
      </c>
      <c r="D61" s="3499">
        <f>ROUND(Q19/C61,2)</f>
        <v>0.65</v>
      </c>
      <c r="E61">
        <f>假设开发法!E8</f>
        <v>108190</v>
      </c>
      <c r="F61">
        <f ca="1">ROUND(E61/$E$66*$C$69,0)</f>
        <v>96823</v>
      </c>
      <c r="G61" s="3497">
        <f ca="1">ROUND(F61/C61*10000,0)</f>
        <v>36115</v>
      </c>
    </row>
    <row r="62" spans="2:20">
      <c r="B62" s="3497" t="s">
        <v>3997</v>
      </c>
      <c r="C62">
        <f>SUM(D20:D47)</f>
        <v>71770.12</v>
      </c>
      <c r="D62" s="3499">
        <f>ROUND(Q47/C62,2)</f>
        <v>0.64</v>
      </c>
      <c r="E62">
        <f>假设开发法!C8</f>
        <v>278726</v>
      </c>
      <c r="F62">
        <f ca="1">ROUND(E62/$E$66*$C$69,0)</f>
        <v>249441</v>
      </c>
      <c r="G62" s="3497">
        <f t="shared" ref="G62:G65" ca="1" si="6">ROUND(F62/C62*10000,0)</f>
        <v>34756</v>
      </c>
    </row>
    <row r="63" spans="2:20">
      <c r="B63" s="3497" t="s">
        <v>3998</v>
      </c>
      <c r="C63">
        <f>SUM(E48:E52)</f>
        <v>8062.17</v>
      </c>
      <c r="D63" s="3499">
        <f>ROUND(Q52/C63,2)</f>
        <v>0.65</v>
      </c>
      <c r="E63">
        <f>假设开发法!D8</f>
        <v>33860</v>
      </c>
      <c r="F63">
        <f t="shared" ref="F63:F64" ca="1" si="7">ROUND(E63/$E$66*$C$69,0)</f>
        <v>30302</v>
      </c>
      <c r="G63" s="3497">
        <f t="shared" ca="1" si="6"/>
        <v>37585</v>
      </c>
    </row>
    <row r="64" spans="2:20">
      <c r="B64" s="3498" t="s">
        <v>3999</v>
      </c>
      <c r="C64">
        <f>SUM(F2:F52)</f>
        <v>8973.9299999999985</v>
      </c>
      <c r="D64" s="3500">
        <v>0.65</v>
      </c>
      <c r="E64">
        <f ca="1">假设开发法!G8</f>
        <v>1410</v>
      </c>
      <c r="F64">
        <f t="shared" ca="1" si="7"/>
        <v>1262</v>
      </c>
      <c r="G64" s="3497">
        <f t="shared" ca="1" si="6"/>
        <v>1406</v>
      </c>
      <c r="I64" s="3498"/>
    </row>
    <row r="65" spans="2:9">
      <c r="B65" s="3498" t="s">
        <v>4000</v>
      </c>
      <c r="C65">
        <f>G53</f>
        <v>23852.28</v>
      </c>
      <c r="D65" s="3500">
        <f>N53</f>
        <v>0.65</v>
      </c>
      <c r="E65">
        <f ca="1">假设开发法!F8</f>
        <v>3554</v>
      </c>
      <c r="F65">
        <f ca="1">C69-F61-F62-F63-F64</f>
        <v>3180</v>
      </c>
      <c r="G65" s="3497">
        <f t="shared" ca="1" si="6"/>
        <v>1333</v>
      </c>
      <c r="I65" s="3498"/>
    </row>
    <row r="66" spans="2:9">
      <c r="B66" s="3497" t="s">
        <v>3962</v>
      </c>
      <c r="C66">
        <f>SUM(C61:C65)</f>
        <v>139467.96999999997</v>
      </c>
      <c r="E66">
        <f ca="1">假设开发法!C4</f>
        <v>425740</v>
      </c>
      <c r="F66">
        <f ca="1">SUM(F61:F65)</f>
        <v>381008</v>
      </c>
    </row>
    <row r="69" spans="2:9">
      <c r="B69" s="3497" t="s">
        <v>4001</v>
      </c>
      <c r="C69">
        <f ca="1">结果表!G19</f>
        <v>381008</v>
      </c>
    </row>
    <row r="70" spans="2:9">
      <c r="B70" s="3497" t="s">
        <v>4002</v>
      </c>
      <c r="C70">
        <f ca="1">结果表!D118</f>
        <v>343288</v>
      </c>
    </row>
    <row r="71" spans="2:9">
      <c r="B71" s="3497" t="s">
        <v>4003</v>
      </c>
      <c r="C71">
        <f ca="1">结果表!F118</f>
        <v>37720</v>
      </c>
    </row>
  </sheetData>
  <phoneticPr fontId="135"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L504"/>
  <sheetViews>
    <sheetView topLeftCell="AB16" workbookViewId="0">
      <selection activeCell="AJ58" sqref="AJ58"/>
    </sheetView>
  </sheetViews>
  <sheetFormatPr defaultRowHeight="13.5"/>
  <cols>
    <col min="1" max="21" width="9" style="3253"/>
    <col min="22" max="22" width="10.5" style="3253" bestFit="1" customWidth="1"/>
    <col min="23" max="16384" width="9" style="3253"/>
  </cols>
  <sheetData>
    <row r="1" spans="1:38" ht="15.75" thickBot="1">
      <c r="A1" s="3613" t="s">
        <v>4543</v>
      </c>
      <c r="B1" s="3613"/>
      <c r="C1" s="3613"/>
      <c r="D1" s="3613"/>
      <c r="E1" s="3613"/>
      <c r="F1" s="3613"/>
      <c r="G1" s="3613"/>
      <c r="I1" s="3613" t="s">
        <v>4546</v>
      </c>
      <c r="J1" s="3613"/>
      <c r="K1" s="3613"/>
      <c r="L1" s="3613"/>
      <c r="M1" s="3613"/>
      <c r="N1" s="3613"/>
      <c r="P1" s="3613" t="s">
        <v>4547</v>
      </c>
      <c r="Q1" s="3613"/>
      <c r="R1" s="3613"/>
      <c r="S1" s="3613"/>
      <c r="T1" s="3613"/>
      <c r="U1" s="3613"/>
      <c r="V1" s="3613"/>
      <c r="X1" s="3613" t="s">
        <v>4548</v>
      </c>
      <c r="Y1" s="3613"/>
      <c r="Z1" s="3613"/>
      <c r="AA1" s="3613"/>
      <c r="AB1" s="3613"/>
      <c r="AC1" s="3613"/>
      <c r="AD1" s="3613"/>
      <c r="AF1" s="3613" t="s">
        <v>4549</v>
      </c>
      <c r="AG1" s="3613"/>
      <c r="AH1" s="3613"/>
      <c r="AI1" s="3613"/>
      <c r="AJ1" s="3613"/>
      <c r="AK1" s="3613"/>
      <c r="AL1" s="3613"/>
    </row>
    <row r="2" spans="1:38" ht="26.25" thickBot="1">
      <c r="A2" s="3521" t="s">
        <v>3383</v>
      </c>
      <c r="B2" s="3522" t="s">
        <v>3384</v>
      </c>
      <c r="C2" s="3522" t="s">
        <v>3385</v>
      </c>
      <c r="D2" s="3522" t="s">
        <v>3386</v>
      </c>
      <c r="E2" s="3522" t="s">
        <v>4557</v>
      </c>
      <c r="F2" s="3523" t="s">
        <v>4544</v>
      </c>
      <c r="G2" s="3523" t="s">
        <v>4558</v>
      </c>
      <c r="I2" s="3521" t="s">
        <v>3383</v>
      </c>
      <c r="J2" s="3522" t="s">
        <v>3384</v>
      </c>
      <c r="K2" s="3522" t="s">
        <v>3386</v>
      </c>
      <c r="L2" s="3522" t="s">
        <v>4559</v>
      </c>
      <c r="M2" s="3523" t="s">
        <v>4544</v>
      </c>
      <c r="N2" s="3523" t="s">
        <v>4561</v>
      </c>
      <c r="P2" s="3521" t="s">
        <v>3383</v>
      </c>
      <c r="Q2" s="3522" t="s">
        <v>3384</v>
      </c>
      <c r="R2" s="3522" t="s">
        <v>3385</v>
      </c>
      <c r="S2" s="3522" t="s">
        <v>3386</v>
      </c>
      <c r="T2" s="3522" t="s">
        <v>4557</v>
      </c>
      <c r="U2" s="3523" t="s">
        <v>4544</v>
      </c>
      <c r="V2" s="3523" t="s">
        <v>4561</v>
      </c>
      <c r="X2" s="3521" t="s">
        <v>3383</v>
      </c>
      <c r="Y2" s="3522" t="s">
        <v>3384</v>
      </c>
      <c r="Z2" s="3522" t="s">
        <v>3385</v>
      </c>
      <c r="AA2" s="3522" t="s">
        <v>3386</v>
      </c>
      <c r="AB2" s="3522" t="s">
        <v>4557</v>
      </c>
      <c r="AC2" s="3523" t="s">
        <v>4544</v>
      </c>
      <c r="AD2" s="3523" t="s">
        <v>4561</v>
      </c>
      <c r="AF2" s="3521" t="s">
        <v>3383</v>
      </c>
      <c r="AG2" s="3522" t="s">
        <v>3391</v>
      </c>
      <c r="AH2" s="3522" t="s">
        <v>3392</v>
      </c>
      <c r="AI2" s="3522" t="s">
        <v>3393</v>
      </c>
      <c r="AJ2" s="3522" t="s">
        <v>4560</v>
      </c>
      <c r="AK2" s="3523" t="s">
        <v>4544</v>
      </c>
      <c r="AL2" s="3523" t="s">
        <v>4558</v>
      </c>
    </row>
    <row r="3" spans="1:38" ht="14.25" thickBot="1">
      <c r="A3" s="3524">
        <v>1</v>
      </c>
      <c r="B3" s="3525" t="s">
        <v>3396</v>
      </c>
      <c r="C3" s="3525">
        <v>1</v>
      </c>
      <c r="D3" s="3525">
        <v>101</v>
      </c>
      <c r="E3" s="3525">
        <v>194.46</v>
      </c>
      <c r="F3" s="3525">
        <f ca="1">ROUND(G3*E3/10000,1)</f>
        <v>675.9</v>
      </c>
      <c r="G3" s="3525">
        <f ca="1">测绘面积!G62</f>
        <v>34756</v>
      </c>
      <c r="I3" s="3526">
        <v>1</v>
      </c>
      <c r="J3" s="3527" t="s">
        <v>3713</v>
      </c>
      <c r="K3" s="3527">
        <v>101</v>
      </c>
      <c r="L3" s="3527">
        <v>250.66</v>
      </c>
      <c r="M3" s="3525">
        <f ca="1">ROUND(N3*L3/10000,1)</f>
        <v>942.1</v>
      </c>
      <c r="N3" s="3525">
        <f ca="1">测绘面积!G63</f>
        <v>37585</v>
      </c>
      <c r="P3" s="3524">
        <v>1</v>
      </c>
      <c r="Q3" s="3525" t="s">
        <v>3772</v>
      </c>
      <c r="R3" s="3525">
        <v>1</v>
      </c>
      <c r="S3" s="3525">
        <v>101</v>
      </c>
      <c r="T3" s="3525">
        <v>303.67</v>
      </c>
      <c r="U3" s="3525">
        <f ca="1">ROUND(V3*T3/10000,1)</f>
        <v>1096.7</v>
      </c>
      <c r="V3" s="3525">
        <f ca="1">测绘面积!G61</f>
        <v>36115</v>
      </c>
      <c r="X3" s="3526">
        <v>1</v>
      </c>
      <c r="Y3" s="3527" t="s">
        <v>3713</v>
      </c>
      <c r="Z3" s="3525" t="s">
        <v>43</v>
      </c>
      <c r="AA3" s="3527">
        <v>-101</v>
      </c>
      <c r="AB3" s="3527">
        <v>95.34</v>
      </c>
      <c r="AC3" s="3525">
        <f ca="1">ROUND(AD3*AB3/10000,1)</f>
        <v>13.4</v>
      </c>
      <c r="AD3" s="3525">
        <f ca="1">测绘面积!G64</f>
        <v>1406</v>
      </c>
      <c r="AF3" s="3524">
        <v>1</v>
      </c>
      <c r="AG3" s="3528" t="s">
        <v>3397</v>
      </c>
      <c r="AH3" s="3528" t="s">
        <v>3398</v>
      </c>
      <c r="AI3" s="3525">
        <v>1001</v>
      </c>
      <c r="AJ3" s="3525">
        <v>44.93</v>
      </c>
      <c r="AK3" s="3525">
        <f ca="1">ROUND(AL3*AJ3/10000,2)</f>
        <v>5.99</v>
      </c>
      <c r="AL3" s="3525">
        <f ca="1">测绘面积!G65</f>
        <v>1333</v>
      </c>
    </row>
    <row r="4" spans="1:38" ht="14.25" thickBot="1">
      <c r="A4" s="3524">
        <v>2</v>
      </c>
      <c r="B4" s="3525" t="s">
        <v>3396</v>
      </c>
      <c r="C4" s="3525">
        <v>1</v>
      </c>
      <c r="D4" s="3525">
        <v>102</v>
      </c>
      <c r="E4" s="3525">
        <v>178.17</v>
      </c>
      <c r="F4" s="3525">
        <f t="shared" ref="F4:F67" ca="1" si="0">ROUND(G4*E4/10000,1)</f>
        <v>619.20000000000005</v>
      </c>
      <c r="G4" s="3525">
        <f ca="1">G3</f>
        <v>34756</v>
      </c>
      <c r="I4" s="3526">
        <v>2</v>
      </c>
      <c r="J4" s="3527" t="s">
        <v>3713</v>
      </c>
      <c r="K4" s="3527">
        <v>102</v>
      </c>
      <c r="L4" s="3527">
        <v>249.32</v>
      </c>
      <c r="M4" s="3525">
        <f t="shared" ref="M4:M33" ca="1" si="1">ROUND(N4*L4/10000,1)</f>
        <v>937.1</v>
      </c>
      <c r="N4" s="3525">
        <f ca="1">N3</f>
        <v>37585</v>
      </c>
      <c r="P4" s="3524">
        <v>2</v>
      </c>
      <c r="Q4" s="3525" t="s">
        <v>3772</v>
      </c>
      <c r="R4" s="3525">
        <v>1</v>
      </c>
      <c r="S4" s="3525">
        <v>102</v>
      </c>
      <c r="T4" s="3525">
        <v>303.67</v>
      </c>
      <c r="U4" s="3525">
        <f t="shared" ref="U4:U67" ca="1" si="2">ROUND(V4*T4/10000,1)</f>
        <v>1096.7</v>
      </c>
      <c r="V4" s="3525">
        <f ca="1">V3</f>
        <v>36115</v>
      </c>
      <c r="X4" s="3526">
        <v>2</v>
      </c>
      <c r="Y4" s="3527" t="s">
        <v>3713</v>
      </c>
      <c r="Z4" s="3525" t="s">
        <v>43</v>
      </c>
      <c r="AA4" s="3527">
        <v>-102</v>
      </c>
      <c r="AB4" s="3527">
        <v>95.75</v>
      </c>
      <c r="AC4" s="3525">
        <f t="shared" ref="AC4:AC67" ca="1" si="3">ROUND(AD4*AB4/10000,1)</f>
        <v>13.5</v>
      </c>
      <c r="AD4" s="3525">
        <f ca="1">AD3</f>
        <v>1406</v>
      </c>
      <c r="AF4" s="3524">
        <v>2</v>
      </c>
      <c r="AG4" s="3528" t="s">
        <v>3397</v>
      </c>
      <c r="AH4" s="3528" t="s">
        <v>3398</v>
      </c>
      <c r="AI4" s="3525">
        <v>1002</v>
      </c>
      <c r="AJ4" s="3525">
        <v>47.92</v>
      </c>
      <c r="AK4" s="3525">
        <f t="shared" ref="AK4:AK67" ca="1" si="4">ROUND(AL4*AJ4/10000,2)</f>
        <v>6.39</v>
      </c>
      <c r="AL4" s="3525">
        <f ca="1">AL3</f>
        <v>1333</v>
      </c>
    </row>
    <row r="5" spans="1:38" ht="14.25" thickBot="1">
      <c r="A5" s="3524">
        <v>3</v>
      </c>
      <c r="B5" s="3525" t="s">
        <v>3396</v>
      </c>
      <c r="C5" s="3525">
        <v>1</v>
      </c>
      <c r="D5" s="3525">
        <v>301</v>
      </c>
      <c r="E5" s="3525">
        <v>194.46</v>
      </c>
      <c r="F5" s="3525">
        <f t="shared" ca="1" si="0"/>
        <v>675.9</v>
      </c>
      <c r="G5" s="3525">
        <f t="shared" ref="G5:G68" ca="1" si="5">G4</f>
        <v>34756</v>
      </c>
      <c r="I5" s="3526">
        <v>3</v>
      </c>
      <c r="J5" s="3527" t="s">
        <v>3713</v>
      </c>
      <c r="K5" s="3527">
        <v>103</v>
      </c>
      <c r="L5" s="3527">
        <v>249.32</v>
      </c>
      <c r="M5" s="3525">
        <f t="shared" ca="1" si="1"/>
        <v>937.1</v>
      </c>
      <c r="N5" s="3525">
        <f t="shared" ref="N5:N34" ca="1" si="6">N4</f>
        <v>37585</v>
      </c>
      <c r="P5" s="3524">
        <v>3</v>
      </c>
      <c r="Q5" s="3525" t="s">
        <v>3772</v>
      </c>
      <c r="R5" s="3525">
        <v>2</v>
      </c>
      <c r="S5" s="3525">
        <v>101</v>
      </c>
      <c r="T5" s="3525">
        <v>335.74</v>
      </c>
      <c r="U5" s="3525">
        <f t="shared" ca="1" si="2"/>
        <v>1212.5</v>
      </c>
      <c r="V5" s="3525">
        <f t="shared" ref="V5:V68" ca="1" si="7">V4</f>
        <v>36115</v>
      </c>
      <c r="X5" s="3526">
        <v>3</v>
      </c>
      <c r="Y5" s="3527" t="s">
        <v>3713</v>
      </c>
      <c r="Z5" s="3525" t="s">
        <v>43</v>
      </c>
      <c r="AA5" s="3527">
        <v>-103</v>
      </c>
      <c r="AB5" s="3527">
        <v>95.15</v>
      </c>
      <c r="AC5" s="3525">
        <f t="shared" ca="1" si="3"/>
        <v>13.4</v>
      </c>
      <c r="AD5" s="3525">
        <f t="shared" ref="AD5:AD68" ca="1" si="8">AD4</f>
        <v>1406</v>
      </c>
      <c r="AF5" s="3524">
        <v>3</v>
      </c>
      <c r="AG5" s="3528" t="s">
        <v>3397</v>
      </c>
      <c r="AH5" s="3528" t="s">
        <v>3398</v>
      </c>
      <c r="AI5" s="3525">
        <v>1003</v>
      </c>
      <c r="AJ5" s="3525">
        <v>47.92</v>
      </c>
      <c r="AK5" s="3525">
        <f t="shared" ca="1" si="4"/>
        <v>6.39</v>
      </c>
      <c r="AL5" s="3525">
        <f t="shared" ref="AL5:AL68" ca="1" si="9">AL4</f>
        <v>1333</v>
      </c>
    </row>
    <row r="6" spans="1:38" ht="14.25" thickBot="1">
      <c r="A6" s="3524">
        <v>4</v>
      </c>
      <c r="B6" s="3525" t="s">
        <v>3396</v>
      </c>
      <c r="C6" s="3525">
        <v>1</v>
      </c>
      <c r="D6" s="3525">
        <v>302</v>
      </c>
      <c r="E6" s="3525">
        <v>178.17</v>
      </c>
      <c r="F6" s="3525">
        <f t="shared" ca="1" si="0"/>
        <v>619.20000000000005</v>
      </c>
      <c r="G6" s="3525">
        <f t="shared" ca="1" si="5"/>
        <v>34756</v>
      </c>
      <c r="I6" s="3526">
        <v>4</v>
      </c>
      <c r="J6" s="3527" t="s">
        <v>3713</v>
      </c>
      <c r="K6" s="3527">
        <v>104</v>
      </c>
      <c r="L6" s="3527">
        <v>249.32</v>
      </c>
      <c r="M6" s="3525">
        <f t="shared" ca="1" si="1"/>
        <v>937.1</v>
      </c>
      <c r="N6" s="3525">
        <f t="shared" ca="1" si="6"/>
        <v>37585</v>
      </c>
      <c r="P6" s="3524">
        <v>4</v>
      </c>
      <c r="Q6" s="3525" t="s">
        <v>3772</v>
      </c>
      <c r="R6" s="3525">
        <v>2</v>
      </c>
      <c r="S6" s="3525">
        <v>102</v>
      </c>
      <c r="T6" s="3525">
        <v>335.74</v>
      </c>
      <c r="U6" s="3525">
        <f t="shared" ca="1" si="2"/>
        <v>1212.5</v>
      </c>
      <c r="V6" s="3525">
        <f t="shared" ca="1" si="7"/>
        <v>36115</v>
      </c>
      <c r="X6" s="3526">
        <v>4</v>
      </c>
      <c r="Y6" s="3527" t="s">
        <v>3713</v>
      </c>
      <c r="Z6" s="3525" t="s">
        <v>43</v>
      </c>
      <c r="AA6" s="3527">
        <v>-104</v>
      </c>
      <c r="AB6" s="3527">
        <v>94.88</v>
      </c>
      <c r="AC6" s="3525">
        <f t="shared" ca="1" si="3"/>
        <v>13.3</v>
      </c>
      <c r="AD6" s="3525">
        <f t="shared" ca="1" si="8"/>
        <v>1406</v>
      </c>
      <c r="AF6" s="3524">
        <v>4</v>
      </c>
      <c r="AG6" s="3528" t="s">
        <v>3397</v>
      </c>
      <c r="AH6" s="3528" t="s">
        <v>3398</v>
      </c>
      <c r="AI6" s="3525">
        <v>1004</v>
      </c>
      <c r="AJ6" s="3525">
        <v>47.92</v>
      </c>
      <c r="AK6" s="3525">
        <f t="shared" ca="1" si="4"/>
        <v>6.39</v>
      </c>
      <c r="AL6" s="3525">
        <f t="shared" ca="1" si="9"/>
        <v>1333</v>
      </c>
    </row>
    <row r="7" spans="1:38" ht="14.25" thickBot="1">
      <c r="A7" s="3524">
        <v>5</v>
      </c>
      <c r="B7" s="3525" t="s">
        <v>3396</v>
      </c>
      <c r="C7" s="3525">
        <v>1</v>
      </c>
      <c r="D7" s="3525">
        <v>501</v>
      </c>
      <c r="E7" s="3525">
        <v>179.51</v>
      </c>
      <c r="F7" s="3525">
        <f t="shared" ca="1" si="0"/>
        <v>623.9</v>
      </c>
      <c r="G7" s="3525">
        <f t="shared" ca="1" si="5"/>
        <v>34756</v>
      </c>
      <c r="I7" s="3526">
        <v>5</v>
      </c>
      <c r="J7" s="3527" t="s">
        <v>3713</v>
      </c>
      <c r="K7" s="3527">
        <v>105</v>
      </c>
      <c r="L7" s="3527">
        <v>249.32</v>
      </c>
      <c r="M7" s="3525">
        <f t="shared" ca="1" si="1"/>
        <v>937.1</v>
      </c>
      <c r="N7" s="3525">
        <f t="shared" ca="1" si="6"/>
        <v>37585</v>
      </c>
      <c r="P7" s="3524">
        <v>5</v>
      </c>
      <c r="Q7" s="3525" t="s">
        <v>3779</v>
      </c>
      <c r="R7" s="3525">
        <v>1</v>
      </c>
      <c r="S7" s="3525">
        <v>101</v>
      </c>
      <c r="T7" s="3525">
        <v>303.64999999999998</v>
      </c>
      <c r="U7" s="3525">
        <f t="shared" ca="1" si="2"/>
        <v>1096.5999999999999</v>
      </c>
      <c r="V7" s="3525">
        <f t="shared" ca="1" si="7"/>
        <v>36115</v>
      </c>
      <c r="X7" s="3526">
        <v>5</v>
      </c>
      <c r="Y7" s="3527" t="s">
        <v>3713</v>
      </c>
      <c r="Z7" s="3525" t="s">
        <v>43</v>
      </c>
      <c r="AA7" s="3527">
        <v>-105</v>
      </c>
      <c r="AB7" s="3527">
        <v>94.88</v>
      </c>
      <c r="AC7" s="3525">
        <f t="shared" ca="1" si="3"/>
        <v>13.3</v>
      </c>
      <c r="AD7" s="3525">
        <f t="shared" ca="1" si="8"/>
        <v>1406</v>
      </c>
      <c r="AF7" s="3524">
        <v>5</v>
      </c>
      <c r="AG7" s="3528" t="s">
        <v>3397</v>
      </c>
      <c r="AH7" s="3528" t="s">
        <v>3398</v>
      </c>
      <c r="AI7" s="3525">
        <v>1005</v>
      </c>
      <c r="AJ7" s="3525">
        <v>47.92</v>
      </c>
      <c r="AK7" s="3525">
        <f t="shared" ca="1" si="4"/>
        <v>6.39</v>
      </c>
      <c r="AL7" s="3525">
        <f t="shared" ca="1" si="9"/>
        <v>1333</v>
      </c>
    </row>
    <row r="8" spans="1:38" ht="14.25" thickBot="1">
      <c r="A8" s="3524">
        <v>6</v>
      </c>
      <c r="B8" s="3525" t="s">
        <v>3396</v>
      </c>
      <c r="C8" s="3525">
        <v>2</v>
      </c>
      <c r="D8" s="3525">
        <v>101</v>
      </c>
      <c r="E8" s="3525">
        <v>178.17</v>
      </c>
      <c r="F8" s="3525">
        <f t="shared" ca="1" si="0"/>
        <v>619.20000000000005</v>
      </c>
      <c r="G8" s="3525">
        <f t="shared" ca="1" si="5"/>
        <v>34756</v>
      </c>
      <c r="I8" s="3526">
        <v>6</v>
      </c>
      <c r="J8" s="3527" t="s">
        <v>3713</v>
      </c>
      <c r="K8" s="3527">
        <v>106</v>
      </c>
      <c r="L8" s="3527">
        <v>249.32</v>
      </c>
      <c r="M8" s="3525">
        <f t="shared" ca="1" si="1"/>
        <v>937.1</v>
      </c>
      <c r="N8" s="3525">
        <f t="shared" ca="1" si="6"/>
        <v>37585</v>
      </c>
      <c r="P8" s="3524">
        <v>6</v>
      </c>
      <c r="Q8" s="3525" t="s">
        <v>3779</v>
      </c>
      <c r="R8" s="3525">
        <v>1</v>
      </c>
      <c r="S8" s="3525">
        <v>102</v>
      </c>
      <c r="T8" s="3525">
        <v>303.64999999999998</v>
      </c>
      <c r="U8" s="3525">
        <f t="shared" ca="1" si="2"/>
        <v>1096.5999999999999</v>
      </c>
      <c r="V8" s="3525">
        <f t="shared" ca="1" si="7"/>
        <v>36115</v>
      </c>
      <c r="X8" s="3526">
        <v>6</v>
      </c>
      <c r="Y8" s="3527" t="s">
        <v>3713</v>
      </c>
      <c r="Z8" s="3525" t="s">
        <v>43</v>
      </c>
      <c r="AA8" s="3527">
        <v>-106</v>
      </c>
      <c r="AB8" s="3527">
        <v>94.88</v>
      </c>
      <c r="AC8" s="3525">
        <f t="shared" ca="1" si="3"/>
        <v>13.3</v>
      </c>
      <c r="AD8" s="3525">
        <f t="shared" ca="1" si="8"/>
        <v>1406</v>
      </c>
      <c r="AF8" s="3524">
        <v>6</v>
      </c>
      <c r="AG8" s="3528" t="s">
        <v>3397</v>
      </c>
      <c r="AH8" s="3528" t="s">
        <v>3398</v>
      </c>
      <c r="AI8" s="3525">
        <v>1006</v>
      </c>
      <c r="AJ8" s="3525">
        <v>44.93</v>
      </c>
      <c r="AK8" s="3525">
        <f t="shared" ca="1" si="4"/>
        <v>5.99</v>
      </c>
      <c r="AL8" s="3525">
        <f t="shared" ca="1" si="9"/>
        <v>1333</v>
      </c>
    </row>
    <row r="9" spans="1:38" ht="14.25" thickBot="1">
      <c r="A9" s="3524">
        <v>7</v>
      </c>
      <c r="B9" s="3525" t="s">
        <v>3396</v>
      </c>
      <c r="C9" s="3525">
        <v>2</v>
      </c>
      <c r="D9" s="3525">
        <v>102</v>
      </c>
      <c r="E9" s="3525">
        <v>194.46</v>
      </c>
      <c r="F9" s="3525">
        <f t="shared" ca="1" si="0"/>
        <v>675.9</v>
      </c>
      <c r="G9" s="3525">
        <f t="shared" ca="1" si="5"/>
        <v>34756</v>
      </c>
      <c r="I9" s="3526">
        <v>7</v>
      </c>
      <c r="J9" s="3527" t="s">
        <v>3713</v>
      </c>
      <c r="K9" s="3527">
        <v>107</v>
      </c>
      <c r="L9" s="3527">
        <v>249.32</v>
      </c>
      <c r="M9" s="3525">
        <f t="shared" ca="1" si="1"/>
        <v>937.1</v>
      </c>
      <c r="N9" s="3525">
        <f t="shared" ca="1" si="6"/>
        <v>37585</v>
      </c>
      <c r="P9" s="3524">
        <v>7</v>
      </c>
      <c r="Q9" s="3525" t="s">
        <v>3779</v>
      </c>
      <c r="R9" s="3525">
        <v>2</v>
      </c>
      <c r="S9" s="3525">
        <v>101</v>
      </c>
      <c r="T9" s="3525">
        <v>274.95999999999998</v>
      </c>
      <c r="U9" s="3525">
        <f t="shared" ca="1" si="2"/>
        <v>993</v>
      </c>
      <c r="V9" s="3525">
        <f t="shared" ca="1" si="7"/>
        <v>36115</v>
      </c>
      <c r="X9" s="3526">
        <v>7</v>
      </c>
      <c r="Y9" s="3527" t="s">
        <v>3713</v>
      </c>
      <c r="Z9" s="3525" t="s">
        <v>43</v>
      </c>
      <c r="AA9" s="3527">
        <v>-107</v>
      </c>
      <c r="AB9" s="3527">
        <v>94.88</v>
      </c>
      <c r="AC9" s="3525">
        <f t="shared" ca="1" si="3"/>
        <v>13.3</v>
      </c>
      <c r="AD9" s="3525">
        <f t="shared" ca="1" si="8"/>
        <v>1406</v>
      </c>
      <c r="AF9" s="3524">
        <v>7</v>
      </c>
      <c r="AG9" s="3528" t="s">
        <v>3397</v>
      </c>
      <c r="AH9" s="3528" t="s">
        <v>3398</v>
      </c>
      <c r="AI9" s="3525">
        <v>1007</v>
      </c>
      <c r="AJ9" s="3525">
        <v>47.92</v>
      </c>
      <c r="AK9" s="3525">
        <f t="shared" ca="1" si="4"/>
        <v>6.39</v>
      </c>
      <c r="AL9" s="3525">
        <f t="shared" ca="1" si="9"/>
        <v>1333</v>
      </c>
    </row>
    <row r="10" spans="1:38" ht="14.25" thickBot="1">
      <c r="A10" s="3524">
        <v>8</v>
      </c>
      <c r="B10" s="3525" t="s">
        <v>3396</v>
      </c>
      <c r="C10" s="3525">
        <v>2</v>
      </c>
      <c r="D10" s="3525">
        <v>301</v>
      </c>
      <c r="E10" s="3525">
        <v>178.17</v>
      </c>
      <c r="F10" s="3525">
        <f t="shared" ca="1" si="0"/>
        <v>619.20000000000005</v>
      </c>
      <c r="G10" s="3525">
        <f t="shared" ca="1" si="5"/>
        <v>34756</v>
      </c>
      <c r="I10" s="3526">
        <v>8</v>
      </c>
      <c r="J10" s="3527" t="s">
        <v>3713</v>
      </c>
      <c r="K10" s="3527">
        <v>108</v>
      </c>
      <c r="L10" s="3527">
        <v>250.66</v>
      </c>
      <c r="M10" s="3525">
        <f t="shared" ca="1" si="1"/>
        <v>942.1</v>
      </c>
      <c r="N10" s="3525">
        <f t="shared" ca="1" si="6"/>
        <v>37585</v>
      </c>
      <c r="P10" s="3524">
        <v>8</v>
      </c>
      <c r="Q10" s="3525" t="s">
        <v>3779</v>
      </c>
      <c r="R10" s="3525">
        <v>2</v>
      </c>
      <c r="S10" s="3525">
        <v>102</v>
      </c>
      <c r="T10" s="3525">
        <v>274.95999999999998</v>
      </c>
      <c r="U10" s="3525">
        <f t="shared" ca="1" si="2"/>
        <v>993</v>
      </c>
      <c r="V10" s="3525">
        <f t="shared" ca="1" si="7"/>
        <v>36115</v>
      </c>
      <c r="X10" s="3526">
        <v>8</v>
      </c>
      <c r="Y10" s="3527" t="s">
        <v>3713</v>
      </c>
      <c r="Z10" s="3525" t="s">
        <v>43</v>
      </c>
      <c r="AA10" s="3527">
        <v>-108</v>
      </c>
      <c r="AB10" s="3527">
        <v>96.25</v>
      </c>
      <c r="AC10" s="3525">
        <f t="shared" ca="1" si="3"/>
        <v>13.5</v>
      </c>
      <c r="AD10" s="3525">
        <f t="shared" ca="1" si="8"/>
        <v>1406</v>
      </c>
      <c r="AF10" s="3524">
        <v>8</v>
      </c>
      <c r="AG10" s="3528" t="s">
        <v>3397</v>
      </c>
      <c r="AH10" s="3528" t="s">
        <v>3398</v>
      </c>
      <c r="AI10" s="3525">
        <v>1008</v>
      </c>
      <c r="AJ10" s="3525">
        <v>47.92</v>
      </c>
      <c r="AK10" s="3525">
        <f t="shared" ca="1" si="4"/>
        <v>6.39</v>
      </c>
      <c r="AL10" s="3525">
        <f t="shared" ca="1" si="9"/>
        <v>1333</v>
      </c>
    </row>
    <row r="11" spans="1:38" ht="14.25" thickBot="1">
      <c r="A11" s="3524">
        <v>9</v>
      </c>
      <c r="B11" s="3525" t="s">
        <v>3396</v>
      </c>
      <c r="C11" s="3525">
        <v>2</v>
      </c>
      <c r="D11" s="3525">
        <v>302</v>
      </c>
      <c r="E11" s="3525">
        <v>194.46</v>
      </c>
      <c r="F11" s="3525">
        <f t="shared" ca="1" si="0"/>
        <v>675.9</v>
      </c>
      <c r="G11" s="3525">
        <f t="shared" ca="1" si="5"/>
        <v>34756</v>
      </c>
      <c r="I11" s="3526">
        <v>9</v>
      </c>
      <c r="J11" s="3527" t="s">
        <v>3726</v>
      </c>
      <c r="K11" s="3527">
        <v>101</v>
      </c>
      <c r="L11" s="3527">
        <v>251.66</v>
      </c>
      <c r="M11" s="3525">
        <f t="shared" ca="1" si="1"/>
        <v>945.9</v>
      </c>
      <c r="N11" s="3525">
        <f t="shared" ca="1" si="6"/>
        <v>37585</v>
      </c>
      <c r="P11" s="3524">
        <v>9</v>
      </c>
      <c r="Q11" s="3525" t="s">
        <v>3779</v>
      </c>
      <c r="R11" s="3525">
        <v>3</v>
      </c>
      <c r="S11" s="3525">
        <v>101</v>
      </c>
      <c r="T11" s="3525">
        <v>335.71</v>
      </c>
      <c r="U11" s="3525">
        <f t="shared" ca="1" si="2"/>
        <v>1212.4000000000001</v>
      </c>
      <c r="V11" s="3525">
        <f t="shared" ca="1" si="7"/>
        <v>36115</v>
      </c>
      <c r="X11" s="3526">
        <v>9</v>
      </c>
      <c r="Y11" s="3527" t="s">
        <v>3726</v>
      </c>
      <c r="Z11" s="3525" t="s">
        <v>43</v>
      </c>
      <c r="AA11" s="3527">
        <v>-101</v>
      </c>
      <c r="AB11" s="3527">
        <v>93.87</v>
      </c>
      <c r="AC11" s="3525">
        <f t="shared" ca="1" si="3"/>
        <v>13.2</v>
      </c>
      <c r="AD11" s="3525">
        <f t="shared" ca="1" si="8"/>
        <v>1406</v>
      </c>
      <c r="AF11" s="3524">
        <v>9</v>
      </c>
      <c r="AG11" s="3528" t="s">
        <v>3397</v>
      </c>
      <c r="AH11" s="3528" t="s">
        <v>3398</v>
      </c>
      <c r="AI11" s="3525">
        <v>1009</v>
      </c>
      <c r="AJ11" s="3525">
        <v>47.92</v>
      </c>
      <c r="AK11" s="3525">
        <f t="shared" ca="1" si="4"/>
        <v>6.39</v>
      </c>
      <c r="AL11" s="3525">
        <f t="shared" ca="1" si="9"/>
        <v>1333</v>
      </c>
    </row>
    <row r="12" spans="1:38" ht="14.25" thickBot="1">
      <c r="A12" s="3524">
        <v>10</v>
      </c>
      <c r="B12" s="3525" t="s">
        <v>3408</v>
      </c>
      <c r="C12" s="3525">
        <v>1</v>
      </c>
      <c r="D12" s="3525">
        <v>101</v>
      </c>
      <c r="E12" s="3525">
        <v>193.85</v>
      </c>
      <c r="F12" s="3525">
        <f t="shared" ca="1" si="0"/>
        <v>673.7</v>
      </c>
      <c r="G12" s="3525">
        <f t="shared" ca="1" si="5"/>
        <v>34756</v>
      </c>
      <c r="I12" s="3526">
        <v>10</v>
      </c>
      <c r="J12" s="3527" t="s">
        <v>3726</v>
      </c>
      <c r="K12" s="3527">
        <v>102</v>
      </c>
      <c r="L12" s="3527">
        <v>250.15</v>
      </c>
      <c r="M12" s="3525">
        <f t="shared" ca="1" si="1"/>
        <v>940.2</v>
      </c>
      <c r="N12" s="3525">
        <f t="shared" ca="1" si="6"/>
        <v>37585</v>
      </c>
      <c r="P12" s="3524">
        <v>10</v>
      </c>
      <c r="Q12" s="3525" t="s">
        <v>3779</v>
      </c>
      <c r="R12" s="3525">
        <v>3</v>
      </c>
      <c r="S12" s="3525">
        <v>102</v>
      </c>
      <c r="T12" s="3525">
        <v>335.71</v>
      </c>
      <c r="U12" s="3525">
        <f t="shared" ca="1" si="2"/>
        <v>1212.4000000000001</v>
      </c>
      <c r="V12" s="3525">
        <f t="shared" ca="1" si="7"/>
        <v>36115</v>
      </c>
      <c r="X12" s="3526">
        <v>10</v>
      </c>
      <c r="Y12" s="3527" t="s">
        <v>3726</v>
      </c>
      <c r="Z12" s="3525" t="s">
        <v>43</v>
      </c>
      <c r="AA12" s="3527">
        <v>-102</v>
      </c>
      <c r="AB12" s="3527">
        <v>95</v>
      </c>
      <c r="AC12" s="3525">
        <f t="shared" ca="1" si="3"/>
        <v>13.4</v>
      </c>
      <c r="AD12" s="3525">
        <f t="shared" ca="1" si="8"/>
        <v>1406</v>
      </c>
      <c r="AF12" s="3524">
        <v>10</v>
      </c>
      <c r="AG12" s="3528" t="s">
        <v>3397</v>
      </c>
      <c r="AH12" s="3528" t="s">
        <v>3398</v>
      </c>
      <c r="AI12" s="3525">
        <v>1010</v>
      </c>
      <c r="AJ12" s="3525">
        <v>47.92</v>
      </c>
      <c r="AK12" s="3525">
        <f t="shared" ca="1" si="4"/>
        <v>6.39</v>
      </c>
      <c r="AL12" s="3525">
        <f t="shared" ca="1" si="9"/>
        <v>1333</v>
      </c>
    </row>
    <row r="13" spans="1:38" ht="14.25" thickBot="1">
      <c r="A13" s="3524">
        <v>11</v>
      </c>
      <c r="B13" s="3525" t="s">
        <v>3408</v>
      </c>
      <c r="C13" s="3525">
        <v>1</v>
      </c>
      <c r="D13" s="3525">
        <v>102</v>
      </c>
      <c r="E13" s="3525">
        <v>177.61</v>
      </c>
      <c r="F13" s="3525">
        <f t="shared" ca="1" si="0"/>
        <v>617.29999999999995</v>
      </c>
      <c r="G13" s="3525">
        <f t="shared" ca="1" si="5"/>
        <v>34756</v>
      </c>
      <c r="I13" s="3526">
        <v>11</v>
      </c>
      <c r="J13" s="3527" t="s">
        <v>3726</v>
      </c>
      <c r="K13" s="3527">
        <v>103</v>
      </c>
      <c r="L13" s="3527">
        <v>249.79</v>
      </c>
      <c r="M13" s="3525">
        <f t="shared" ca="1" si="1"/>
        <v>938.8</v>
      </c>
      <c r="N13" s="3525">
        <f t="shared" ca="1" si="6"/>
        <v>37585</v>
      </c>
      <c r="P13" s="3524">
        <v>11</v>
      </c>
      <c r="Q13" s="3525" t="s">
        <v>3792</v>
      </c>
      <c r="R13" s="3525">
        <v>1</v>
      </c>
      <c r="S13" s="3525">
        <v>101</v>
      </c>
      <c r="T13" s="3525">
        <v>303.64999999999998</v>
      </c>
      <c r="U13" s="3525">
        <f t="shared" ca="1" si="2"/>
        <v>1096.5999999999999</v>
      </c>
      <c r="V13" s="3525">
        <f t="shared" ca="1" si="7"/>
        <v>36115</v>
      </c>
      <c r="X13" s="3526">
        <v>11</v>
      </c>
      <c r="Y13" s="3527" t="s">
        <v>3726</v>
      </c>
      <c r="Z13" s="3525" t="s">
        <v>43</v>
      </c>
      <c r="AA13" s="3527">
        <v>-103</v>
      </c>
      <c r="AB13" s="3527">
        <v>96.39</v>
      </c>
      <c r="AC13" s="3525">
        <f t="shared" ca="1" si="3"/>
        <v>13.6</v>
      </c>
      <c r="AD13" s="3525">
        <f t="shared" ca="1" si="8"/>
        <v>1406</v>
      </c>
      <c r="AF13" s="3524">
        <v>11</v>
      </c>
      <c r="AG13" s="3528" t="s">
        <v>3397</v>
      </c>
      <c r="AH13" s="3528" t="s">
        <v>3398</v>
      </c>
      <c r="AI13" s="3525">
        <v>1011</v>
      </c>
      <c r="AJ13" s="3525">
        <v>47.92</v>
      </c>
      <c r="AK13" s="3525">
        <f t="shared" ca="1" si="4"/>
        <v>6.39</v>
      </c>
      <c r="AL13" s="3525">
        <f t="shared" ca="1" si="9"/>
        <v>1333</v>
      </c>
    </row>
    <row r="14" spans="1:38" ht="14.25" thickBot="1">
      <c r="A14" s="3524">
        <v>12</v>
      </c>
      <c r="B14" s="3525" t="s">
        <v>3408</v>
      </c>
      <c r="C14" s="3525">
        <v>1</v>
      </c>
      <c r="D14" s="3525">
        <v>301</v>
      </c>
      <c r="E14" s="3525">
        <v>193.85</v>
      </c>
      <c r="F14" s="3525">
        <f t="shared" ca="1" si="0"/>
        <v>673.7</v>
      </c>
      <c r="G14" s="3525">
        <f t="shared" ca="1" si="5"/>
        <v>34756</v>
      </c>
      <c r="I14" s="3526">
        <v>12</v>
      </c>
      <c r="J14" s="3527" t="s">
        <v>3726</v>
      </c>
      <c r="K14" s="3527">
        <v>104</v>
      </c>
      <c r="L14" s="3527">
        <v>249.79</v>
      </c>
      <c r="M14" s="3525">
        <f t="shared" ca="1" si="1"/>
        <v>938.8</v>
      </c>
      <c r="N14" s="3525">
        <f t="shared" ca="1" si="6"/>
        <v>37585</v>
      </c>
      <c r="P14" s="3524">
        <v>12</v>
      </c>
      <c r="Q14" s="3525" t="s">
        <v>3792</v>
      </c>
      <c r="R14" s="3525">
        <v>1</v>
      </c>
      <c r="S14" s="3525">
        <v>102</v>
      </c>
      <c r="T14" s="3525">
        <v>303.64999999999998</v>
      </c>
      <c r="U14" s="3525">
        <f t="shared" ca="1" si="2"/>
        <v>1096.5999999999999</v>
      </c>
      <c r="V14" s="3525">
        <f t="shared" ca="1" si="7"/>
        <v>36115</v>
      </c>
      <c r="X14" s="3526">
        <v>12</v>
      </c>
      <c r="Y14" s="3527" t="s">
        <v>3726</v>
      </c>
      <c r="Z14" s="3525" t="s">
        <v>43</v>
      </c>
      <c r="AA14" s="3527">
        <v>-104</v>
      </c>
      <c r="AB14" s="3527">
        <v>96.52</v>
      </c>
      <c r="AC14" s="3525">
        <f t="shared" ca="1" si="3"/>
        <v>13.6</v>
      </c>
      <c r="AD14" s="3525">
        <f t="shared" ca="1" si="8"/>
        <v>1406</v>
      </c>
      <c r="AF14" s="3524">
        <v>12</v>
      </c>
      <c r="AG14" s="3528" t="s">
        <v>3397</v>
      </c>
      <c r="AH14" s="3528" t="s">
        <v>3398</v>
      </c>
      <c r="AI14" s="3525">
        <v>1012</v>
      </c>
      <c r="AJ14" s="3525">
        <v>47.92</v>
      </c>
      <c r="AK14" s="3525">
        <f t="shared" ca="1" si="4"/>
        <v>6.39</v>
      </c>
      <c r="AL14" s="3525">
        <f t="shared" ca="1" si="9"/>
        <v>1333</v>
      </c>
    </row>
    <row r="15" spans="1:38" ht="14.25" thickBot="1">
      <c r="A15" s="3524">
        <v>13</v>
      </c>
      <c r="B15" s="3525" t="s">
        <v>3408</v>
      </c>
      <c r="C15" s="3525">
        <v>1</v>
      </c>
      <c r="D15" s="3525">
        <v>302</v>
      </c>
      <c r="E15" s="3525">
        <v>177.61</v>
      </c>
      <c r="F15" s="3525">
        <f t="shared" ca="1" si="0"/>
        <v>617.29999999999995</v>
      </c>
      <c r="G15" s="3525">
        <f t="shared" ca="1" si="5"/>
        <v>34756</v>
      </c>
      <c r="I15" s="3526">
        <v>13</v>
      </c>
      <c r="J15" s="3527" t="s">
        <v>3726</v>
      </c>
      <c r="K15" s="3527">
        <v>105</v>
      </c>
      <c r="L15" s="3527">
        <v>249.79</v>
      </c>
      <c r="M15" s="3525">
        <f t="shared" ca="1" si="1"/>
        <v>938.8</v>
      </c>
      <c r="N15" s="3525">
        <f t="shared" ca="1" si="6"/>
        <v>37585</v>
      </c>
      <c r="P15" s="3524">
        <v>13</v>
      </c>
      <c r="Q15" s="3525" t="s">
        <v>3792</v>
      </c>
      <c r="R15" s="3525">
        <v>2</v>
      </c>
      <c r="S15" s="3525">
        <v>101</v>
      </c>
      <c r="T15" s="3525">
        <v>274.95999999999998</v>
      </c>
      <c r="U15" s="3525">
        <f t="shared" ca="1" si="2"/>
        <v>993</v>
      </c>
      <c r="V15" s="3525">
        <f t="shared" ca="1" si="7"/>
        <v>36115</v>
      </c>
      <c r="X15" s="3526">
        <v>13</v>
      </c>
      <c r="Y15" s="3527" t="s">
        <v>3726</v>
      </c>
      <c r="Z15" s="3525" t="s">
        <v>43</v>
      </c>
      <c r="AA15" s="3527">
        <v>-105</v>
      </c>
      <c r="AB15" s="3527">
        <v>94.79</v>
      </c>
      <c r="AC15" s="3525">
        <f t="shared" ca="1" si="3"/>
        <v>13.3</v>
      </c>
      <c r="AD15" s="3525">
        <f t="shared" ca="1" si="8"/>
        <v>1406</v>
      </c>
      <c r="AF15" s="3524">
        <v>13</v>
      </c>
      <c r="AG15" s="3528" t="s">
        <v>3397</v>
      </c>
      <c r="AH15" s="3528" t="s">
        <v>3398</v>
      </c>
      <c r="AI15" s="3525">
        <v>1013</v>
      </c>
      <c r="AJ15" s="3525">
        <v>47.92</v>
      </c>
      <c r="AK15" s="3525">
        <f t="shared" ca="1" si="4"/>
        <v>6.39</v>
      </c>
      <c r="AL15" s="3525">
        <f t="shared" ca="1" si="9"/>
        <v>1333</v>
      </c>
    </row>
    <row r="16" spans="1:38" ht="14.25" thickBot="1">
      <c r="A16" s="3524">
        <v>14</v>
      </c>
      <c r="B16" s="3525" t="s">
        <v>3408</v>
      </c>
      <c r="C16" s="3525">
        <v>1</v>
      </c>
      <c r="D16" s="3525">
        <v>501</v>
      </c>
      <c r="E16" s="3525">
        <v>178.3</v>
      </c>
      <c r="F16" s="3525">
        <f t="shared" ca="1" si="0"/>
        <v>619.70000000000005</v>
      </c>
      <c r="G16" s="3525">
        <f t="shared" ca="1" si="5"/>
        <v>34756</v>
      </c>
      <c r="I16" s="3526">
        <v>14</v>
      </c>
      <c r="J16" s="3527" t="s">
        <v>3726</v>
      </c>
      <c r="K16" s="3527">
        <v>106</v>
      </c>
      <c r="L16" s="3527">
        <v>249.79</v>
      </c>
      <c r="M16" s="3525">
        <f t="shared" ca="1" si="1"/>
        <v>938.8</v>
      </c>
      <c r="N16" s="3525">
        <f t="shared" ca="1" si="6"/>
        <v>37585</v>
      </c>
      <c r="P16" s="3524">
        <v>14</v>
      </c>
      <c r="Q16" s="3525" t="s">
        <v>3792</v>
      </c>
      <c r="R16" s="3525">
        <v>2</v>
      </c>
      <c r="S16" s="3525">
        <v>102</v>
      </c>
      <c r="T16" s="3525">
        <v>274.95999999999998</v>
      </c>
      <c r="U16" s="3525">
        <f t="shared" ca="1" si="2"/>
        <v>993</v>
      </c>
      <c r="V16" s="3525">
        <f t="shared" ca="1" si="7"/>
        <v>36115</v>
      </c>
      <c r="X16" s="3526">
        <v>14</v>
      </c>
      <c r="Y16" s="3527" t="s">
        <v>3726</v>
      </c>
      <c r="Z16" s="3525" t="s">
        <v>43</v>
      </c>
      <c r="AA16" s="3527">
        <v>-106</v>
      </c>
      <c r="AB16" s="3527">
        <v>95.66</v>
      </c>
      <c r="AC16" s="3525">
        <f t="shared" ca="1" si="3"/>
        <v>13.4</v>
      </c>
      <c r="AD16" s="3525">
        <f t="shared" ca="1" si="8"/>
        <v>1406</v>
      </c>
      <c r="AF16" s="3524">
        <v>14</v>
      </c>
      <c r="AG16" s="3528" t="s">
        <v>3397</v>
      </c>
      <c r="AH16" s="3528" t="s">
        <v>3398</v>
      </c>
      <c r="AI16" s="3525">
        <v>1014</v>
      </c>
      <c r="AJ16" s="3525">
        <v>47.92</v>
      </c>
      <c r="AK16" s="3525">
        <f t="shared" ca="1" si="4"/>
        <v>6.39</v>
      </c>
      <c r="AL16" s="3525">
        <f t="shared" ca="1" si="9"/>
        <v>1333</v>
      </c>
    </row>
    <row r="17" spans="1:38" ht="14.25" thickBot="1">
      <c r="A17" s="3524">
        <v>15</v>
      </c>
      <c r="B17" s="3525" t="s">
        <v>3408</v>
      </c>
      <c r="C17" s="3525">
        <v>2</v>
      </c>
      <c r="D17" s="3525">
        <v>101</v>
      </c>
      <c r="E17" s="3525">
        <v>177.61</v>
      </c>
      <c r="F17" s="3525">
        <f t="shared" ca="1" si="0"/>
        <v>617.29999999999995</v>
      </c>
      <c r="G17" s="3525">
        <f t="shared" ca="1" si="5"/>
        <v>34756</v>
      </c>
      <c r="I17" s="3526">
        <v>15</v>
      </c>
      <c r="J17" s="3527" t="s">
        <v>3726</v>
      </c>
      <c r="K17" s="3527">
        <v>107</v>
      </c>
      <c r="L17" s="3527">
        <v>251.13</v>
      </c>
      <c r="M17" s="3525">
        <f t="shared" ca="1" si="1"/>
        <v>943.9</v>
      </c>
      <c r="N17" s="3525">
        <f t="shared" ca="1" si="6"/>
        <v>37585</v>
      </c>
      <c r="P17" s="3524">
        <v>15</v>
      </c>
      <c r="Q17" s="3525" t="s">
        <v>3792</v>
      </c>
      <c r="R17" s="3525">
        <v>3</v>
      </c>
      <c r="S17" s="3525">
        <v>101</v>
      </c>
      <c r="T17" s="3525">
        <v>335.71</v>
      </c>
      <c r="U17" s="3525">
        <f t="shared" ca="1" si="2"/>
        <v>1212.4000000000001</v>
      </c>
      <c r="V17" s="3525">
        <f t="shared" ca="1" si="7"/>
        <v>36115</v>
      </c>
      <c r="X17" s="3526">
        <v>15</v>
      </c>
      <c r="Y17" s="3527" t="s">
        <v>3726</v>
      </c>
      <c r="Z17" s="3525" t="s">
        <v>43</v>
      </c>
      <c r="AA17" s="3527">
        <v>-107</v>
      </c>
      <c r="AB17" s="3527">
        <v>94.72</v>
      </c>
      <c r="AC17" s="3525">
        <f t="shared" ca="1" si="3"/>
        <v>13.3</v>
      </c>
      <c r="AD17" s="3525">
        <f t="shared" ca="1" si="8"/>
        <v>1406</v>
      </c>
      <c r="AF17" s="3524">
        <v>15</v>
      </c>
      <c r="AG17" s="3528" t="s">
        <v>3397</v>
      </c>
      <c r="AH17" s="3528" t="s">
        <v>3398</v>
      </c>
      <c r="AI17" s="3525">
        <v>1015</v>
      </c>
      <c r="AJ17" s="3525">
        <v>44.93</v>
      </c>
      <c r="AK17" s="3525">
        <f t="shared" ca="1" si="4"/>
        <v>5.99</v>
      </c>
      <c r="AL17" s="3525">
        <f t="shared" ca="1" si="9"/>
        <v>1333</v>
      </c>
    </row>
    <row r="18" spans="1:38" ht="14.25" thickBot="1">
      <c r="A18" s="3524">
        <v>16</v>
      </c>
      <c r="B18" s="3525" t="s">
        <v>3408</v>
      </c>
      <c r="C18" s="3525">
        <v>2</v>
      </c>
      <c r="D18" s="3525">
        <v>102</v>
      </c>
      <c r="E18" s="3525">
        <v>177.61</v>
      </c>
      <c r="F18" s="3525">
        <f t="shared" ca="1" si="0"/>
        <v>617.29999999999995</v>
      </c>
      <c r="G18" s="3525">
        <f t="shared" ca="1" si="5"/>
        <v>34756</v>
      </c>
      <c r="I18" s="3526">
        <v>16</v>
      </c>
      <c r="J18" s="3527" t="s">
        <v>3741</v>
      </c>
      <c r="K18" s="3527">
        <v>101</v>
      </c>
      <c r="L18" s="3527">
        <v>254.27</v>
      </c>
      <c r="M18" s="3525">
        <f t="shared" ca="1" si="1"/>
        <v>955.7</v>
      </c>
      <c r="N18" s="3525">
        <f t="shared" ca="1" si="6"/>
        <v>37585</v>
      </c>
      <c r="P18" s="3524">
        <v>16</v>
      </c>
      <c r="Q18" s="3525" t="s">
        <v>3792</v>
      </c>
      <c r="R18" s="3525">
        <v>3</v>
      </c>
      <c r="S18" s="3525">
        <v>102</v>
      </c>
      <c r="T18" s="3525">
        <v>335.71</v>
      </c>
      <c r="U18" s="3525">
        <f t="shared" ca="1" si="2"/>
        <v>1212.4000000000001</v>
      </c>
      <c r="V18" s="3525">
        <f t="shared" ca="1" si="7"/>
        <v>36115</v>
      </c>
      <c r="X18" s="3526">
        <v>16</v>
      </c>
      <c r="Y18" s="3527" t="s">
        <v>3741</v>
      </c>
      <c r="Z18" s="3525" t="s">
        <v>43</v>
      </c>
      <c r="AA18" s="3527">
        <v>-101</v>
      </c>
      <c r="AB18" s="3527">
        <v>92.07</v>
      </c>
      <c r="AC18" s="3525">
        <f t="shared" ca="1" si="3"/>
        <v>12.9</v>
      </c>
      <c r="AD18" s="3525">
        <f t="shared" ca="1" si="8"/>
        <v>1406</v>
      </c>
      <c r="AF18" s="3524">
        <v>16</v>
      </c>
      <c r="AG18" s="3528" t="s">
        <v>3397</v>
      </c>
      <c r="AH18" s="3528" t="s">
        <v>3398</v>
      </c>
      <c r="AI18" s="3525">
        <v>1016</v>
      </c>
      <c r="AJ18" s="3525">
        <v>47.92</v>
      </c>
      <c r="AK18" s="3525">
        <f t="shared" ca="1" si="4"/>
        <v>6.39</v>
      </c>
      <c r="AL18" s="3525">
        <f t="shared" ca="1" si="9"/>
        <v>1333</v>
      </c>
    </row>
    <row r="19" spans="1:38" ht="14.25" thickBot="1">
      <c r="A19" s="3524">
        <v>17</v>
      </c>
      <c r="B19" s="3525" t="s">
        <v>3408</v>
      </c>
      <c r="C19" s="3525">
        <v>2</v>
      </c>
      <c r="D19" s="3525">
        <v>301</v>
      </c>
      <c r="E19" s="3525">
        <v>177.61</v>
      </c>
      <c r="F19" s="3525">
        <f t="shared" ca="1" si="0"/>
        <v>617.29999999999995</v>
      </c>
      <c r="G19" s="3525">
        <f t="shared" ca="1" si="5"/>
        <v>34756</v>
      </c>
      <c r="I19" s="3526">
        <v>17</v>
      </c>
      <c r="J19" s="3527" t="s">
        <v>3741</v>
      </c>
      <c r="K19" s="3527">
        <v>102</v>
      </c>
      <c r="L19" s="3527">
        <v>253.17</v>
      </c>
      <c r="M19" s="3525">
        <f t="shared" ca="1" si="1"/>
        <v>951.5</v>
      </c>
      <c r="N19" s="3525">
        <f t="shared" ca="1" si="6"/>
        <v>37585</v>
      </c>
      <c r="P19" s="3524">
        <v>17</v>
      </c>
      <c r="Q19" s="3525" t="s">
        <v>3805</v>
      </c>
      <c r="R19" s="3525">
        <v>1</v>
      </c>
      <c r="S19" s="3525">
        <v>101</v>
      </c>
      <c r="T19" s="3525">
        <v>303.64999999999998</v>
      </c>
      <c r="U19" s="3525">
        <f t="shared" ca="1" si="2"/>
        <v>1096.5999999999999</v>
      </c>
      <c r="V19" s="3525">
        <f t="shared" ca="1" si="7"/>
        <v>36115</v>
      </c>
      <c r="X19" s="3526">
        <v>17</v>
      </c>
      <c r="Y19" s="3527" t="s">
        <v>3741</v>
      </c>
      <c r="Z19" s="3525" t="s">
        <v>43</v>
      </c>
      <c r="AA19" s="3527">
        <v>-102</v>
      </c>
      <c r="AB19" s="3527">
        <v>92.36</v>
      </c>
      <c r="AC19" s="3525">
        <f t="shared" ca="1" si="3"/>
        <v>13</v>
      </c>
      <c r="AD19" s="3525">
        <f t="shared" ca="1" si="8"/>
        <v>1406</v>
      </c>
      <c r="AF19" s="3524">
        <v>17</v>
      </c>
      <c r="AG19" s="3528" t="s">
        <v>3397</v>
      </c>
      <c r="AH19" s="3528" t="s">
        <v>3398</v>
      </c>
      <c r="AI19" s="3525">
        <v>1017</v>
      </c>
      <c r="AJ19" s="3525">
        <v>47.92</v>
      </c>
      <c r="AK19" s="3525">
        <f t="shared" ca="1" si="4"/>
        <v>6.39</v>
      </c>
      <c r="AL19" s="3525">
        <f t="shared" ca="1" si="9"/>
        <v>1333</v>
      </c>
    </row>
    <row r="20" spans="1:38" ht="14.25" thickBot="1">
      <c r="A20" s="3524">
        <v>18</v>
      </c>
      <c r="B20" s="3525" t="s">
        <v>3408</v>
      </c>
      <c r="C20" s="3525">
        <v>2</v>
      </c>
      <c r="D20" s="3525">
        <v>302</v>
      </c>
      <c r="E20" s="3525">
        <v>177.61</v>
      </c>
      <c r="F20" s="3525">
        <f t="shared" ca="1" si="0"/>
        <v>617.29999999999995</v>
      </c>
      <c r="G20" s="3525">
        <f t="shared" ca="1" si="5"/>
        <v>34756</v>
      </c>
      <c r="I20" s="3526">
        <v>18</v>
      </c>
      <c r="J20" s="3527" t="s">
        <v>3741</v>
      </c>
      <c r="K20" s="3527">
        <v>103</v>
      </c>
      <c r="L20" s="3527">
        <v>253.28</v>
      </c>
      <c r="M20" s="3525">
        <f t="shared" ca="1" si="1"/>
        <v>952</v>
      </c>
      <c r="N20" s="3525">
        <f t="shared" ca="1" si="6"/>
        <v>37585</v>
      </c>
      <c r="P20" s="3524">
        <v>18</v>
      </c>
      <c r="Q20" s="3525" t="s">
        <v>3805</v>
      </c>
      <c r="R20" s="3525">
        <v>1</v>
      </c>
      <c r="S20" s="3525">
        <v>102</v>
      </c>
      <c r="T20" s="3525">
        <v>303.64999999999998</v>
      </c>
      <c r="U20" s="3525">
        <f t="shared" ca="1" si="2"/>
        <v>1096.5999999999999</v>
      </c>
      <c r="V20" s="3525">
        <f t="shared" ca="1" si="7"/>
        <v>36115</v>
      </c>
      <c r="X20" s="3526">
        <v>18</v>
      </c>
      <c r="Y20" s="3527" t="s">
        <v>3741</v>
      </c>
      <c r="Z20" s="3525" t="s">
        <v>43</v>
      </c>
      <c r="AA20" s="3527">
        <v>-103</v>
      </c>
      <c r="AB20" s="3527">
        <v>97.85</v>
      </c>
      <c r="AC20" s="3525">
        <f t="shared" ca="1" si="3"/>
        <v>13.8</v>
      </c>
      <c r="AD20" s="3525">
        <f t="shared" ca="1" si="8"/>
        <v>1406</v>
      </c>
      <c r="AF20" s="3524">
        <v>18</v>
      </c>
      <c r="AG20" s="3528" t="s">
        <v>3397</v>
      </c>
      <c r="AH20" s="3528" t="s">
        <v>3398</v>
      </c>
      <c r="AI20" s="3525">
        <v>1018</v>
      </c>
      <c r="AJ20" s="3525">
        <v>47.92</v>
      </c>
      <c r="AK20" s="3525">
        <f t="shared" ca="1" si="4"/>
        <v>6.39</v>
      </c>
      <c r="AL20" s="3525">
        <f t="shared" ca="1" si="9"/>
        <v>1333</v>
      </c>
    </row>
    <row r="21" spans="1:38" ht="14.25" thickBot="1">
      <c r="A21" s="3524">
        <v>19</v>
      </c>
      <c r="B21" s="3525" t="s">
        <v>3408</v>
      </c>
      <c r="C21" s="3525">
        <v>2</v>
      </c>
      <c r="D21" s="3525">
        <v>501</v>
      </c>
      <c r="E21" s="3525">
        <v>170.37</v>
      </c>
      <c r="F21" s="3525">
        <f t="shared" ca="1" si="0"/>
        <v>592.1</v>
      </c>
      <c r="G21" s="3525">
        <f t="shared" ca="1" si="5"/>
        <v>34756</v>
      </c>
      <c r="I21" s="3526">
        <v>19</v>
      </c>
      <c r="J21" s="3527" t="s">
        <v>3741</v>
      </c>
      <c r="K21" s="3527">
        <v>104</v>
      </c>
      <c r="L21" s="3527">
        <v>253.28</v>
      </c>
      <c r="M21" s="3525">
        <f t="shared" ca="1" si="1"/>
        <v>952</v>
      </c>
      <c r="N21" s="3525">
        <f t="shared" ca="1" si="6"/>
        <v>37585</v>
      </c>
      <c r="P21" s="3524">
        <v>19</v>
      </c>
      <c r="Q21" s="3525" t="s">
        <v>3805</v>
      </c>
      <c r="R21" s="3525">
        <v>2</v>
      </c>
      <c r="S21" s="3525">
        <v>101</v>
      </c>
      <c r="T21" s="3525">
        <v>274.95999999999998</v>
      </c>
      <c r="U21" s="3525">
        <f t="shared" ca="1" si="2"/>
        <v>993</v>
      </c>
      <c r="V21" s="3525">
        <f t="shared" ca="1" si="7"/>
        <v>36115</v>
      </c>
      <c r="X21" s="3526">
        <v>19</v>
      </c>
      <c r="Y21" s="3527" t="s">
        <v>3741</v>
      </c>
      <c r="Z21" s="3525" t="s">
        <v>43</v>
      </c>
      <c r="AA21" s="3527">
        <v>-104</v>
      </c>
      <c r="AB21" s="3527">
        <v>97.71</v>
      </c>
      <c r="AC21" s="3525">
        <f t="shared" ca="1" si="3"/>
        <v>13.7</v>
      </c>
      <c r="AD21" s="3525">
        <f t="shared" ca="1" si="8"/>
        <v>1406</v>
      </c>
      <c r="AF21" s="3524">
        <v>19</v>
      </c>
      <c r="AG21" s="3528" t="s">
        <v>3397</v>
      </c>
      <c r="AH21" s="3528" t="s">
        <v>3398</v>
      </c>
      <c r="AI21" s="3525">
        <v>1019</v>
      </c>
      <c r="AJ21" s="3525">
        <v>47.92</v>
      </c>
      <c r="AK21" s="3525">
        <f t="shared" ca="1" si="4"/>
        <v>6.39</v>
      </c>
      <c r="AL21" s="3525">
        <f t="shared" ca="1" si="9"/>
        <v>1333</v>
      </c>
    </row>
    <row r="22" spans="1:38" ht="14.25" thickBot="1">
      <c r="A22" s="3524">
        <v>20</v>
      </c>
      <c r="B22" s="3525" t="s">
        <v>3408</v>
      </c>
      <c r="C22" s="3525">
        <v>3</v>
      </c>
      <c r="D22" s="3525">
        <v>101</v>
      </c>
      <c r="E22" s="3525">
        <v>177.61</v>
      </c>
      <c r="F22" s="3525">
        <f t="shared" ca="1" si="0"/>
        <v>617.29999999999995</v>
      </c>
      <c r="G22" s="3525">
        <f t="shared" ca="1" si="5"/>
        <v>34756</v>
      </c>
      <c r="I22" s="3526">
        <v>20</v>
      </c>
      <c r="J22" s="3527" t="s">
        <v>3741</v>
      </c>
      <c r="K22" s="3527">
        <v>105</v>
      </c>
      <c r="L22" s="3527">
        <v>253.28</v>
      </c>
      <c r="M22" s="3525">
        <f t="shared" ca="1" si="1"/>
        <v>952</v>
      </c>
      <c r="N22" s="3525">
        <f t="shared" ca="1" si="6"/>
        <v>37585</v>
      </c>
      <c r="P22" s="3524">
        <v>20</v>
      </c>
      <c r="Q22" s="3525" t="s">
        <v>3805</v>
      </c>
      <c r="R22" s="3525">
        <v>2</v>
      </c>
      <c r="S22" s="3525">
        <v>102</v>
      </c>
      <c r="T22" s="3525">
        <v>274.95999999999998</v>
      </c>
      <c r="U22" s="3525">
        <f t="shared" ca="1" si="2"/>
        <v>993</v>
      </c>
      <c r="V22" s="3525">
        <f t="shared" ca="1" si="7"/>
        <v>36115</v>
      </c>
      <c r="X22" s="3526">
        <v>20</v>
      </c>
      <c r="Y22" s="3527" t="s">
        <v>3741</v>
      </c>
      <c r="Z22" s="3525" t="s">
        <v>43</v>
      </c>
      <c r="AA22" s="3527">
        <v>-105</v>
      </c>
      <c r="AB22" s="3527">
        <v>97.77</v>
      </c>
      <c r="AC22" s="3525">
        <f t="shared" ca="1" si="3"/>
        <v>13.7</v>
      </c>
      <c r="AD22" s="3525">
        <f t="shared" ca="1" si="8"/>
        <v>1406</v>
      </c>
      <c r="AF22" s="3524">
        <v>20</v>
      </c>
      <c r="AG22" s="3528" t="s">
        <v>3397</v>
      </c>
      <c r="AH22" s="3528" t="s">
        <v>3398</v>
      </c>
      <c r="AI22" s="3525">
        <v>1020</v>
      </c>
      <c r="AJ22" s="3525">
        <v>44.93</v>
      </c>
      <c r="AK22" s="3525">
        <f t="shared" ca="1" si="4"/>
        <v>5.99</v>
      </c>
      <c r="AL22" s="3525">
        <f t="shared" ca="1" si="9"/>
        <v>1333</v>
      </c>
    </row>
    <row r="23" spans="1:38" ht="14.25" thickBot="1">
      <c r="A23" s="3524">
        <v>21</v>
      </c>
      <c r="B23" s="3525" t="s">
        <v>3408</v>
      </c>
      <c r="C23" s="3525">
        <v>3</v>
      </c>
      <c r="D23" s="3525">
        <v>102</v>
      </c>
      <c r="E23" s="3525">
        <v>177.61</v>
      </c>
      <c r="F23" s="3525">
        <f t="shared" ca="1" si="0"/>
        <v>617.29999999999995</v>
      </c>
      <c r="G23" s="3525">
        <f t="shared" ca="1" si="5"/>
        <v>34756</v>
      </c>
      <c r="I23" s="3526">
        <v>21</v>
      </c>
      <c r="J23" s="3527" t="s">
        <v>3741</v>
      </c>
      <c r="K23" s="3527">
        <v>106</v>
      </c>
      <c r="L23" s="3527">
        <v>253.28</v>
      </c>
      <c r="M23" s="3525">
        <f t="shared" ca="1" si="1"/>
        <v>952</v>
      </c>
      <c r="N23" s="3525">
        <f t="shared" ca="1" si="6"/>
        <v>37585</v>
      </c>
      <c r="P23" s="3524">
        <v>21</v>
      </c>
      <c r="Q23" s="3525" t="s">
        <v>3805</v>
      </c>
      <c r="R23" s="3525">
        <v>3</v>
      </c>
      <c r="S23" s="3525">
        <v>101</v>
      </c>
      <c r="T23" s="3525">
        <v>335.71</v>
      </c>
      <c r="U23" s="3525">
        <f t="shared" ca="1" si="2"/>
        <v>1212.4000000000001</v>
      </c>
      <c r="V23" s="3525">
        <f t="shared" ca="1" si="7"/>
        <v>36115</v>
      </c>
      <c r="X23" s="3526">
        <v>21</v>
      </c>
      <c r="Y23" s="3527" t="s">
        <v>3741</v>
      </c>
      <c r="Z23" s="3525" t="s">
        <v>43</v>
      </c>
      <c r="AA23" s="3527">
        <v>-106</v>
      </c>
      <c r="AB23" s="3527">
        <v>97.78</v>
      </c>
      <c r="AC23" s="3525">
        <f t="shared" ca="1" si="3"/>
        <v>13.7</v>
      </c>
      <c r="AD23" s="3525">
        <f t="shared" ca="1" si="8"/>
        <v>1406</v>
      </c>
      <c r="AF23" s="3524">
        <v>21</v>
      </c>
      <c r="AG23" s="3528" t="s">
        <v>3397</v>
      </c>
      <c r="AH23" s="3528" t="s">
        <v>3398</v>
      </c>
      <c r="AI23" s="3525">
        <v>1021</v>
      </c>
      <c r="AJ23" s="3525">
        <v>44.93</v>
      </c>
      <c r="AK23" s="3525">
        <f t="shared" ca="1" si="4"/>
        <v>5.99</v>
      </c>
      <c r="AL23" s="3525">
        <f t="shared" ca="1" si="9"/>
        <v>1333</v>
      </c>
    </row>
    <row r="24" spans="1:38" ht="14.25" thickBot="1">
      <c r="A24" s="3524">
        <v>22</v>
      </c>
      <c r="B24" s="3525" t="s">
        <v>3408</v>
      </c>
      <c r="C24" s="3525">
        <v>3</v>
      </c>
      <c r="D24" s="3525">
        <v>301</v>
      </c>
      <c r="E24" s="3525">
        <v>177.61</v>
      </c>
      <c r="F24" s="3525">
        <f t="shared" ca="1" si="0"/>
        <v>617.29999999999995</v>
      </c>
      <c r="G24" s="3525">
        <f t="shared" ca="1" si="5"/>
        <v>34756</v>
      </c>
      <c r="I24" s="3526">
        <v>22</v>
      </c>
      <c r="J24" s="3527" t="s">
        <v>3741</v>
      </c>
      <c r="K24" s="3527">
        <v>107</v>
      </c>
      <c r="L24" s="3527">
        <v>253.94</v>
      </c>
      <c r="M24" s="3525">
        <f t="shared" ca="1" si="1"/>
        <v>954.4</v>
      </c>
      <c r="N24" s="3525">
        <f t="shared" ca="1" si="6"/>
        <v>37585</v>
      </c>
      <c r="P24" s="3524">
        <v>22</v>
      </c>
      <c r="Q24" s="3525" t="s">
        <v>3805</v>
      </c>
      <c r="R24" s="3525">
        <v>3</v>
      </c>
      <c r="S24" s="3525">
        <v>102</v>
      </c>
      <c r="T24" s="3525">
        <v>335.71</v>
      </c>
      <c r="U24" s="3525">
        <f t="shared" ca="1" si="2"/>
        <v>1212.4000000000001</v>
      </c>
      <c r="V24" s="3525">
        <f t="shared" ca="1" si="7"/>
        <v>36115</v>
      </c>
      <c r="X24" s="3526">
        <v>22</v>
      </c>
      <c r="Y24" s="3527" t="s">
        <v>3741</v>
      </c>
      <c r="Z24" s="3525" t="s">
        <v>43</v>
      </c>
      <c r="AA24" s="3527">
        <v>-107</v>
      </c>
      <c r="AB24" s="3527">
        <v>97.38</v>
      </c>
      <c r="AC24" s="3525">
        <f t="shared" ca="1" si="3"/>
        <v>13.7</v>
      </c>
      <c r="AD24" s="3525">
        <f t="shared" ca="1" si="8"/>
        <v>1406</v>
      </c>
      <c r="AF24" s="3524">
        <v>22</v>
      </c>
      <c r="AG24" s="3528" t="s">
        <v>3397</v>
      </c>
      <c r="AH24" s="3528" t="s">
        <v>3398</v>
      </c>
      <c r="AI24" s="3525">
        <v>1022</v>
      </c>
      <c r="AJ24" s="3525">
        <v>47.92</v>
      </c>
      <c r="AK24" s="3525">
        <f t="shared" ca="1" si="4"/>
        <v>6.39</v>
      </c>
      <c r="AL24" s="3525">
        <f t="shared" ca="1" si="9"/>
        <v>1333</v>
      </c>
    </row>
    <row r="25" spans="1:38" ht="14.25" thickBot="1">
      <c r="A25" s="3524">
        <v>23</v>
      </c>
      <c r="B25" s="3525" t="s">
        <v>3408</v>
      </c>
      <c r="C25" s="3525">
        <v>3</v>
      </c>
      <c r="D25" s="3525">
        <v>302</v>
      </c>
      <c r="E25" s="3525">
        <v>177.61</v>
      </c>
      <c r="F25" s="3525">
        <f t="shared" ca="1" si="0"/>
        <v>617.29999999999995</v>
      </c>
      <c r="G25" s="3525">
        <f t="shared" ca="1" si="5"/>
        <v>34756</v>
      </c>
      <c r="I25" s="3526">
        <v>23</v>
      </c>
      <c r="J25" s="3527" t="s">
        <v>3752</v>
      </c>
      <c r="K25" s="3527">
        <v>101</v>
      </c>
      <c r="L25" s="3527">
        <v>254.27</v>
      </c>
      <c r="M25" s="3525">
        <f t="shared" ca="1" si="1"/>
        <v>955.7</v>
      </c>
      <c r="N25" s="3525">
        <f t="shared" ca="1" si="6"/>
        <v>37585</v>
      </c>
      <c r="P25" s="3524">
        <v>23</v>
      </c>
      <c r="Q25" s="3525" t="s">
        <v>3818</v>
      </c>
      <c r="R25" s="3525">
        <v>1</v>
      </c>
      <c r="S25" s="3525">
        <v>101</v>
      </c>
      <c r="T25" s="3525">
        <v>303.67</v>
      </c>
      <c r="U25" s="3525">
        <f t="shared" ca="1" si="2"/>
        <v>1096.7</v>
      </c>
      <c r="V25" s="3525">
        <f t="shared" ca="1" si="7"/>
        <v>36115</v>
      </c>
      <c r="X25" s="3526">
        <v>23</v>
      </c>
      <c r="Y25" s="3527" t="s">
        <v>3752</v>
      </c>
      <c r="Z25" s="3525" t="s">
        <v>43</v>
      </c>
      <c r="AA25" s="3527">
        <v>-101</v>
      </c>
      <c r="AB25" s="3527">
        <v>95.57</v>
      </c>
      <c r="AC25" s="3525">
        <f t="shared" ca="1" si="3"/>
        <v>13.4</v>
      </c>
      <c r="AD25" s="3525">
        <f t="shared" ca="1" si="8"/>
        <v>1406</v>
      </c>
      <c r="AF25" s="3524">
        <v>23</v>
      </c>
      <c r="AG25" s="3528" t="s">
        <v>3397</v>
      </c>
      <c r="AH25" s="3528" t="s">
        <v>3398</v>
      </c>
      <c r="AI25" s="3525">
        <v>1023</v>
      </c>
      <c r="AJ25" s="3525">
        <v>47.92</v>
      </c>
      <c r="AK25" s="3525">
        <f t="shared" ca="1" si="4"/>
        <v>6.39</v>
      </c>
      <c r="AL25" s="3525">
        <f t="shared" ca="1" si="9"/>
        <v>1333</v>
      </c>
    </row>
    <row r="26" spans="1:38" ht="14.25" thickBot="1">
      <c r="A26" s="3524">
        <v>24</v>
      </c>
      <c r="B26" s="3525" t="s">
        <v>3408</v>
      </c>
      <c r="C26" s="3525">
        <v>3</v>
      </c>
      <c r="D26" s="3525">
        <v>501</v>
      </c>
      <c r="E26" s="3525">
        <v>170.37</v>
      </c>
      <c r="F26" s="3525">
        <f t="shared" ca="1" si="0"/>
        <v>592.1</v>
      </c>
      <c r="G26" s="3525">
        <f t="shared" ca="1" si="5"/>
        <v>34756</v>
      </c>
      <c r="I26" s="3526">
        <v>24</v>
      </c>
      <c r="J26" s="3527" t="s">
        <v>3752</v>
      </c>
      <c r="K26" s="3527">
        <v>102</v>
      </c>
      <c r="L26" s="3527">
        <v>253.17</v>
      </c>
      <c r="M26" s="3525">
        <f t="shared" ca="1" si="1"/>
        <v>951.5</v>
      </c>
      <c r="N26" s="3525">
        <f t="shared" ca="1" si="6"/>
        <v>37585</v>
      </c>
      <c r="P26" s="3524">
        <v>24</v>
      </c>
      <c r="Q26" s="3525" t="s">
        <v>3818</v>
      </c>
      <c r="R26" s="3525">
        <v>1</v>
      </c>
      <c r="S26" s="3525">
        <v>102</v>
      </c>
      <c r="T26" s="3525">
        <v>303.67</v>
      </c>
      <c r="U26" s="3525">
        <f t="shared" ca="1" si="2"/>
        <v>1096.7</v>
      </c>
      <c r="V26" s="3525">
        <f t="shared" ca="1" si="7"/>
        <v>36115</v>
      </c>
      <c r="X26" s="3526">
        <v>24</v>
      </c>
      <c r="Y26" s="3527" t="s">
        <v>3752</v>
      </c>
      <c r="Z26" s="3525" t="s">
        <v>43</v>
      </c>
      <c r="AA26" s="3527">
        <v>-102</v>
      </c>
      <c r="AB26" s="3527">
        <v>95.76</v>
      </c>
      <c r="AC26" s="3525">
        <f t="shared" ca="1" si="3"/>
        <v>13.5</v>
      </c>
      <c r="AD26" s="3525">
        <f t="shared" ca="1" si="8"/>
        <v>1406</v>
      </c>
      <c r="AF26" s="3524">
        <v>24</v>
      </c>
      <c r="AG26" s="3528" t="s">
        <v>3397</v>
      </c>
      <c r="AH26" s="3528" t="s">
        <v>3398</v>
      </c>
      <c r="AI26" s="3525">
        <v>1024</v>
      </c>
      <c r="AJ26" s="3525">
        <v>47.92</v>
      </c>
      <c r="AK26" s="3525">
        <f t="shared" ca="1" si="4"/>
        <v>6.39</v>
      </c>
      <c r="AL26" s="3525">
        <f t="shared" ca="1" si="9"/>
        <v>1333</v>
      </c>
    </row>
    <row r="27" spans="1:38" ht="14.25" thickBot="1">
      <c r="A27" s="3524">
        <v>25</v>
      </c>
      <c r="B27" s="3525" t="s">
        <v>3408</v>
      </c>
      <c r="C27" s="3525">
        <v>4</v>
      </c>
      <c r="D27" s="3525">
        <v>101</v>
      </c>
      <c r="E27" s="3525">
        <v>177.61</v>
      </c>
      <c r="F27" s="3525">
        <f t="shared" ca="1" si="0"/>
        <v>617.29999999999995</v>
      </c>
      <c r="G27" s="3525">
        <f t="shared" ca="1" si="5"/>
        <v>34756</v>
      </c>
      <c r="I27" s="3526">
        <v>25</v>
      </c>
      <c r="J27" s="3527" t="s">
        <v>3752</v>
      </c>
      <c r="K27" s="3527">
        <v>103</v>
      </c>
      <c r="L27" s="3527">
        <v>253.28</v>
      </c>
      <c r="M27" s="3525">
        <f t="shared" ca="1" si="1"/>
        <v>952</v>
      </c>
      <c r="N27" s="3525">
        <f t="shared" ca="1" si="6"/>
        <v>37585</v>
      </c>
      <c r="P27" s="3524">
        <v>25</v>
      </c>
      <c r="Q27" s="3525" t="s">
        <v>3818</v>
      </c>
      <c r="R27" s="3525">
        <v>2</v>
      </c>
      <c r="S27" s="3525">
        <v>101</v>
      </c>
      <c r="T27" s="3525">
        <v>335.74</v>
      </c>
      <c r="U27" s="3525">
        <f t="shared" ca="1" si="2"/>
        <v>1212.5</v>
      </c>
      <c r="V27" s="3525">
        <f t="shared" ca="1" si="7"/>
        <v>36115</v>
      </c>
      <c r="X27" s="3526">
        <v>25</v>
      </c>
      <c r="Y27" s="3527" t="s">
        <v>3752</v>
      </c>
      <c r="Z27" s="3525" t="s">
        <v>43</v>
      </c>
      <c r="AA27" s="3527">
        <v>-103</v>
      </c>
      <c r="AB27" s="3527">
        <v>96.36</v>
      </c>
      <c r="AC27" s="3525">
        <f t="shared" ca="1" si="3"/>
        <v>13.5</v>
      </c>
      <c r="AD27" s="3525">
        <f t="shared" ca="1" si="8"/>
        <v>1406</v>
      </c>
      <c r="AF27" s="3524">
        <v>25</v>
      </c>
      <c r="AG27" s="3528" t="s">
        <v>3397</v>
      </c>
      <c r="AH27" s="3528" t="s">
        <v>3398</v>
      </c>
      <c r="AI27" s="3525">
        <v>1025</v>
      </c>
      <c r="AJ27" s="3525">
        <v>47.92</v>
      </c>
      <c r="AK27" s="3525">
        <f t="shared" ca="1" si="4"/>
        <v>6.39</v>
      </c>
      <c r="AL27" s="3525">
        <f t="shared" ca="1" si="9"/>
        <v>1333</v>
      </c>
    </row>
    <row r="28" spans="1:38" ht="14.25" thickBot="1">
      <c r="A28" s="3524">
        <v>26</v>
      </c>
      <c r="B28" s="3525" t="s">
        <v>3408</v>
      </c>
      <c r="C28" s="3525">
        <v>4</v>
      </c>
      <c r="D28" s="3525">
        <v>102</v>
      </c>
      <c r="E28" s="3525">
        <v>193.85</v>
      </c>
      <c r="F28" s="3525">
        <f t="shared" ca="1" si="0"/>
        <v>673.7</v>
      </c>
      <c r="G28" s="3525">
        <f t="shared" ca="1" si="5"/>
        <v>34756</v>
      </c>
      <c r="I28" s="3526">
        <v>26</v>
      </c>
      <c r="J28" s="3527" t="s">
        <v>3752</v>
      </c>
      <c r="K28" s="3527">
        <v>104</v>
      </c>
      <c r="L28" s="3527">
        <v>253.28</v>
      </c>
      <c r="M28" s="3525">
        <f t="shared" ca="1" si="1"/>
        <v>952</v>
      </c>
      <c r="N28" s="3525">
        <f t="shared" ca="1" si="6"/>
        <v>37585</v>
      </c>
      <c r="P28" s="3524">
        <v>26</v>
      </c>
      <c r="Q28" s="3525" t="s">
        <v>3818</v>
      </c>
      <c r="R28" s="3525">
        <v>2</v>
      </c>
      <c r="S28" s="3525">
        <v>102</v>
      </c>
      <c r="T28" s="3525">
        <v>335.74</v>
      </c>
      <c r="U28" s="3525">
        <f t="shared" ca="1" si="2"/>
        <v>1212.5</v>
      </c>
      <c r="V28" s="3525">
        <f t="shared" ca="1" si="7"/>
        <v>36115</v>
      </c>
      <c r="X28" s="3526">
        <v>26</v>
      </c>
      <c r="Y28" s="3527" t="s">
        <v>3752</v>
      </c>
      <c r="Z28" s="3525" t="s">
        <v>43</v>
      </c>
      <c r="AA28" s="3527">
        <v>-104</v>
      </c>
      <c r="AB28" s="3527">
        <v>95.73</v>
      </c>
      <c r="AC28" s="3525">
        <f t="shared" ca="1" si="3"/>
        <v>13.5</v>
      </c>
      <c r="AD28" s="3525">
        <f t="shared" ca="1" si="8"/>
        <v>1406</v>
      </c>
      <c r="AF28" s="3524">
        <v>26</v>
      </c>
      <c r="AG28" s="3528" t="s">
        <v>3397</v>
      </c>
      <c r="AH28" s="3528" t="s">
        <v>3398</v>
      </c>
      <c r="AI28" s="3525">
        <v>1026</v>
      </c>
      <c r="AJ28" s="3525">
        <v>47.92</v>
      </c>
      <c r="AK28" s="3525">
        <f t="shared" ca="1" si="4"/>
        <v>6.39</v>
      </c>
      <c r="AL28" s="3525">
        <f t="shared" ca="1" si="9"/>
        <v>1333</v>
      </c>
    </row>
    <row r="29" spans="1:38" ht="14.25" thickBot="1">
      <c r="A29" s="3524">
        <v>27</v>
      </c>
      <c r="B29" s="3525" t="s">
        <v>3408</v>
      </c>
      <c r="C29" s="3525">
        <v>4</v>
      </c>
      <c r="D29" s="3525">
        <v>301</v>
      </c>
      <c r="E29" s="3525">
        <v>177.61</v>
      </c>
      <c r="F29" s="3525">
        <f t="shared" ca="1" si="0"/>
        <v>617.29999999999995</v>
      </c>
      <c r="G29" s="3525">
        <f t="shared" ca="1" si="5"/>
        <v>34756</v>
      </c>
      <c r="I29" s="3526">
        <v>27</v>
      </c>
      <c r="J29" s="3527" t="s">
        <v>3752</v>
      </c>
      <c r="K29" s="3527">
        <v>105</v>
      </c>
      <c r="L29" s="3527">
        <v>253.28</v>
      </c>
      <c r="M29" s="3525">
        <f t="shared" ca="1" si="1"/>
        <v>952</v>
      </c>
      <c r="N29" s="3525">
        <f t="shared" ca="1" si="6"/>
        <v>37585</v>
      </c>
      <c r="P29" s="3524">
        <v>27</v>
      </c>
      <c r="Q29" s="3525" t="s">
        <v>3827</v>
      </c>
      <c r="R29" s="3525">
        <v>1</v>
      </c>
      <c r="S29" s="3525">
        <v>101</v>
      </c>
      <c r="T29" s="3525">
        <v>303.67</v>
      </c>
      <c r="U29" s="3525">
        <f t="shared" ca="1" si="2"/>
        <v>1096.7</v>
      </c>
      <c r="V29" s="3525">
        <f t="shared" ca="1" si="7"/>
        <v>36115</v>
      </c>
      <c r="X29" s="3526">
        <v>27</v>
      </c>
      <c r="Y29" s="3527" t="s">
        <v>3752</v>
      </c>
      <c r="Z29" s="3525" t="s">
        <v>43</v>
      </c>
      <c r="AA29" s="3527">
        <v>-105</v>
      </c>
      <c r="AB29" s="3527">
        <v>96.36</v>
      </c>
      <c r="AC29" s="3525">
        <f t="shared" ca="1" si="3"/>
        <v>13.5</v>
      </c>
      <c r="AD29" s="3525">
        <f t="shared" ca="1" si="8"/>
        <v>1406</v>
      </c>
      <c r="AF29" s="3524">
        <v>27</v>
      </c>
      <c r="AG29" s="3528" t="s">
        <v>3397</v>
      </c>
      <c r="AH29" s="3528" t="s">
        <v>3398</v>
      </c>
      <c r="AI29" s="3525">
        <v>1027</v>
      </c>
      <c r="AJ29" s="3525">
        <v>47.92</v>
      </c>
      <c r="AK29" s="3525">
        <f t="shared" ca="1" si="4"/>
        <v>6.39</v>
      </c>
      <c r="AL29" s="3525">
        <f t="shared" ca="1" si="9"/>
        <v>1333</v>
      </c>
    </row>
    <row r="30" spans="1:38" ht="14.25" thickBot="1">
      <c r="A30" s="3524">
        <v>28</v>
      </c>
      <c r="B30" s="3525" t="s">
        <v>3408</v>
      </c>
      <c r="C30" s="3525">
        <v>4</v>
      </c>
      <c r="D30" s="3525">
        <v>302</v>
      </c>
      <c r="E30" s="3525">
        <v>193.85</v>
      </c>
      <c r="F30" s="3525">
        <f t="shared" ca="1" si="0"/>
        <v>673.7</v>
      </c>
      <c r="G30" s="3525">
        <f t="shared" ca="1" si="5"/>
        <v>34756</v>
      </c>
      <c r="I30" s="3526">
        <v>28</v>
      </c>
      <c r="J30" s="3527" t="s">
        <v>3752</v>
      </c>
      <c r="K30" s="3527">
        <v>106</v>
      </c>
      <c r="L30" s="3527">
        <v>253.28</v>
      </c>
      <c r="M30" s="3525">
        <f t="shared" ca="1" si="1"/>
        <v>952</v>
      </c>
      <c r="N30" s="3525">
        <f t="shared" ca="1" si="6"/>
        <v>37585</v>
      </c>
      <c r="P30" s="3524">
        <v>28</v>
      </c>
      <c r="Q30" s="3525" t="s">
        <v>3827</v>
      </c>
      <c r="R30" s="3525">
        <v>1</v>
      </c>
      <c r="S30" s="3525">
        <v>102</v>
      </c>
      <c r="T30" s="3525">
        <v>303.67</v>
      </c>
      <c r="U30" s="3525">
        <f t="shared" ca="1" si="2"/>
        <v>1096.7</v>
      </c>
      <c r="V30" s="3525">
        <f t="shared" ca="1" si="7"/>
        <v>36115</v>
      </c>
      <c r="X30" s="3526">
        <v>28</v>
      </c>
      <c r="Y30" s="3527" t="s">
        <v>3752</v>
      </c>
      <c r="Z30" s="3525" t="s">
        <v>43</v>
      </c>
      <c r="AA30" s="3527">
        <v>-106</v>
      </c>
      <c r="AB30" s="3527">
        <v>95.96</v>
      </c>
      <c r="AC30" s="3525">
        <f t="shared" ca="1" si="3"/>
        <v>13.5</v>
      </c>
      <c r="AD30" s="3525">
        <f t="shared" ca="1" si="8"/>
        <v>1406</v>
      </c>
      <c r="AF30" s="3524">
        <v>28</v>
      </c>
      <c r="AG30" s="3528" t="s">
        <v>3397</v>
      </c>
      <c r="AH30" s="3528" t="s">
        <v>3398</v>
      </c>
      <c r="AI30" s="3525">
        <v>1028</v>
      </c>
      <c r="AJ30" s="3525">
        <v>47.92</v>
      </c>
      <c r="AK30" s="3525">
        <f t="shared" ca="1" si="4"/>
        <v>6.39</v>
      </c>
      <c r="AL30" s="3525">
        <f t="shared" ca="1" si="9"/>
        <v>1333</v>
      </c>
    </row>
    <row r="31" spans="1:38" ht="14.25" thickBot="1">
      <c r="A31" s="3524">
        <v>29</v>
      </c>
      <c r="B31" s="3525" t="s">
        <v>3408</v>
      </c>
      <c r="C31" s="3525">
        <v>4</v>
      </c>
      <c r="D31" s="3525">
        <v>501</v>
      </c>
      <c r="E31" s="3525">
        <v>178.3</v>
      </c>
      <c r="F31" s="3525">
        <f t="shared" ca="1" si="0"/>
        <v>619.70000000000005</v>
      </c>
      <c r="G31" s="3525">
        <f t="shared" ca="1" si="5"/>
        <v>34756</v>
      </c>
      <c r="I31" s="3526">
        <v>29</v>
      </c>
      <c r="J31" s="3527" t="s">
        <v>3752</v>
      </c>
      <c r="K31" s="3527">
        <v>107</v>
      </c>
      <c r="L31" s="3527">
        <v>253.94</v>
      </c>
      <c r="M31" s="3525">
        <f t="shared" ca="1" si="1"/>
        <v>954.4</v>
      </c>
      <c r="N31" s="3525">
        <f t="shared" ca="1" si="6"/>
        <v>37585</v>
      </c>
      <c r="P31" s="3524">
        <v>29</v>
      </c>
      <c r="Q31" s="3525" t="s">
        <v>3827</v>
      </c>
      <c r="R31" s="3525">
        <v>2</v>
      </c>
      <c r="S31" s="3525">
        <v>101</v>
      </c>
      <c r="T31" s="3525">
        <v>335.74</v>
      </c>
      <c r="U31" s="3525">
        <f t="shared" ca="1" si="2"/>
        <v>1212.5</v>
      </c>
      <c r="V31" s="3525">
        <f t="shared" ca="1" si="7"/>
        <v>36115</v>
      </c>
      <c r="X31" s="3526">
        <v>29</v>
      </c>
      <c r="Y31" s="3527" t="s">
        <v>3752</v>
      </c>
      <c r="Z31" s="3525" t="s">
        <v>43</v>
      </c>
      <c r="AA31" s="3527">
        <v>-107</v>
      </c>
      <c r="AB31" s="3527">
        <v>96.07</v>
      </c>
      <c r="AC31" s="3525">
        <f t="shared" ca="1" si="3"/>
        <v>13.5</v>
      </c>
      <c r="AD31" s="3525">
        <f t="shared" ca="1" si="8"/>
        <v>1406</v>
      </c>
      <c r="AF31" s="3524">
        <v>29</v>
      </c>
      <c r="AG31" s="3528" t="s">
        <v>3397</v>
      </c>
      <c r="AH31" s="3528" t="s">
        <v>3398</v>
      </c>
      <c r="AI31" s="3525">
        <v>1029</v>
      </c>
      <c r="AJ31" s="3525">
        <v>47.92</v>
      </c>
      <c r="AK31" s="3525">
        <f t="shared" ca="1" si="4"/>
        <v>6.39</v>
      </c>
      <c r="AL31" s="3525">
        <f t="shared" ca="1" si="9"/>
        <v>1333</v>
      </c>
    </row>
    <row r="32" spans="1:38" ht="14.25" thickBot="1">
      <c r="A32" s="3524">
        <v>30</v>
      </c>
      <c r="B32" s="3525" t="s">
        <v>3429</v>
      </c>
      <c r="C32" s="3525">
        <v>1</v>
      </c>
      <c r="D32" s="3525">
        <v>101</v>
      </c>
      <c r="E32" s="3525">
        <v>195.72</v>
      </c>
      <c r="F32" s="3525">
        <f t="shared" ca="1" si="0"/>
        <v>680.2</v>
      </c>
      <c r="G32" s="3525">
        <f t="shared" ca="1" si="5"/>
        <v>34756</v>
      </c>
      <c r="I32" s="3526">
        <v>30</v>
      </c>
      <c r="J32" s="3527" t="s">
        <v>3765</v>
      </c>
      <c r="K32" s="3527">
        <v>101</v>
      </c>
      <c r="L32" s="3527">
        <v>255.09</v>
      </c>
      <c r="M32" s="3525">
        <f t="shared" ca="1" si="1"/>
        <v>958.8</v>
      </c>
      <c r="N32" s="3525">
        <f t="shared" ca="1" si="6"/>
        <v>37585</v>
      </c>
      <c r="P32" s="3524">
        <v>30</v>
      </c>
      <c r="Q32" s="3525" t="s">
        <v>3827</v>
      </c>
      <c r="R32" s="3525">
        <v>2</v>
      </c>
      <c r="S32" s="3525">
        <v>102</v>
      </c>
      <c r="T32" s="3525">
        <v>335.74</v>
      </c>
      <c r="U32" s="3525">
        <f t="shared" ca="1" si="2"/>
        <v>1212.5</v>
      </c>
      <c r="V32" s="3525">
        <f t="shared" ca="1" si="7"/>
        <v>36115</v>
      </c>
      <c r="X32" s="3526">
        <v>30</v>
      </c>
      <c r="Y32" s="3527" t="s">
        <v>3765</v>
      </c>
      <c r="Z32" s="3525" t="s">
        <v>43</v>
      </c>
      <c r="AA32" s="3527">
        <v>-101</v>
      </c>
      <c r="AB32" s="3527">
        <v>95.71</v>
      </c>
      <c r="AC32" s="3525">
        <f t="shared" ca="1" si="3"/>
        <v>13.5</v>
      </c>
      <c r="AD32" s="3525">
        <f t="shared" ca="1" si="8"/>
        <v>1406</v>
      </c>
      <c r="AF32" s="3524">
        <v>30</v>
      </c>
      <c r="AG32" s="3528" t="s">
        <v>3397</v>
      </c>
      <c r="AH32" s="3528" t="s">
        <v>3398</v>
      </c>
      <c r="AI32" s="3525">
        <v>1030</v>
      </c>
      <c r="AJ32" s="3525">
        <v>47.92</v>
      </c>
      <c r="AK32" s="3525">
        <f t="shared" ca="1" si="4"/>
        <v>6.39</v>
      </c>
      <c r="AL32" s="3525">
        <f t="shared" ca="1" si="9"/>
        <v>1333</v>
      </c>
    </row>
    <row r="33" spans="1:38" ht="14.25" thickBot="1">
      <c r="A33" s="3524">
        <v>31</v>
      </c>
      <c r="B33" s="3525" t="s">
        <v>3429</v>
      </c>
      <c r="C33" s="3525">
        <v>1</v>
      </c>
      <c r="D33" s="3525">
        <v>102</v>
      </c>
      <c r="E33" s="3525">
        <v>180.13</v>
      </c>
      <c r="F33" s="3525">
        <f t="shared" ca="1" si="0"/>
        <v>626.1</v>
      </c>
      <c r="G33" s="3525">
        <f t="shared" ca="1" si="5"/>
        <v>34756</v>
      </c>
      <c r="I33" s="3526">
        <v>31</v>
      </c>
      <c r="J33" s="3527" t="s">
        <v>3765</v>
      </c>
      <c r="K33" s="3527">
        <v>102</v>
      </c>
      <c r="L33" s="3527">
        <v>253.98</v>
      </c>
      <c r="M33" s="3525">
        <f t="shared" ca="1" si="1"/>
        <v>954.6</v>
      </c>
      <c r="N33" s="3525">
        <f t="shared" ca="1" si="6"/>
        <v>37585</v>
      </c>
      <c r="P33" s="3524">
        <v>31</v>
      </c>
      <c r="Q33" s="3525" t="s">
        <v>3832</v>
      </c>
      <c r="R33" s="3525">
        <v>1</v>
      </c>
      <c r="S33" s="3525">
        <v>101</v>
      </c>
      <c r="T33" s="3525">
        <v>303.67</v>
      </c>
      <c r="U33" s="3525">
        <f t="shared" ca="1" si="2"/>
        <v>1096.7</v>
      </c>
      <c r="V33" s="3525">
        <f t="shared" ca="1" si="7"/>
        <v>36115</v>
      </c>
      <c r="X33" s="3526">
        <v>31</v>
      </c>
      <c r="Y33" s="3527" t="s">
        <v>3765</v>
      </c>
      <c r="Z33" s="3525" t="s">
        <v>43</v>
      </c>
      <c r="AA33" s="3527">
        <v>-102</v>
      </c>
      <c r="AB33" s="3527">
        <v>95.56</v>
      </c>
      <c r="AC33" s="3525">
        <f t="shared" ca="1" si="3"/>
        <v>13.4</v>
      </c>
      <c r="AD33" s="3525">
        <f t="shared" ca="1" si="8"/>
        <v>1406</v>
      </c>
      <c r="AF33" s="3524">
        <v>31</v>
      </c>
      <c r="AG33" s="3528" t="s">
        <v>3397</v>
      </c>
      <c r="AH33" s="3528" t="s">
        <v>3398</v>
      </c>
      <c r="AI33" s="3525">
        <v>1031</v>
      </c>
      <c r="AJ33" s="3525">
        <v>47.92</v>
      </c>
      <c r="AK33" s="3525">
        <f t="shared" ca="1" si="4"/>
        <v>6.39</v>
      </c>
      <c r="AL33" s="3525">
        <f t="shared" ca="1" si="9"/>
        <v>1333</v>
      </c>
    </row>
    <row r="34" spans="1:38" ht="14.25" thickBot="1">
      <c r="A34" s="3524">
        <v>32</v>
      </c>
      <c r="B34" s="3525" t="s">
        <v>3429</v>
      </c>
      <c r="C34" s="3525">
        <v>1</v>
      </c>
      <c r="D34" s="3525">
        <v>301</v>
      </c>
      <c r="E34" s="3525">
        <v>195.72</v>
      </c>
      <c r="F34" s="3525">
        <f t="shared" ca="1" si="0"/>
        <v>680.2</v>
      </c>
      <c r="G34" s="3525">
        <f t="shared" ca="1" si="5"/>
        <v>34756</v>
      </c>
      <c r="I34" s="3524">
        <v>32</v>
      </c>
      <c r="J34" s="3525" t="s">
        <v>3765</v>
      </c>
      <c r="K34" s="3525">
        <v>103</v>
      </c>
      <c r="L34" s="3525">
        <v>254.76</v>
      </c>
      <c r="M34" s="3525">
        <f ca="1">测绘面积!F63-SUM(拆分价值!M3:M33)</f>
        <v>957.40000000000146</v>
      </c>
      <c r="N34" s="3525">
        <f t="shared" ca="1" si="6"/>
        <v>37585</v>
      </c>
      <c r="P34" s="3524">
        <v>32</v>
      </c>
      <c r="Q34" s="3525" t="s">
        <v>3832</v>
      </c>
      <c r="R34" s="3525">
        <v>1</v>
      </c>
      <c r="S34" s="3525">
        <v>102</v>
      </c>
      <c r="T34" s="3525">
        <v>303.67</v>
      </c>
      <c r="U34" s="3525">
        <f t="shared" ca="1" si="2"/>
        <v>1096.7</v>
      </c>
      <c r="V34" s="3525">
        <f t="shared" ca="1" si="7"/>
        <v>36115</v>
      </c>
      <c r="X34" s="3526">
        <v>32</v>
      </c>
      <c r="Y34" s="3527" t="s">
        <v>3765</v>
      </c>
      <c r="Z34" s="3525" t="s">
        <v>43</v>
      </c>
      <c r="AA34" s="3527">
        <v>-103</v>
      </c>
      <c r="AB34" s="3527">
        <v>95.87</v>
      </c>
      <c r="AC34" s="3525">
        <f t="shared" ca="1" si="3"/>
        <v>13.5</v>
      </c>
      <c r="AD34" s="3525">
        <f t="shared" ca="1" si="8"/>
        <v>1406</v>
      </c>
      <c r="AF34" s="3524">
        <v>32</v>
      </c>
      <c r="AG34" s="3528" t="s">
        <v>3397</v>
      </c>
      <c r="AH34" s="3528" t="s">
        <v>3398</v>
      </c>
      <c r="AI34" s="3525">
        <v>1032</v>
      </c>
      <c r="AJ34" s="3525">
        <v>47.92</v>
      </c>
      <c r="AK34" s="3525">
        <f t="shared" ca="1" si="4"/>
        <v>6.39</v>
      </c>
      <c r="AL34" s="3525">
        <f t="shared" ca="1" si="9"/>
        <v>1333</v>
      </c>
    </row>
    <row r="35" spans="1:38" ht="14.25" thickBot="1">
      <c r="A35" s="3524">
        <v>33</v>
      </c>
      <c r="B35" s="3525" t="s">
        <v>3429</v>
      </c>
      <c r="C35" s="3525">
        <v>1</v>
      </c>
      <c r="D35" s="3525">
        <v>302</v>
      </c>
      <c r="E35" s="3525">
        <v>180.13</v>
      </c>
      <c r="F35" s="3525">
        <f t="shared" ca="1" si="0"/>
        <v>626.1</v>
      </c>
      <c r="G35" s="3525">
        <f t="shared" ca="1" si="5"/>
        <v>34756</v>
      </c>
      <c r="I35" s="3617" t="s">
        <v>4545</v>
      </c>
      <c r="J35" s="3618"/>
      <c r="K35" s="3619"/>
      <c r="L35" s="3529">
        <v>8062.17</v>
      </c>
      <c r="M35" s="3529">
        <f ca="1">SUM(M3:M34)</f>
        <v>30302</v>
      </c>
      <c r="N35" s="3530" t="s">
        <v>43</v>
      </c>
      <c r="P35" s="3524">
        <v>33</v>
      </c>
      <c r="Q35" s="3525" t="s">
        <v>3832</v>
      </c>
      <c r="R35" s="3525">
        <v>2</v>
      </c>
      <c r="S35" s="3525">
        <v>101</v>
      </c>
      <c r="T35" s="3525">
        <v>335.74</v>
      </c>
      <c r="U35" s="3525">
        <f t="shared" ca="1" si="2"/>
        <v>1212.5</v>
      </c>
      <c r="V35" s="3525">
        <f t="shared" ca="1" si="7"/>
        <v>36115</v>
      </c>
      <c r="X35" s="3526">
        <v>33</v>
      </c>
      <c r="Y35" s="3525" t="s">
        <v>3772</v>
      </c>
      <c r="Z35" s="3525">
        <v>1</v>
      </c>
      <c r="AA35" s="3525">
        <v>-101</v>
      </c>
      <c r="AB35" s="3525">
        <v>94.57</v>
      </c>
      <c r="AC35" s="3525">
        <f t="shared" ca="1" si="3"/>
        <v>13.3</v>
      </c>
      <c r="AD35" s="3525">
        <f t="shared" ca="1" si="8"/>
        <v>1406</v>
      </c>
      <c r="AF35" s="3524">
        <v>33</v>
      </c>
      <c r="AG35" s="3528" t="s">
        <v>3397</v>
      </c>
      <c r="AH35" s="3528" t="s">
        <v>3398</v>
      </c>
      <c r="AI35" s="3525">
        <v>1033</v>
      </c>
      <c r="AJ35" s="3525">
        <v>47.92</v>
      </c>
      <c r="AK35" s="3525">
        <f t="shared" ca="1" si="4"/>
        <v>6.39</v>
      </c>
      <c r="AL35" s="3525">
        <f t="shared" ca="1" si="9"/>
        <v>1333</v>
      </c>
    </row>
    <row r="36" spans="1:38" ht="14.25" thickBot="1">
      <c r="A36" s="3524">
        <v>34</v>
      </c>
      <c r="B36" s="3525" t="s">
        <v>3429</v>
      </c>
      <c r="C36" s="3525">
        <v>1</v>
      </c>
      <c r="D36" s="3525">
        <v>501</v>
      </c>
      <c r="E36" s="3525">
        <v>180.43</v>
      </c>
      <c r="F36" s="3525">
        <f t="shared" ca="1" si="0"/>
        <v>627.1</v>
      </c>
      <c r="G36" s="3525">
        <f t="shared" ca="1" si="5"/>
        <v>34756</v>
      </c>
      <c r="P36" s="3524">
        <v>34</v>
      </c>
      <c r="Q36" s="3525" t="s">
        <v>3832</v>
      </c>
      <c r="R36" s="3525">
        <v>2</v>
      </c>
      <c r="S36" s="3525">
        <v>102</v>
      </c>
      <c r="T36" s="3525">
        <v>335.74</v>
      </c>
      <c r="U36" s="3525">
        <f t="shared" ca="1" si="2"/>
        <v>1212.5</v>
      </c>
      <c r="V36" s="3525">
        <f t="shared" ca="1" si="7"/>
        <v>36115</v>
      </c>
      <c r="X36" s="3526">
        <v>34</v>
      </c>
      <c r="Y36" s="3525" t="s">
        <v>3772</v>
      </c>
      <c r="Z36" s="3525">
        <v>1</v>
      </c>
      <c r="AA36" s="3525">
        <v>-102</v>
      </c>
      <c r="AB36" s="3525">
        <v>94.57</v>
      </c>
      <c r="AC36" s="3525">
        <f t="shared" ca="1" si="3"/>
        <v>13.3</v>
      </c>
      <c r="AD36" s="3525">
        <f t="shared" ca="1" si="8"/>
        <v>1406</v>
      </c>
      <c r="AF36" s="3524">
        <v>34</v>
      </c>
      <c r="AG36" s="3528" t="s">
        <v>3397</v>
      </c>
      <c r="AH36" s="3528" t="s">
        <v>3398</v>
      </c>
      <c r="AI36" s="3525">
        <v>1034</v>
      </c>
      <c r="AJ36" s="3525">
        <v>47.92</v>
      </c>
      <c r="AK36" s="3525">
        <f t="shared" ca="1" si="4"/>
        <v>6.39</v>
      </c>
      <c r="AL36" s="3525">
        <f t="shared" ca="1" si="9"/>
        <v>1333</v>
      </c>
    </row>
    <row r="37" spans="1:38" ht="14.25" thickBot="1">
      <c r="A37" s="3524">
        <v>35</v>
      </c>
      <c r="B37" s="3525" t="s">
        <v>3429</v>
      </c>
      <c r="C37" s="3525">
        <v>2</v>
      </c>
      <c r="D37" s="3525">
        <v>101</v>
      </c>
      <c r="E37" s="3525">
        <v>174.6</v>
      </c>
      <c r="F37" s="3525">
        <f t="shared" ca="1" si="0"/>
        <v>606.79999999999995</v>
      </c>
      <c r="G37" s="3525">
        <f t="shared" ca="1" si="5"/>
        <v>34756</v>
      </c>
      <c r="K37" s="3531" t="s">
        <v>4551</v>
      </c>
      <c r="L37" s="3531">
        <v>8062.17</v>
      </c>
      <c r="M37" s="3531">
        <v>29374</v>
      </c>
      <c r="N37" s="3531">
        <v>36434</v>
      </c>
      <c r="P37" s="3524">
        <v>35</v>
      </c>
      <c r="Q37" s="3525" t="s">
        <v>3837</v>
      </c>
      <c r="R37" s="3525">
        <v>1</v>
      </c>
      <c r="S37" s="3525">
        <v>101</v>
      </c>
      <c r="T37" s="3525">
        <v>321.99</v>
      </c>
      <c r="U37" s="3525">
        <f t="shared" ca="1" si="2"/>
        <v>1162.9000000000001</v>
      </c>
      <c r="V37" s="3525">
        <f t="shared" ca="1" si="7"/>
        <v>36115</v>
      </c>
      <c r="X37" s="3526">
        <v>35</v>
      </c>
      <c r="Y37" s="3525" t="s">
        <v>3772</v>
      </c>
      <c r="Z37" s="3525">
        <v>2</v>
      </c>
      <c r="AA37" s="3525">
        <v>-101</v>
      </c>
      <c r="AB37" s="3525">
        <v>132.34</v>
      </c>
      <c r="AC37" s="3525">
        <f t="shared" ca="1" si="3"/>
        <v>18.600000000000001</v>
      </c>
      <c r="AD37" s="3525">
        <f t="shared" ca="1" si="8"/>
        <v>1406</v>
      </c>
      <c r="AF37" s="3524">
        <v>35</v>
      </c>
      <c r="AG37" s="3528" t="s">
        <v>3397</v>
      </c>
      <c r="AH37" s="3528" t="s">
        <v>3398</v>
      </c>
      <c r="AI37" s="3525">
        <v>1035</v>
      </c>
      <c r="AJ37" s="3525">
        <v>47.92</v>
      </c>
      <c r="AK37" s="3525">
        <f t="shared" ca="1" si="4"/>
        <v>6.39</v>
      </c>
      <c r="AL37" s="3525">
        <f t="shared" ca="1" si="9"/>
        <v>1333</v>
      </c>
    </row>
    <row r="38" spans="1:38" ht="14.25" thickBot="1">
      <c r="A38" s="3524">
        <v>36</v>
      </c>
      <c r="B38" s="3525" t="s">
        <v>3429</v>
      </c>
      <c r="C38" s="3525">
        <v>2</v>
      </c>
      <c r="D38" s="3525">
        <v>102</v>
      </c>
      <c r="E38" s="3525">
        <v>174.6</v>
      </c>
      <c r="F38" s="3525">
        <f t="shared" ca="1" si="0"/>
        <v>606.79999999999995</v>
      </c>
      <c r="G38" s="3525">
        <f t="shared" ca="1" si="5"/>
        <v>34756</v>
      </c>
      <c r="P38" s="3524">
        <v>36</v>
      </c>
      <c r="Q38" s="3525" t="s">
        <v>3837</v>
      </c>
      <c r="R38" s="3525">
        <v>1</v>
      </c>
      <c r="S38" s="3525">
        <v>102</v>
      </c>
      <c r="T38" s="3525">
        <v>319.18</v>
      </c>
      <c r="U38" s="3525">
        <f t="shared" ca="1" si="2"/>
        <v>1152.7</v>
      </c>
      <c r="V38" s="3525">
        <f t="shared" ca="1" si="7"/>
        <v>36115</v>
      </c>
      <c r="X38" s="3526">
        <v>36</v>
      </c>
      <c r="Y38" s="3525" t="s">
        <v>3772</v>
      </c>
      <c r="Z38" s="3525">
        <v>2</v>
      </c>
      <c r="AA38" s="3525">
        <v>-102</v>
      </c>
      <c r="AB38" s="3525">
        <v>132.34</v>
      </c>
      <c r="AC38" s="3525">
        <f t="shared" ca="1" si="3"/>
        <v>18.600000000000001</v>
      </c>
      <c r="AD38" s="3525">
        <f t="shared" ca="1" si="8"/>
        <v>1406</v>
      </c>
      <c r="AF38" s="3524">
        <v>36</v>
      </c>
      <c r="AG38" s="3528" t="s">
        <v>3397</v>
      </c>
      <c r="AH38" s="3528" t="s">
        <v>3398</v>
      </c>
      <c r="AI38" s="3525">
        <v>1036</v>
      </c>
      <c r="AJ38" s="3525">
        <v>47.92</v>
      </c>
      <c r="AK38" s="3525">
        <f t="shared" ca="1" si="4"/>
        <v>6.39</v>
      </c>
      <c r="AL38" s="3525">
        <f t="shared" ca="1" si="9"/>
        <v>1333</v>
      </c>
    </row>
    <row r="39" spans="1:38" ht="14.25" thickBot="1">
      <c r="A39" s="3524">
        <v>37</v>
      </c>
      <c r="B39" s="3525" t="s">
        <v>3429</v>
      </c>
      <c r="C39" s="3525">
        <v>2</v>
      </c>
      <c r="D39" s="3525">
        <v>301</v>
      </c>
      <c r="E39" s="3525">
        <v>174.6</v>
      </c>
      <c r="F39" s="3525">
        <f t="shared" ca="1" si="0"/>
        <v>606.79999999999995</v>
      </c>
      <c r="G39" s="3525">
        <f t="shared" ca="1" si="5"/>
        <v>34756</v>
      </c>
      <c r="P39" s="3524">
        <v>37</v>
      </c>
      <c r="Q39" s="3525" t="s">
        <v>3837</v>
      </c>
      <c r="R39" s="3525">
        <v>2</v>
      </c>
      <c r="S39" s="3525">
        <v>101</v>
      </c>
      <c r="T39" s="3525">
        <v>319.18</v>
      </c>
      <c r="U39" s="3525">
        <f t="shared" ca="1" si="2"/>
        <v>1152.7</v>
      </c>
      <c r="V39" s="3525">
        <f t="shared" ca="1" si="7"/>
        <v>36115</v>
      </c>
      <c r="X39" s="3526">
        <v>37</v>
      </c>
      <c r="Y39" s="3525" t="s">
        <v>3779</v>
      </c>
      <c r="Z39" s="3525">
        <v>1</v>
      </c>
      <c r="AA39" s="3525">
        <v>-101</v>
      </c>
      <c r="AB39" s="3525">
        <v>95.87</v>
      </c>
      <c r="AC39" s="3525">
        <f t="shared" ca="1" si="3"/>
        <v>13.5</v>
      </c>
      <c r="AD39" s="3525">
        <f t="shared" ca="1" si="8"/>
        <v>1406</v>
      </c>
      <c r="AF39" s="3524">
        <v>37</v>
      </c>
      <c r="AG39" s="3528" t="s">
        <v>3397</v>
      </c>
      <c r="AH39" s="3528" t="s">
        <v>3398</v>
      </c>
      <c r="AI39" s="3525">
        <v>1037</v>
      </c>
      <c r="AJ39" s="3525">
        <v>44.93</v>
      </c>
      <c r="AK39" s="3525">
        <f t="shared" ca="1" si="4"/>
        <v>5.99</v>
      </c>
      <c r="AL39" s="3525">
        <f t="shared" ca="1" si="9"/>
        <v>1333</v>
      </c>
    </row>
    <row r="40" spans="1:38" ht="14.25" thickBot="1">
      <c r="A40" s="3524">
        <v>38</v>
      </c>
      <c r="B40" s="3525" t="s">
        <v>3429</v>
      </c>
      <c r="C40" s="3525">
        <v>2</v>
      </c>
      <c r="D40" s="3525">
        <v>302</v>
      </c>
      <c r="E40" s="3525">
        <v>174.6</v>
      </c>
      <c r="F40" s="3525">
        <f t="shared" ca="1" si="0"/>
        <v>606.79999999999995</v>
      </c>
      <c r="G40" s="3525">
        <f t="shared" ca="1" si="5"/>
        <v>34756</v>
      </c>
      <c r="P40" s="3524">
        <v>38</v>
      </c>
      <c r="Q40" s="3525" t="s">
        <v>3837</v>
      </c>
      <c r="R40" s="3525">
        <v>2</v>
      </c>
      <c r="S40" s="3525">
        <v>102</v>
      </c>
      <c r="T40" s="3525">
        <v>321.52999999999997</v>
      </c>
      <c r="U40" s="3525">
        <f t="shared" ca="1" si="2"/>
        <v>1161.2</v>
      </c>
      <c r="V40" s="3525">
        <f t="shared" ca="1" si="7"/>
        <v>36115</v>
      </c>
      <c r="X40" s="3526">
        <v>38</v>
      </c>
      <c r="Y40" s="3525" t="s">
        <v>3779</v>
      </c>
      <c r="Z40" s="3525">
        <v>1</v>
      </c>
      <c r="AA40" s="3525">
        <v>-102</v>
      </c>
      <c r="AB40" s="3525">
        <v>95.87</v>
      </c>
      <c r="AC40" s="3525">
        <f t="shared" ca="1" si="3"/>
        <v>13.5</v>
      </c>
      <c r="AD40" s="3525">
        <f t="shared" ca="1" si="8"/>
        <v>1406</v>
      </c>
      <c r="AF40" s="3524">
        <v>38</v>
      </c>
      <c r="AG40" s="3528" t="s">
        <v>3397</v>
      </c>
      <c r="AH40" s="3528" t="s">
        <v>3398</v>
      </c>
      <c r="AI40" s="3525">
        <v>1038</v>
      </c>
      <c r="AJ40" s="3525">
        <v>47.92</v>
      </c>
      <c r="AK40" s="3525">
        <f t="shared" ca="1" si="4"/>
        <v>6.39</v>
      </c>
      <c r="AL40" s="3525">
        <f t="shared" ca="1" si="9"/>
        <v>1333</v>
      </c>
    </row>
    <row r="41" spans="1:38" ht="14.25" thickBot="1">
      <c r="A41" s="3524">
        <v>39</v>
      </c>
      <c r="B41" s="3525" t="s">
        <v>3429</v>
      </c>
      <c r="C41" s="3525">
        <v>2</v>
      </c>
      <c r="D41" s="3525">
        <v>501</v>
      </c>
      <c r="E41" s="3525">
        <v>169.68</v>
      </c>
      <c r="F41" s="3525">
        <f t="shared" ca="1" si="0"/>
        <v>589.70000000000005</v>
      </c>
      <c r="G41" s="3525">
        <f t="shared" ca="1" si="5"/>
        <v>34756</v>
      </c>
      <c r="P41" s="3524">
        <v>39</v>
      </c>
      <c r="Q41" s="3525" t="s">
        <v>3837</v>
      </c>
      <c r="R41" s="3525">
        <v>3</v>
      </c>
      <c r="S41" s="3525">
        <v>101</v>
      </c>
      <c r="T41" s="3525">
        <v>321.52999999999997</v>
      </c>
      <c r="U41" s="3525">
        <f t="shared" ca="1" si="2"/>
        <v>1161.2</v>
      </c>
      <c r="V41" s="3525">
        <f t="shared" ca="1" si="7"/>
        <v>36115</v>
      </c>
      <c r="X41" s="3526">
        <v>39</v>
      </c>
      <c r="Y41" s="3525" t="s">
        <v>3779</v>
      </c>
      <c r="Z41" s="3525">
        <v>2</v>
      </c>
      <c r="AA41" s="3525">
        <v>-101</v>
      </c>
      <c r="AB41" s="3525">
        <v>97.02</v>
      </c>
      <c r="AC41" s="3525">
        <f t="shared" ca="1" si="3"/>
        <v>13.6</v>
      </c>
      <c r="AD41" s="3525">
        <f t="shared" ca="1" si="8"/>
        <v>1406</v>
      </c>
      <c r="AF41" s="3524">
        <v>39</v>
      </c>
      <c r="AG41" s="3528" t="s">
        <v>3397</v>
      </c>
      <c r="AH41" s="3528" t="s">
        <v>3398</v>
      </c>
      <c r="AI41" s="3525">
        <v>1039</v>
      </c>
      <c r="AJ41" s="3525">
        <v>47.92</v>
      </c>
      <c r="AK41" s="3525">
        <f t="shared" ca="1" si="4"/>
        <v>6.39</v>
      </c>
      <c r="AL41" s="3525">
        <f t="shared" ca="1" si="9"/>
        <v>1333</v>
      </c>
    </row>
    <row r="42" spans="1:38" ht="14.25" thickBot="1">
      <c r="A42" s="3524">
        <v>40</v>
      </c>
      <c r="B42" s="3525" t="s">
        <v>3429</v>
      </c>
      <c r="C42" s="3525">
        <v>3</v>
      </c>
      <c r="D42" s="3525">
        <v>101</v>
      </c>
      <c r="E42" s="3525">
        <v>174.6</v>
      </c>
      <c r="F42" s="3525">
        <f t="shared" ca="1" si="0"/>
        <v>606.79999999999995</v>
      </c>
      <c r="G42" s="3525">
        <f t="shared" ca="1" si="5"/>
        <v>34756</v>
      </c>
      <c r="P42" s="3524">
        <v>40</v>
      </c>
      <c r="Q42" s="3525" t="s">
        <v>3837</v>
      </c>
      <c r="R42" s="3525">
        <v>3</v>
      </c>
      <c r="S42" s="3525">
        <v>102</v>
      </c>
      <c r="T42" s="3525">
        <v>321.99</v>
      </c>
      <c r="U42" s="3525">
        <f t="shared" ca="1" si="2"/>
        <v>1162.9000000000001</v>
      </c>
      <c r="V42" s="3525">
        <f t="shared" ca="1" si="7"/>
        <v>36115</v>
      </c>
      <c r="X42" s="3526">
        <v>40</v>
      </c>
      <c r="Y42" s="3525" t="s">
        <v>3779</v>
      </c>
      <c r="Z42" s="3525">
        <v>2</v>
      </c>
      <c r="AA42" s="3525">
        <v>-102</v>
      </c>
      <c r="AB42" s="3525">
        <v>97.02</v>
      </c>
      <c r="AC42" s="3525">
        <f t="shared" ca="1" si="3"/>
        <v>13.6</v>
      </c>
      <c r="AD42" s="3525">
        <f t="shared" ca="1" si="8"/>
        <v>1406</v>
      </c>
      <c r="AF42" s="3524">
        <v>40</v>
      </c>
      <c r="AG42" s="3528" t="s">
        <v>3397</v>
      </c>
      <c r="AH42" s="3528" t="s">
        <v>3398</v>
      </c>
      <c r="AI42" s="3525">
        <v>1040</v>
      </c>
      <c r="AJ42" s="3525">
        <v>47.92</v>
      </c>
      <c r="AK42" s="3525">
        <f t="shared" ca="1" si="4"/>
        <v>6.39</v>
      </c>
      <c r="AL42" s="3525">
        <f t="shared" ca="1" si="9"/>
        <v>1333</v>
      </c>
    </row>
    <row r="43" spans="1:38" ht="14.25" thickBot="1">
      <c r="A43" s="3524">
        <v>41</v>
      </c>
      <c r="B43" s="3525" t="s">
        <v>3429</v>
      </c>
      <c r="C43" s="3525">
        <v>3</v>
      </c>
      <c r="D43" s="3525">
        <v>102</v>
      </c>
      <c r="E43" s="3525">
        <v>174.6</v>
      </c>
      <c r="F43" s="3525">
        <f t="shared" ca="1" si="0"/>
        <v>606.79999999999995</v>
      </c>
      <c r="G43" s="3525">
        <f t="shared" ca="1" si="5"/>
        <v>34756</v>
      </c>
      <c r="P43" s="3524">
        <v>41</v>
      </c>
      <c r="Q43" s="3525" t="s">
        <v>3843</v>
      </c>
      <c r="R43" s="3525">
        <v>1</v>
      </c>
      <c r="S43" s="3525">
        <v>101</v>
      </c>
      <c r="T43" s="3525">
        <v>303.29000000000002</v>
      </c>
      <c r="U43" s="3525">
        <f t="shared" ca="1" si="2"/>
        <v>1095.3</v>
      </c>
      <c r="V43" s="3525">
        <f t="shared" ca="1" si="7"/>
        <v>36115</v>
      </c>
      <c r="X43" s="3526">
        <v>41</v>
      </c>
      <c r="Y43" s="3525" t="s">
        <v>3779</v>
      </c>
      <c r="Z43" s="3525">
        <v>3</v>
      </c>
      <c r="AA43" s="3525">
        <v>-101</v>
      </c>
      <c r="AB43" s="3525">
        <v>132.66</v>
      </c>
      <c r="AC43" s="3525">
        <f t="shared" ca="1" si="3"/>
        <v>18.7</v>
      </c>
      <c r="AD43" s="3525">
        <f t="shared" ca="1" si="8"/>
        <v>1406</v>
      </c>
      <c r="AF43" s="3524">
        <v>41</v>
      </c>
      <c r="AG43" s="3528" t="s">
        <v>3397</v>
      </c>
      <c r="AH43" s="3528" t="s">
        <v>3398</v>
      </c>
      <c r="AI43" s="3525">
        <v>1041</v>
      </c>
      <c r="AJ43" s="3525">
        <v>47.92</v>
      </c>
      <c r="AK43" s="3525">
        <f t="shared" ca="1" si="4"/>
        <v>6.39</v>
      </c>
      <c r="AL43" s="3525">
        <f t="shared" ca="1" si="9"/>
        <v>1333</v>
      </c>
    </row>
    <row r="44" spans="1:38" ht="14.25" thickBot="1">
      <c r="A44" s="3524">
        <v>42</v>
      </c>
      <c r="B44" s="3525" t="s">
        <v>3429</v>
      </c>
      <c r="C44" s="3525">
        <v>3</v>
      </c>
      <c r="D44" s="3525">
        <v>301</v>
      </c>
      <c r="E44" s="3525">
        <v>174.6</v>
      </c>
      <c r="F44" s="3525">
        <f t="shared" ca="1" si="0"/>
        <v>606.79999999999995</v>
      </c>
      <c r="G44" s="3525">
        <f t="shared" ca="1" si="5"/>
        <v>34756</v>
      </c>
      <c r="P44" s="3524">
        <v>42</v>
      </c>
      <c r="Q44" s="3525" t="s">
        <v>3843</v>
      </c>
      <c r="R44" s="3525">
        <v>2</v>
      </c>
      <c r="S44" s="3525">
        <v>101</v>
      </c>
      <c r="T44" s="3525">
        <v>275.98</v>
      </c>
      <c r="U44" s="3525">
        <f t="shared" ca="1" si="2"/>
        <v>996.7</v>
      </c>
      <c r="V44" s="3525">
        <f t="shared" ca="1" si="7"/>
        <v>36115</v>
      </c>
      <c r="X44" s="3526">
        <v>42</v>
      </c>
      <c r="Y44" s="3525" t="s">
        <v>3779</v>
      </c>
      <c r="Z44" s="3525">
        <v>3</v>
      </c>
      <c r="AA44" s="3525">
        <v>-102</v>
      </c>
      <c r="AB44" s="3525">
        <v>132.66</v>
      </c>
      <c r="AC44" s="3525">
        <f t="shared" ca="1" si="3"/>
        <v>18.7</v>
      </c>
      <c r="AD44" s="3525">
        <f t="shared" ca="1" si="8"/>
        <v>1406</v>
      </c>
      <c r="AF44" s="3524">
        <v>42</v>
      </c>
      <c r="AG44" s="3528" t="s">
        <v>3397</v>
      </c>
      <c r="AH44" s="3528" t="s">
        <v>3398</v>
      </c>
      <c r="AI44" s="3525">
        <v>1042</v>
      </c>
      <c r="AJ44" s="3525">
        <v>47.92</v>
      </c>
      <c r="AK44" s="3525">
        <f t="shared" ca="1" si="4"/>
        <v>6.39</v>
      </c>
      <c r="AL44" s="3525">
        <f t="shared" ca="1" si="9"/>
        <v>1333</v>
      </c>
    </row>
    <row r="45" spans="1:38" ht="14.25" thickBot="1">
      <c r="A45" s="3524">
        <v>43</v>
      </c>
      <c r="B45" s="3525" t="s">
        <v>3429</v>
      </c>
      <c r="C45" s="3525">
        <v>3</v>
      </c>
      <c r="D45" s="3525">
        <v>302</v>
      </c>
      <c r="E45" s="3525">
        <v>174.6</v>
      </c>
      <c r="F45" s="3525">
        <f t="shared" ca="1" si="0"/>
        <v>606.79999999999995</v>
      </c>
      <c r="G45" s="3525">
        <f t="shared" ca="1" si="5"/>
        <v>34756</v>
      </c>
      <c r="P45" s="3524">
        <v>43</v>
      </c>
      <c r="Q45" s="3525" t="s">
        <v>3843</v>
      </c>
      <c r="R45" s="3525">
        <v>2</v>
      </c>
      <c r="S45" s="3525">
        <v>102</v>
      </c>
      <c r="T45" s="3525">
        <v>276.3</v>
      </c>
      <c r="U45" s="3525">
        <f t="shared" ca="1" si="2"/>
        <v>997.9</v>
      </c>
      <c r="V45" s="3525">
        <f t="shared" ca="1" si="7"/>
        <v>36115</v>
      </c>
      <c r="X45" s="3526">
        <v>43</v>
      </c>
      <c r="Y45" s="3525" t="s">
        <v>3792</v>
      </c>
      <c r="Z45" s="3525">
        <v>1</v>
      </c>
      <c r="AA45" s="3525">
        <v>-101</v>
      </c>
      <c r="AB45" s="3525">
        <v>95.87</v>
      </c>
      <c r="AC45" s="3525">
        <f t="shared" ca="1" si="3"/>
        <v>13.5</v>
      </c>
      <c r="AD45" s="3525">
        <f t="shared" ca="1" si="8"/>
        <v>1406</v>
      </c>
      <c r="AF45" s="3524">
        <v>43</v>
      </c>
      <c r="AG45" s="3528" t="s">
        <v>3397</v>
      </c>
      <c r="AH45" s="3528" t="s">
        <v>3398</v>
      </c>
      <c r="AI45" s="3525">
        <v>1043</v>
      </c>
      <c r="AJ45" s="3525">
        <v>47.92</v>
      </c>
      <c r="AK45" s="3525">
        <f t="shared" ca="1" si="4"/>
        <v>6.39</v>
      </c>
      <c r="AL45" s="3525">
        <f t="shared" ca="1" si="9"/>
        <v>1333</v>
      </c>
    </row>
    <row r="46" spans="1:38" ht="14.25" thickBot="1">
      <c r="A46" s="3524">
        <v>44</v>
      </c>
      <c r="B46" s="3525" t="s">
        <v>3429</v>
      </c>
      <c r="C46" s="3525">
        <v>3</v>
      </c>
      <c r="D46" s="3525">
        <v>501</v>
      </c>
      <c r="E46" s="3525">
        <v>169.68</v>
      </c>
      <c r="F46" s="3525">
        <f t="shared" ca="1" si="0"/>
        <v>589.70000000000005</v>
      </c>
      <c r="G46" s="3525">
        <f t="shared" ca="1" si="5"/>
        <v>34756</v>
      </c>
      <c r="P46" s="3524">
        <v>44</v>
      </c>
      <c r="Q46" s="3525" t="s">
        <v>3843</v>
      </c>
      <c r="R46" s="3525">
        <v>3</v>
      </c>
      <c r="S46" s="3525">
        <v>101</v>
      </c>
      <c r="T46" s="3525">
        <v>336.96</v>
      </c>
      <c r="U46" s="3525">
        <f t="shared" ca="1" si="2"/>
        <v>1216.9000000000001</v>
      </c>
      <c r="V46" s="3525">
        <f t="shared" ca="1" si="7"/>
        <v>36115</v>
      </c>
      <c r="X46" s="3526">
        <v>44</v>
      </c>
      <c r="Y46" s="3525" t="s">
        <v>3792</v>
      </c>
      <c r="Z46" s="3525">
        <v>1</v>
      </c>
      <c r="AA46" s="3525">
        <v>-102</v>
      </c>
      <c r="AB46" s="3525">
        <v>95.87</v>
      </c>
      <c r="AC46" s="3525">
        <f t="shared" ca="1" si="3"/>
        <v>13.5</v>
      </c>
      <c r="AD46" s="3525">
        <f t="shared" ca="1" si="8"/>
        <v>1406</v>
      </c>
      <c r="AF46" s="3524">
        <v>44</v>
      </c>
      <c r="AG46" s="3528" t="s">
        <v>3397</v>
      </c>
      <c r="AH46" s="3528" t="s">
        <v>3398</v>
      </c>
      <c r="AI46" s="3525">
        <v>1044</v>
      </c>
      <c r="AJ46" s="3525">
        <v>47.92</v>
      </c>
      <c r="AK46" s="3525">
        <f t="shared" ca="1" si="4"/>
        <v>6.39</v>
      </c>
      <c r="AL46" s="3525">
        <f t="shared" ca="1" si="9"/>
        <v>1333</v>
      </c>
    </row>
    <row r="47" spans="1:38" ht="14.25" thickBot="1">
      <c r="A47" s="3524">
        <v>45</v>
      </c>
      <c r="B47" s="3525" t="s">
        <v>3429</v>
      </c>
      <c r="C47" s="3525">
        <v>4</v>
      </c>
      <c r="D47" s="3525">
        <v>101</v>
      </c>
      <c r="E47" s="3525">
        <v>180.13</v>
      </c>
      <c r="F47" s="3525">
        <f t="shared" ca="1" si="0"/>
        <v>626.1</v>
      </c>
      <c r="G47" s="3525">
        <f t="shared" ca="1" si="5"/>
        <v>34756</v>
      </c>
      <c r="P47" s="3524">
        <v>45</v>
      </c>
      <c r="Q47" s="3525" t="s">
        <v>3843</v>
      </c>
      <c r="R47" s="3525">
        <v>3</v>
      </c>
      <c r="S47" s="3525">
        <v>102</v>
      </c>
      <c r="T47" s="3525">
        <v>336.96</v>
      </c>
      <c r="U47" s="3525">
        <f t="shared" ca="1" si="2"/>
        <v>1216.9000000000001</v>
      </c>
      <c r="V47" s="3525">
        <f t="shared" ca="1" si="7"/>
        <v>36115</v>
      </c>
      <c r="X47" s="3526">
        <v>45</v>
      </c>
      <c r="Y47" s="3525" t="s">
        <v>3792</v>
      </c>
      <c r="Z47" s="3525">
        <v>2</v>
      </c>
      <c r="AA47" s="3525">
        <v>-101</v>
      </c>
      <c r="AB47" s="3525">
        <v>97.02</v>
      </c>
      <c r="AC47" s="3525">
        <f t="shared" ca="1" si="3"/>
        <v>13.6</v>
      </c>
      <c r="AD47" s="3525">
        <f t="shared" ca="1" si="8"/>
        <v>1406</v>
      </c>
      <c r="AF47" s="3524">
        <v>45</v>
      </c>
      <c r="AG47" s="3528" t="s">
        <v>3397</v>
      </c>
      <c r="AH47" s="3528" t="s">
        <v>3398</v>
      </c>
      <c r="AI47" s="3525">
        <v>1045</v>
      </c>
      <c r="AJ47" s="3525">
        <v>47.92</v>
      </c>
      <c r="AK47" s="3525">
        <f t="shared" ca="1" si="4"/>
        <v>6.39</v>
      </c>
      <c r="AL47" s="3525">
        <f t="shared" ca="1" si="9"/>
        <v>1333</v>
      </c>
    </row>
    <row r="48" spans="1:38" ht="14.25" thickBot="1">
      <c r="A48" s="3524">
        <v>46</v>
      </c>
      <c r="B48" s="3525" t="s">
        <v>3429</v>
      </c>
      <c r="C48" s="3525">
        <v>4</v>
      </c>
      <c r="D48" s="3525">
        <v>102</v>
      </c>
      <c r="E48" s="3525">
        <v>195.72</v>
      </c>
      <c r="F48" s="3525">
        <f t="shared" ca="1" si="0"/>
        <v>680.2</v>
      </c>
      <c r="G48" s="3525">
        <f t="shared" ca="1" si="5"/>
        <v>34756</v>
      </c>
      <c r="P48" s="3524">
        <v>46</v>
      </c>
      <c r="Q48" s="3525" t="s">
        <v>3849</v>
      </c>
      <c r="R48" s="3525">
        <v>1</v>
      </c>
      <c r="S48" s="3525">
        <v>101</v>
      </c>
      <c r="T48" s="3525">
        <v>303.67</v>
      </c>
      <c r="U48" s="3525">
        <f t="shared" ca="1" si="2"/>
        <v>1096.7</v>
      </c>
      <c r="V48" s="3525">
        <f t="shared" ca="1" si="7"/>
        <v>36115</v>
      </c>
      <c r="X48" s="3526">
        <v>46</v>
      </c>
      <c r="Y48" s="3525" t="s">
        <v>3792</v>
      </c>
      <c r="Z48" s="3525">
        <v>2</v>
      </c>
      <c r="AA48" s="3525">
        <v>-102</v>
      </c>
      <c r="AB48" s="3525">
        <v>97.02</v>
      </c>
      <c r="AC48" s="3525">
        <f t="shared" ca="1" si="3"/>
        <v>13.6</v>
      </c>
      <c r="AD48" s="3525">
        <f t="shared" ca="1" si="8"/>
        <v>1406</v>
      </c>
      <c r="AF48" s="3524">
        <v>46</v>
      </c>
      <c r="AG48" s="3528" t="s">
        <v>3397</v>
      </c>
      <c r="AH48" s="3528" t="s">
        <v>3398</v>
      </c>
      <c r="AI48" s="3525">
        <v>1046</v>
      </c>
      <c r="AJ48" s="3525">
        <v>47.92</v>
      </c>
      <c r="AK48" s="3525">
        <f t="shared" ca="1" si="4"/>
        <v>6.39</v>
      </c>
      <c r="AL48" s="3525">
        <f t="shared" ca="1" si="9"/>
        <v>1333</v>
      </c>
    </row>
    <row r="49" spans="1:38" ht="14.25" thickBot="1">
      <c r="A49" s="3524">
        <v>47</v>
      </c>
      <c r="B49" s="3525" t="s">
        <v>3429</v>
      </c>
      <c r="C49" s="3525">
        <v>4</v>
      </c>
      <c r="D49" s="3525">
        <v>301</v>
      </c>
      <c r="E49" s="3525">
        <v>180.13</v>
      </c>
      <c r="F49" s="3525">
        <f t="shared" ca="1" si="0"/>
        <v>626.1</v>
      </c>
      <c r="G49" s="3525">
        <f t="shared" ca="1" si="5"/>
        <v>34756</v>
      </c>
      <c r="P49" s="3524">
        <v>47</v>
      </c>
      <c r="Q49" s="3525" t="s">
        <v>3849</v>
      </c>
      <c r="R49" s="3525">
        <v>1</v>
      </c>
      <c r="S49" s="3525">
        <v>102</v>
      </c>
      <c r="T49" s="3525">
        <v>303.67</v>
      </c>
      <c r="U49" s="3525">
        <f t="shared" ca="1" si="2"/>
        <v>1096.7</v>
      </c>
      <c r="V49" s="3525">
        <f t="shared" ca="1" si="7"/>
        <v>36115</v>
      </c>
      <c r="X49" s="3526">
        <v>47</v>
      </c>
      <c r="Y49" s="3525" t="s">
        <v>3792</v>
      </c>
      <c r="Z49" s="3525">
        <v>3</v>
      </c>
      <c r="AA49" s="3525">
        <v>-101</v>
      </c>
      <c r="AB49" s="3525">
        <v>132.66</v>
      </c>
      <c r="AC49" s="3525">
        <f t="shared" ca="1" si="3"/>
        <v>18.7</v>
      </c>
      <c r="AD49" s="3525">
        <f t="shared" ca="1" si="8"/>
        <v>1406</v>
      </c>
      <c r="AF49" s="3524">
        <v>47</v>
      </c>
      <c r="AG49" s="3528" t="s">
        <v>3397</v>
      </c>
      <c r="AH49" s="3528" t="s">
        <v>3398</v>
      </c>
      <c r="AI49" s="3525">
        <v>1047</v>
      </c>
      <c r="AJ49" s="3525">
        <v>47.92</v>
      </c>
      <c r="AK49" s="3525">
        <f t="shared" ca="1" si="4"/>
        <v>6.39</v>
      </c>
      <c r="AL49" s="3525">
        <f t="shared" ca="1" si="9"/>
        <v>1333</v>
      </c>
    </row>
    <row r="50" spans="1:38" ht="14.25" thickBot="1">
      <c r="A50" s="3524">
        <v>48</v>
      </c>
      <c r="B50" s="3525" t="s">
        <v>3429</v>
      </c>
      <c r="C50" s="3525">
        <v>4</v>
      </c>
      <c r="D50" s="3525">
        <v>302</v>
      </c>
      <c r="E50" s="3525">
        <v>195.72</v>
      </c>
      <c r="F50" s="3525">
        <f t="shared" ca="1" si="0"/>
        <v>680.2</v>
      </c>
      <c r="G50" s="3525">
        <f t="shared" ca="1" si="5"/>
        <v>34756</v>
      </c>
      <c r="P50" s="3524">
        <v>48</v>
      </c>
      <c r="Q50" s="3525" t="s">
        <v>3849</v>
      </c>
      <c r="R50" s="3525">
        <v>2</v>
      </c>
      <c r="S50" s="3525">
        <v>101</v>
      </c>
      <c r="T50" s="3525">
        <v>335.74</v>
      </c>
      <c r="U50" s="3525">
        <f t="shared" ca="1" si="2"/>
        <v>1212.5</v>
      </c>
      <c r="V50" s="3525">
        <f t="shared" ca="1" si="7"/>
        <v>36115</v>
      </c>
      <c r="X50" s="3526">
        <v>48</v>
      </c>
      <c r="Y50" s="3525" t="s">
        <v>3792</v>
      </c>
      <c r="Z50" s="3525">
        <v>3</v>
      </c>
      <c r="AA50" s="3525">
        <v>-102</v>
      </c>
      <c r="AB50" s="3525">
        <v>132.66</v>
      </c>
      <c r="AC50" s="3525">
        <f t="shared" ca="1" si="3"/>
        <v>18.7</v>
      </c>
      <c r="AD50" s="3525">
        <f t="shared" ca="1" si="8"/>
        <v>1406</v>
      </c>
      <c r="AF50" s="3524">
        <v>48</v>
      </c>
      <c r="AG50" s="3528" t="s">
        <v>3397</v>
      </c>
      <c r="AH50" s="3528" t="s">
        <v>3398</v>
      </c>
      <c r="AI50" s="3525">
        <v>1048</v>
      </c>
      <c r="AJ50" s="3525">
        <v>47.92</v>
      </c>
      <c r="AK50" s="3525">
        <f t="shared" ca="1" si="4"/>
        <v>6.39</v>
      </c>
      <c r="AL50" s="3525">
        <f t="shared" ca="1" si="9"/>
        <v>1333</v>
      </c>
    </row>
    <row r="51" spans="1:38" ht="14.25" thickBot="1">
      <c r="A51" s="3524">
        <v>49</v>
      </c>
      <c r="B51" s="3525" t="s">
        <v>3429</v>
      </c>
      <c r="C51" s="3525">
        <v>4</v>
      </c>
      <c r="D51" s="3525">
        <v>501</v>
      </c>
      <c r="E51" s="3525">
        <v>180.43</v>
      </c>
      <c r="F51" s="3525">
        <f t="shared" ca="1" si="0"/>
        <v>627.1</v>
      </c>
      <c r="G51" s="3525">
        <f t="shared" ca="1" si="5"/>
        <v>34756</v>
      </c>
      <c r="P51" s="3524">
        <v>49</v>
      </c>
      <c r="Q51" s="3525" t="s">
        <v>3849</v>
      </c>
      <c r="R51" s="3525">
        <v>2</v>
      </c>
      <c r="S51" s="3525">
        <v>102</v>
      </c>
      <c r="T51" s="3525">
        <v>335.74</v>
      </c>
      <c r="U51" s="3525">
        <f t="shared" ca="1" si="2"/>
        <v>1212.5</v>
      </c>
      <c r="V51" s="3525">
        <f t="shared" ca="1" si="7"/>
        <v>36115</v>
      </c>
      <c r="X51" s="3526">
        <v>49</v>
      </c>
      <c r="Y51" s="3525" t="s">
        <v>3805</v>
      </c>
      <c r="Z51" s="3525">
        <v>1</v>
      </c>
      <c r="AA51" s="3525">
        <v>-101</v>
      </c>
      <c r="AB51" s="3525">
        <v>95.87</v>
      </c>
      <c r="AC51" s="3525">
        <f t="shared" ca="1" si="3"/>
        <v>13.5</v>
      </c>
      <c r="AD51" s="3525">
        <f t="shared" ca="1" si="8"/>
        <v>1406</v>
      </c>
      <c r="AF51" s="3524">
        <v>49</v>
      </c>
      <c r="AG51" s="3528" t="s">
        <v>3397</v>
      </c>
      <c r="AH51" s="3528" t="s">
        <v>3398</v>
      </c>
      <c r="AI51" s="3525">
        <v>1049</v>
      </c>
      <c r="AJ51" s="3525">
        <v>47.92</v>
      </c>
      <c r="AK51" s="3525">
        <f t="shared" ca="1" si="4"/>
        <v>6.39</v>
      </c>
      <c r="AL51" s="3525">
        <f t="shared" ca="1" si="9"/>
        <v>1333</v>
      </c>
    </row>
    <row r="52" spans="1:38" ht="14.25" thickBot="1">
      <c r="A52" s="3524">
        <v>50</v>
      </c>
      <c r="B52" s="3525" t="s">
        <v>3450</v>
      </c>
      <c r="C52" s="3525">
        <v>1</v>
      </c>
      <c r="D52" s="3525">
        <v>101</v>
      </c>
      <c r="E52" s="3525">
        <v>193.85</v>
      </c>
      <c r="F52" s="3525">
        <f t="shared" ca="1" si="0"/>
        <v>673.7</v>
      </c>
      <c r="G52" s="3525">
        <f t="shared" ca="1" si="5"/>
        <v>34756</v>
      </c>
      <c r="P52" s="3524">
        <v>50</v>
      </c>
      <c r="Q52" s="3525" t="s">
        <v>3854</v>
      </c>
      <c r="R52" s="3525">
        <v>1</v>
      </c>
      <c r="S52" s="3525">
        <v>101</v>
      </c>
      <c r="T52" s="3525">
        <v>303.67</v>
      </c>
      <c r="U52" s="3525">
        <f t="shared" ca="1" si="2"/>
        <v>1096.7</v>
      </c>
      <c r="V52" s="3525">
        <f t="shared" ca="1" si="7"/>
        <v>36115</v>
      </c>
      <c r="X52" s="3526">
        <v>50</v>
      </c>
      <c r="Y52" s="3525" t="s">
        <v>3805</v>
      </c>
      <c r="Z52" s="3525">
        <v>1</v>
      </c>
      <c r="AA52" s="3525">
        <v>-102</v>
      </c>
      <c r="AB52" s="3525">
        <v>95.87</v>
      </c>
      <c r="AC52" s="3525">
        <f t="shared" ca="1" si="3"/>
        <v>13.5</v>
      </c>
      <c r="AD52" s="3525">
        <f t="shared" ca="1" si="8"/>
        <v>1406</v>
      </c>
      <c r="AF52" s="3524">
        <v>50</v>
      </c>
      <c r="AG52" s="3528" t="s">
        <v>3397</v>
      </c>
      <c r="AH52" s="3528" t="s">
        <v>3398</v>
      </c>
      <c r="AI52" s="3525">
        <v>1050</v>
      </c>
      <c r="AJ52" s="3525">
        <v>47.92</v>
      </c>
      <c r="AK52" s="3525">
        <f t="shared" ca="1" si="4"/>
        <v>6.39</v>
      </c>
      <c r="AL52" s="3525">
        <f t="shared" ca="1" si="9"/>
        <v>1333</v>
      </c>
    </row>
    <row r="53" spans="1:38" ht="14.25" thickBot="1">
      <c r="A53" s="3524">
        <v>51</v>
      </c>
      <c r="B53" s="3525" t="s">
        <v>3450</v>
      </c>
      <c r="C53" s="3525">
        <v>1</v>
      </c>
      <c r="D53" s="3525">
        <v>102</v>
      </c>
      <c r="E53" s="3525">
        <v>177.61</v>
      </c>
      <c r="F53" s="3525">
        <f t="shared" ca="1" si="0"/>
        <v>617.29999999999995</v>
      </c>
      <c r="G53" s="3525">
        <f t="shared" ca="1" si="5"/>
        <v>34756</v>
      </c>
      <c r="P53" s="3524">
        <v>51</v>
      </c>
      <c r="Q53" s="3525" t="s">
        <v>3854</v>
      </c>
      <c r="R53" s="3525">
        <v>1</v>
      </c>
      <c r="S53" s="3525">
        <v>102</v>
      </c>
      <c r="T53" s="3525">
        <v>303.67</v>
      </c>
      <c r="U53" s="3525">
        <f t="shared" ca="1" si="2"/>
        <v>1096.7</v>
      </c>
      <c r="V53" s="3525">
        <f t="shared" ca="1" si="7"/>
        <v>36115</v>
      </c>
      <c r="X53" s="3526">
        <v>51</v>
      </c>
      <c r="Y53" s="3525" t="s">
        <v>3805</v>
      </c>
      <c r="Z53" s="3525">
        <v>2</v>
      </c>
      <c r="AA53" s="3525">
        <v>-101</v>
      </c>
      <c r="AB53" s="3525">
        <v>97.02</v>
      </c>
      <c r="AC53" s="3525">
        <f t="shared" ca="1" si="3"/>
        <v>13.6</v>
      </c>
      <c r="AD53" s="3525">
        <f t="shared" ca="1" si="8"/>
        <v>1406</v>
      </c>
      <c r="AF53" s="3524">
        <v>51</v>
      </c>
      <c r="AG53" s="3528" t="s">
        <v>3397</v>
      </c>
      <c r="AH53" s="3528" t="s">
        <v>3398</v>
      </c>
      <c r="AI53" s="3525">
        <v>1051</v>
      </c>
      <c r="AJ53" s="3525">
        <v>47.92</v>
      </c>
      <c r="AK53" s="3525">
        <f t="shared" ca="1" si="4"/>
        <v>6.39</v>
      </c>
      <c r="AL53" s="3525">
        <f t="shared" ca="1" si="9"/>
        <v>1333</v>
      </c>
    </row>
    <row r="54" spans="1:38" ht="14.25" thickBot="1">
      <c r="A54" s="3524">
        <v>52</v>
      </c>
      <c r="B54" s="3525" t="s">
        <v>3450</v>
      </c>
      <c r="C54" s="3525">
        <v>1</v>
      </c>
      <c r="D54" s="3525">
        <v>301</v>
      </c>
      <c r="E54" s="3525">
        <v>193.85</v>
      </c>
      <c r="F54" s="3525">
        <f t="shared" ca="1" si="0"/>
        <v>673.7</v>
      </c>
      <c r="G54" s="3525">
        <f t="shared" ca="1" si="5"/>
        <v>34756</v>
      </c>
      <c r="P54" s="3524">
        <v>52</v>
      </c>
      <c r="Q54" s="3525" t="s">
        <v>3854</v>
      </c>
      <c r="R54" s="3525">
        <v>2</v>
      </c>
      <c r="S54" s="3525">
        <v>101</v>
      </c>
      <c r="T54" s="3525">
        <v>335.74</v>
      </c>
      <c r="U54" s="3525">
        <f t="shared" ca="1" si="2"/>
        <v>1212.5</v>
      </c>
      <c r="V54" s="3525">
        <f t="shared" ca="1" si="7"/>
        <v>36115</v>
      </c>
      <c r="X54" s="3526">
        <v>52</v>
      </c>
      <c r="Y54" s="3525" t="s">
        <v>3805</v>
      </c>
      <c r="Z54" s="3525">
        <v>2</v>
      </c>
      <c r="AA54" s="3525">
        <v>-102</v>
      </c>
      <c r="AB54" s="3525">
        <v>97.02</v>
      </c>
      <c r="AC54" s="3525">
        <f t="shared" ca="1" si="3"/>
        <v>13.6</v>
      </c>
      <c r="AD54" s="3525">
        <f t="shared" ca="1" si="8"/>
        <v>1406</v>
      </c>
      <c r="AF54" s="3524">
        <v>52</v>
      </c>
      <c r="AG54" s="3528" t="s">
        <v>3397</v>
      </c>
      <c r="AH54" s="3528" t="s">
        <v>3398</v>
      </c>
      <c r="AI54" s="3525">
        <v>1052</v>
      </c>
      <c r="AJ54" s="3525">
        <v>47.92</v>
      </c>
      <c r="AK54" s="3525">
        <f t="shared" ca="1" si="4"/>
        <v>6.39</v>
      </c>
      <c r="AL54" s="3525">
        <f t="shared" ca="1" si="9"/>
        <v>1333</v>
      </c>
    </row>
    <row r="55" spans="1:38" ht="14.25" thickBot="1">
      <c r="A55" s="3524">
        <v>53</v>
      </c>
      <c r="B55" s="3525" t="s">
        <v>3450</v>
      </c>
      <c r="C55" s="3525">
        <v>1</v>
      </c>
      <c r="D55" s="3525">
        <v>302</v>
      </c>
      <c r="E55" s="3525">
        <v>177.61</v>
      </c>
      <c r="F55" s="3525">
        <f t="shared" ca="1" si="0"/>
        <v>617.29999999999995</v>
      </c>
      <c r="G55" s="3525">
        <f t="shared" ca="1" si="5"/>
        <v>34756</v>
      </c>
      <c r="P55" s="3524">
        <v>53</v>
      </c>
      <c r="Q55" s="3525" t="s">
        <v>3854</v>
      </c>
      <c r="R55" s="3525">
        <v>2</v>
      </c>
      <c r="S55" s="3525">
        <v>102</v>
      </c>
      <c r="T55" s="3525">
        <v>335.74</v>
      </c>
      <c r="U55" s="3525">
        <f t="shared" ca="1" si="2"/>
        <v>1212.5</v>
      </c>
      <c r="V55" s="3525">
        <f t="shared" ca="1" si="7"/>
        <v>36115</v>
      </c>
      <c r="X55" s="3526">
        <v>53</v>
      </c>
      <c r="Y55" s="3525" t="s">
        <v>3805</v>
      </c>
      <c r="Z55" s="3525">
        <v>3</v>
      </c>
      <c r="AA55" s="3525">
        <v>-101</v>
      </c>
      <c r="AB55" s="3525">
        <v>132.66</v>
      </c>
      <c r="AC55" s="3525">
        <f t="shared" ca="1" si="3"/>
        <v>18.7</v>
      </c>
      <c r="AD55" s="3525">
        <f t="shared" ca="1" si="8"/>
        <v>1406</v>
      </c>
      <c r="AF55" s="3524">
        <v>53</v>
      </c>
      <c r="AG55" s="3528" t="s">
        <v>3397</v>
      </c>
      <c r="AH55" s="3528" t="s">
        <v>3398</v>
      </c>
      <c r="AI55" s="3525">
        <v>1053</v>
      </c>
      <c r="AJ55" s="3525">
        <v>47.92</v>
      </c>
      <c r="AK55" s="3525">
        <f t="shared" ca="1" si="4"/>
        <v>6.39</v>
      </c>
      <c r="AL55" s="3525">
        <f t="shared" ca="1" si="9"/>
        <v>1333</v>
      </c>
    </row>
    <row r="56" spans="1:38" ht="14.25" thickBot="1">
      <c r="A56" s="3524">
        <v>54</v>
      </c>
      <c r="B56" s="3525" t="s">
        <v>3450</v>
      </c>
      <c r="C56" s="3525">
        <v>1</v>
      </c>
      <c r="D56" s="3525">
        <v>501</v>
      </c>
      <c r="E56" s="3525">
        <v>178.3</v>
      </c>
      <c r="F56" s="3525">
        <f t="shared" ca="1" si="0"/>
        <v>619.70000000000005</v>
      </c>
      <c r="G56" s="3525">
        <f t="shared" ca="1" si="5"/>
        <v>34756</v>
      </c>
      <c r="P56" s="3524">
        <v>54</v>
      </c>
      <c r="Q56" s="3525" t="s">
        <v>3859</v>
      </c>
      <c r="R56" s="3525">
        <v>1</v>
      </c>
      <c r="S56" s="3525">
        <v>101</v>
      </c>
      <c r="T56" s="3525">
        <v>319.99</v>
      </c>
      <c r="U56" s="3525">
        <f t="shared" ca="1" si="2"/>
        <v>1155.5999999999999</v>
      </c>
      <c r="V56" s="3525">
        <f t="shared" ca="1" si="7"/>
        <v>36115</v>
      </c>
      <c r="X56" s="3526">
        <v>54</v>
      </c>
      <c r="Y56" s="3525" t="s">
        <v>3805</v>
      </c>
      <c r="Z56" s="3525">
        <v>3</v>
      </c>
      <c r="AA56" s="3525">
        <v>-102</v>
      </c>
      <c r="AB56" s="3525">
        <v>132.66</v>
      </c>
      <c r="AC56" s="3525">
        <f t="shared" ca="1" si="3"/>
        <v>18.7</v>
      </c>
      <c r="AD56" s="3525">
        <f t="shared" ca="1" si="8"/>
        <v>1406</v>
      </c>
      <c r="AF56" s="3524">
        <v>54</v>
      </c>
      <c r="AG56" s="3528" t="s">
        <v>3397</v>
      </c>
      <c r="AH56" s="3528" t="s">
        <v>3398</v>
      </c>
      <c r="AI56" s="3525">
        <v>1054</v>
      </c>
      <c r="AJ56" s="3525">
        <v>47.92</v>
      </c>
      <c r="AK56" s="3525">
        <f t="shared" ca="1" si="4"/>
        <v>6.39</v>
      </c>
      <c r="AL56" s="3525">
        <f t="shared" ca="1" si="9"/>
        <v>1333</v>
      </c>
    </row>
    <row r="57" spans="1:38" ht="14.25" thickBot="1">
      <c r="A57" s="3524">
        <v>55</v>
      </c>
      <c r="B57" s="3525" t="s">
        <v>3450</v>
      </c>
      <c r="C57" s="3525">
        <v>2</v>
      </c>
      <c r="D57" s="3525">
        <v>101</v>
      </c>
      <c r="E57" s="3525">
        <v>177.61</v>
      </c>
      <c r="F57" s="3525">
        <f t="shared" ca="1" si="0"/>
        <v>617.29999999999995</v>
      </c>
      <c r="G57" s="3525">
        <f t="shared" ca="1" si="5"/>
        <v>34756</v>
      </c>
      <c r="P57" s="3524">
        <v>55</v>
      </c>
      <c r="Q57" s="3525" t="s">
        <v>3859</v>
      </c>
      <c r="R57" s="3525">
        <v>1</v>
      </c>
      <c r="S57" s="3525">
        <v>102</v>
      </c>
      <c r="T57" s="3525">
        <v>319.55</v>
      </c>
      <c r="U57" s="3525">
        <f t="shared" ca="1" si="2"/>
        <v>1154.0999999999999</v>
      </c>
      <c r="V57" s="3525">
        <f t="shared" ca="1" si="7"/>
        <v>36115</v>
      </c>
      <c r="X57" s="3526">
        <v>55</v>
      </c>
      <c r="Y57" s="3525" t="s">
        <v>3818</v>
      </c>
      <c r="Z57" s="3525">
        <v>1</v>
      </c>
      <c r="AA57" s="3525">
        <v>-101</v>
      </c>
      <c r="AB57" s="3525">
        <v>94.57</v>
      </c>
      <c r="AC57" s="3525">
        <f t="shared" ca="1" si="3"/>
        <v>13.3</v>
      </c>
      <c r="AD57" s="3525">
        <f t="shared" ca="1" si="8"/>
        <v>1406</v>
      </c>
      <c r="AF57" s="3524">
        <v>55</v>
      </c>
      <c r="AG57" s="3528" t="s">
        <v>3397</v>
      </c>
      <c r="AH57" s="3528" t="s">
        <v>3398</v>
      </c>
      <c r="AI57" s="3525">
        <v>1055</v>
      </c>
      <c r="AJ57" s="3525">
        <v>44.93</v>
      </c>
      <c r="AK57" s="3525">
        <f t="shared" ca="1" si="4"/>
        <v>5.99</v>
      </c>
      <c r="AL57" s="3525">
        <f t="shared" ca="1" si="9"/>
        <v>1333</v>
      </c>
    </row>
    <row r="58" spans="1:38" ht="14.25" thickBot="1">
      <c r="A58" s="3524">
        <v>56</v>
      </c>
      <c r="B58" s="3525" t="s">
        <v>3450</v>
      </c>
      <c r="C58" s="3525">
        <v>2</v>
      </c>
      <c r="D58" s="3525">
        <v>102</v>
      </c>
      <c r="E58" s="3525">
        <v>177.61</v>
      </c>
      <c r="F58" s="3525">
        <f t="shared" ca="1" si="0"/>
        <v>617.29999999999995</v>
      </c>
      <c r="G58" s="3525">
        <f t="shared" ca="1" si="5"/>
        <v>34756</v>
      </c>
      <c r="P58" s="3524">
        <v>56</v>
      </c>
      <c r="Q58" s="3525" t="s">
        <v>3859</v>
      </c>
      <c r="R58" s="3525">
        <v>2</v>
      </c>
      <c r="S58" s="3525">
        <v>101</v>
      </c>
      <c r="T58" s="3525">
        <v>321.66000000000003</v>
      </c>
      <c r="U58" s="3525">
        <f t="shared" ca="1" si="2"/>
        <v>1161.7</v>
      </c>
      <c r="V58" s="3525">
        <f t="shared" ca="1" si="7"/>
        <v>36115</v>
      </c>
      <c r="X58" s="3526">
        <v>56</v>
      </c>
      <c r="Y58" s="3525" t="s">
        <v>3818</v>
      </c>
      <c r="Z58" s="3525">
        <v>1</v>
      </c>
      <c r="AA58" s="3525">
        <v>-102</v>
      </c>
      <c r="AB58" s="3525">
        <v>94.57</v>
      </c>
      <c r="AC58" s="3525">
        <f t="shared" ca="1" si="3"/>
        <v>13.3</v>
      </c>
      <c r="AD58" s="3525">
        <f t="shared" ca="1" si="8"/>
        <v>1406</v>
      </c>
      <c r="AF58" s="3524">
        <v>56</v>
      </c>
      <c r="AG58" s="3528" t="s">
        <v>3397</v>
      </c>
      <c r="AH58" s="3528" t="s">
        <v>3398</v>
      </c>
      <c r="AI58" s="3525">
        <v>1056</v>
      </c>
      <c r="AJ58" s="3525">
        <v>47.92</v>
      </c>
      <c r="AK58" s="3525">
        <f t="shared" ca="1" si="4"/>
        <v>6.39</v>
      </c>
      <c r="AL58" s="3525">
        <f t="shared" ca="1" si="9"/>
        <v>1333</v>
      </c>
    </row>
    <row r="59" spans="1:38" ht="14.25" thickBot="1">
      <c r="A59" s="3524">
        <v>57</v>
      </c>
      <c r="B59" s="3525" t="s">
        <v>3450</v>
      </c>
      <c r="C59" s="3525">
        <v>2</v>
      </c>
      <c r="D59" s="3525">
        <v>301</v>
      </c>
      <c r="E59" s="3525">
        <v>177.61</v>
      </c>
      <c r="F59" s="3525">
        <f t="shared" ca="1" si="0"/>
        <v>617.29999999999995</v>
      </c>
      <c r="G59" s="3525">
        <f t="shared" ca="1" si="5"/>
        <v>34756</v>
      </c>
      <c r="P59" s="3524">
        <v>57</v>
      </c>
      <c r="Q59" s="3525" t="s">
        <v>3863</v>
      </c>
      <c r="R59" s="3525">
        <v>1</v>
      </c>
      <c r="S59" s="3525">
        <v>101</v>
      </c>
      <c r="T59" s="3525">
        <v>303.64999999999998</v>
      </c>
      <c r="U59" s="3525">
        <f t="shared" ca="1" si="2"/>
        <v>1096.5999999999999</v>
      </c>
      <c r="V59" s="3525">
        <f t="shared" ca="1" si="7"/>
        <v>36115</v>
      </c>
      <c r="X59" s="3526">
        <v>57</v>
      </c>
      <c r="Y59" s="3525" t="s">
        <v>3818</v>
      </c>
      <c r="Z59" s="3525">
        <v>2</v>
      </c>
      <c r="AA59" s="3525">
        <v>-101</v>
      </c>
      <c r="AB59" s="3525">
        <v>132.34</v>
      </c>
      <c r="AC59" s="3525">
        <f t="shared" ca="1" si="3"/>
        <v>18.600000000000001</v>
      </c>
      <c r="AD59" s="3525">
        <f t="shared" ca="1" si="8"/>
        <v>1406</v>
      </c>
      <c r="AF59" s="3524">
        <v>57</v>
      </c>
      <c r="AG59" s="3528" t="s">
        <v>3397</v>
      </c>
      <c r="AH59" s="3528" t="s">
        <v>3398</v>
      </c>
      <c r="AI59" s="3525">
        <v>1057</v>
      </c>
      <c r="AJ59" s="3525">
        <v>47.92</v>
      </c>
      <c r="AK59" s="3525">
        <f t="shared" ca="1" si="4"/>
        <v>6.39</v>
      </c>
      <c r="AL59" s="3525">
        <f t="shared" ca="1" si="9"/>
        <v>1333</v>
      </c>
    </row>
    <row r="60" spans="1:38" ht="14.25" thickBot="1">
      <c r="A60" s="3524">
        <v>58</v>
      </c>
      <c r="B60" s="3525" t="s">
        <v>3450</v>
      </c>
      <c r="C60" s="3525">
        <v>2</v>
      </c>
      <c r="D60" s="3525">
        <v>302</v>
      </c>
      <c r="E60" s="3525">
        <v>177.61</v>
      </c>
      <c r="F60" s="3525">
        <f t="shared" ca="1" si="0"/>
        <v>617.29999999999995</v>
      </c>
      <c r="G60" s="3525">
        <f t="shared" ca="1" si="5"/>
        <v>34756</v>
      </c>
      <c r="P60" s="3524">
        <v>58</v>
      </c>
      <c r="Q60" s="3525" t="s">
        <v>3863</v>
      </c>
      <c r="R60" s="3525">
        <v>1</v>
      </c>
      <c r="S60" s="3525">
        <v>102</v>
      </c>
      <c r="T60" s="3525">
        <v>303.64999999999998</v>
      </c>
      <c r="U60" s="3525">
        <f t="shared" ca="1" si="2"/>
        <v>1096.5999999999999</v>
      </c>
      <c r="V60" s="3525">
        <f t="shared" ca="1" si="7"/>
        <v>36115</v>
      </c>
      <c r="X60" s="3526">
        <v>58</v>
      </c>
      <c r="Y60" s="3525" t="s">
        <v>3818</v>
      </c>
      <c r="Z60" s="3525">
        <v>2</v>
      </c>
      <c r="AA60" s="3525">
        <v>-102</v>
      </c>
      <c r="AB60" s="3525">
        <v>132.34</v>
      </c>
      <c r="AC60" s="3525">
        <f t="shared" ca="1" si="3"/>
        <v>18.600000000000001</v>
      </c>
      <c r="AD60" s="3525">
        <f t="shared" ca="1" si="8"/>
        <v>1406</v>
      </c>
      <c r="AF60" s="3524">
        <v>58</v>
      </c>
      <c r="AG60" s="3528" t="s">
        <v>3397</v>
      </c>
      <c r="AH60" s="3528" t="s">
        <v>3398</v>
      </c>
      <c r="AI60" s="3525">
        <v>1058</v>
      </c>
      <c r="AJ60" s="3525">
        <v>47.92</v>
      </c>
      <c r="AK60" s="3525">
        <f t="shared" ca="1" si="4"/>
        <v>6.39</v>
      </c>
      <c r="AL60" s="3525">
        <f t="shared" ca="1" si="9"/>
        <v>1333</v>
      </c>
    </row>
    <row r="61" spans="1:38" ht="14.25" thickBot="1">
      <c r="A61" s="3524">
        <v>59</v>
      </c>
      <c r="B61" s="3525" t="s">
        <v>3450</v>
      </c>
      <c r="C61" s="3525">
        <v>2</v>
      </c>
      <c r="D61" s="3525">
        <v>501</v>
      </c>
      <c r="E61" s="3525">
        <v>170.37</v>
      </c>
      <c r="F61" s="3525">
        <f t="shared" ca="1" si="0"/>
        <v>592.1</v>
      </c>
      <c r="G61" s="3525">
        <f t="shared" ca="1" si="5"/>
        <v>34756</v>
      </c>
      <c r="P61" s="3524">
        <v>59</v>
      </c>
      <c r="Q61" s="3525" t="s">
        <v>3863</v>
      </c>
      <c r="R61" s="3525">
        <v>2</v>
      </c>
      <c r="S61" s="3525">
        <v>101</v>
      </c>
      <c r="T61" s="3525">
        <v>274.95999999999998</v>
      </c>
      <c r="U61" s="3525">
        <f t="shared" ca="1" si="2"/>
        <v>993</v>
      </c>
      <c r="V61" s="3525">
        <f t="shared" ca="1" si="7"/>
        <v>36115</v>
      </c>
      <c r="X61" s="3526">
        <v>59</v>
      </c>
      <c r="Y61" s="3525" t="s">
        <v>3863</v>
      </c>
      <c r="Z61" s="3525">
        <v>1</v>
      </c>
      <c r="AA61" s="3525">
        <v>-101</v>
      </c>
      <c r="AB61" s="3525">
        <v>95.51</v>
      </c>
      <c r="AC61" s="3525">
        <f t="shared" ca="1" si="3"/>
        <v>13.4</v>
      </c>
      <c r="AD61" s="3525">
        <f t="shared" ca="1" si="8"/>
        <v>1406</v>
      </c>
      <c r="AF61" s="3524">
        <v>59</v>
      </c>
      <c r="AG61" s="3528" t="s">
        <v>3397</v>
      </c>
      <c r="AH61" s="3528" t="s">
        <v>3398</v>
      </c>
      <c r="AI61" s="3525">
        <v>1059</v>
      </c>
      <c r="AJ61" s="3525">
        <v>47.92</v>
      </c>
      <c r="AK61" s="3525">
        <f t="shared" ca="1" si="4"/>
        <v>6.39</v>
      </c>
      <c r="AL61" s="3525">
        <f t="shared" ca="1" si="9"/>
        <v>1333</v>
      </c>
    </row>
    <row r="62" spans="1:38" ht="14.25" thickBot="1">
      <c r="A62" s="3524">
        <v>60</v>
      </c>
      <c r="B62" s="3525" t="s">
        <v>3450</v>
      </c>
      <c r="C62" s="3525">
        <v>3</v>
      </c>
      <c r="D62" s="3525">
        <v>101</v>
      </c>
      <c r="E62" s="3525">
        <v>177.61</v>
      </c>
      <c r="F62" s="3525">
        <f t="shared" ca="1" si="0"/>
        <v>617.29999999999995</v>
      </c>
      <c r="G62" s="3525">
        <f t="shared" ca="1" si="5"/>
        <v>34756</v>
      </c>
      <c r="P62" s="3524">
        <v>60</v>
      </c>
      <c r="Q62" s="3525" t="s">
        <v>3863</v>
      </c>
      <c r="R62" s="3525">
        <v>2</v>
      </c>
      <c r="S62" s="3525">
        <v>102</v>
      </c>
      <c r="T62" s="3525">
        <v>274.95999999999998</v>
      </c>
      <c r="U62" s="3525">
        <f t="shared" ca="1" si="2"/>
        <v>993</v>
      </c>
      <c r="V62" s="3525">
        <f t="shared" ca="1" si="7"/>
        <v>36115</v>
      </c>
      <c r="X62" s="3526">
        <v>60</v>
      </c>
      <c r="Y62" s="3525" t="s">
        <v>3863</v>
      </c>
      <c r="Z62" s="3525">
        <v>1</v>
      </c>
      <c r="AA62" s="3525">
        <v>-102</v>
      </c>
      <c r="AB62" s="3525">
        <v>95.51</v>
      </c>
      <c r="AC62" s="3525">
        <f t="shared" ca="1" si="3"/>
        <v>13.4</v>
      </c>
      <c r="AD62" s="3525">
        <f t="shared" ca="1" si="8"/>
        <v>1406</v>
      </c>
      <c r="AF62" s="3524">
        <v>60</v>
      </c>
      <c r="AG62" s="3528" t="s">
        <v>3397</v>
      </c>
      <c r="AH62" s="3528" t="s">
        <v>3398</v>
      </c>
      <c r="AI62" s="3525">
        <v>1060</v>
      </c>
      <c r="AJ62" s="3525">
        <v>47.92</v>
      </c>
      <c r="AK62" s="3525">
        <f t="shared" ca="1" si="4"/>
        <v>6.39</v>
      </c>
      <c r="AL62" s="3525">
        <f t="shared" ca="1" si="9"/>
        <v>1333</v>
      </c>
    </row>
    <row r="63" spans="1:38" ht="14.25" thickBot="1">
      <c r="A63" s="3524">
        <v>61</v>
      </c>
      <c r="B63" s="3525" t="s">
        <v>3450</v>
      </c>
      <c r="C63" s="3525">
        <v>3</v>
      </c>
      <c r="D63" s="3525">
        <v>102</v>
      </c>
      <c r="E63" s="3525">
        <v>177.61</v>
      </c>
      <c r="F63" s="3525">
        <f t="shared" ca="1" si="0"/>
        <v>617.29999999999995</v>
      </c>
      <c r="G63" s="3525">
        <f t="shared" ca="1" si="5"/>
        <v>34756</v>
      </c>
      <c r="P63" s="3524">
        <v>61</v>
      </c>
      <c r="Q63" s="3525" t="s">
        <v>3863</v>
      </c>
      <c r="R63" s="3525">
        <v>3</v>
      </c>
      <c r="S63" s="3525">
        <v>101</v>
      </c>
      <c r="T63" s="3525">
        <v>335.71</v>
      </c>
      <c r="U63" s="3525">
        <f t="shared" ca="1" si="2"/>
        <v>1212.4000000000001</v>
      </c>
      <c r="V63" s="3525">
        <f t="shared" ca="1" si="7"/>
        <v>36115</v>
      </c>
      <c r="X63" s="3526">
        <v>61</v>
      </c>
      <c r="Y63" s="3525" t="s">
        <v>3863</v>
      </c>
      <c r="Z63" s="3525">
        <v>2</v>
      </c>
      <c r="AA63" s="3525">
        <v>-101</v>
      </c>
      <c r="AB63" s="3525">
        <v>96.66</v>
      </c>
      <c r="AC63" s="3525">
        <f t="shared" ca="1" si="3"/>
        <v>13.6</v>
      </c>
      <c r="AD63" s="3525">
        <f t="shared" ca="1" si="8"/>
        <v>1406</v>
      </c>
      <c r="AF63" s="3524">
        <v>61</v>
      </c>
      <c r="AG63" s="3528" t="s">
        <v>3397</v>
      </c>
      <c r="AH63" s="3528" t="s">
        <v>3398</v>
      </c>
      <c r="AI63" s="3525">
        <v>1061</v>
      </c>
      <c r="AJ63" s="3525">
        <v>47.92</v>
      </c>
      <c r="AK63" s="3525">
        <f t="shared" ca="1" si="4"/>
        <v>6.39</v>
      </c>
      <c r="AL63" s="3525">
        <f t="shared" ca="1" si="9"/>
        <v>1333</v>
      </c>
    </row>
    <row r="64" spans="1:38" ht="14.25" thickBot="1">
      <c r="A64" s="3524">
        <v>62</v>
      </c>
      <c r="B64" s="3525" t="s">
        <v>3450</v>
      </c>
      <c r="C64" s="3525">
        <v>3</v>
      </c>
      <c r="D64" s="3525">
        <v>301</v>
      </c>
      <c r="E64" s="3525">
        <v>177.61</v>
      </c>
      <c r="F64" s="3525">
        <f t="shared" ca="1" si="0"/>
        <v>617.29999999999995</v>
      </c>
      <c r="G64" s="3525">
        <f t="shared" ca="1" si="5"/>
        <v>34756</v>
      </c>
      <c r="P64" s="3524">
        <v>62</v>
      </c>
      <c r="Q64" s="3525" t="s">
        <v>3863</v>
      </c>
      <c r="R64" s="3525">
        <v>3</v>
      </c>
      <c r="S64" s="3525">
        <v>102</v>
      </c>
      <c r="T64" s="3525">
        <v>335.71</v>
      </c>
      <c r="U64" s="3525">
        <f t="shared" ca="1" si="2"/>
        <v>1212.4000000000001</v>
      </c>
      <c r="V64" s="3525">
        <f t="shared" ca="1" si="7"/>
        <v>36115</v>
      </c>
      <c r="X64" s="3526">
        <v>62</v>
      </c>
      <c r="Y64" s="3525" t="s">
        <v>3863</v>
      </c>
      <c r="Z64" s="3525">
        <v>2</v>
      </c>
      <c r="AA64" s="3525">
        <v>-102</v>
      </c>
      <c r="AB64" s="3525">
        <v>96.66</v>
      </c>
      <c r="AC64" s="3525">
        <f t="shared" ca="1" si="3"/>
        <v>13.6</v>
      </c>
      <c r="AD64" s="3525">
        <f t="shared" ca="1" si="8"/>
        <v>1406</v>
      </c>
      <c r="AF64" s="3524">
        <v>62</v>
      </c>
      <c r="AG64" s="3528" t="s">
        <v>3397</v>
      </c>
      <c r="AH64" s="3528" t="s">
        <v>3398</v>
      </c>
      <c r="AI64" s="3525">
        <v>1062</v>
      </c>
      <c r="AJ64" s="3525">
        <v>47.92</v>
      </c>
      <c r="AK64" s="3525">
        <f t="shared" ca="1" si="4"/>
        <v>6.39</v>
      </c>
      <c r="AL64" s="3525">
        <f t="shared" ca="1" si="9"/>
        <v>1333</v>
      </c>
    </row>
    <row r="65" spans="1:38" ht="14.25" thickBot="1">
      <c r="A65" s="3524">
        <v>63</v>
      </c>
      <c r="B65" s="3525" t="s">
        <v>3450</v>
      </c>
      <c r="C65" s="3525">
        <v>3</v>
      </c>
      <c r="D65" s="3525">
        <v>302</v>
      </c>
      <c r="E65" s="3525">
        <v>177.61</v>
      </c>
      <c r="F65" s="3525">
        <f t="shared" ca="1" si="0"/>
        <v>617.29999999999995</v>
      </c>
      <c r="G65" s="3525">
        <f t="shared" ca="1" si="5"/>
        <v>34756</v>
      </c>
      <c r="P65" s="3524">
        <v>63</v>
      </c>
      <c r="Q65" s="3525" t="s">
        <v>3874</v>
      </c>
      <c r="R65" s="3525">
        <v>1</v>
      </c>
      <c r="S65" s="3525">
        <v>101</v>
      </c>
      <c r="T65" s="3525">
        <v>303.64999999999998</v>
      </c>
      <c r="U65" s="3525">
        <f t="shared" ca="1" si="2"/>
        <v>1096.5999999999999</v>
      </c>
      <c r="V65" s="3525">
        <f t="shared" ca="1" si="7"/>
        <v>36115</v>
      </c>
      <c r="X65" s="3526">
        <v>63</v>
      </c>
      <c r="Y65" s="3525" t="s">
        <v>3863</v>
      </c>
      <c r="Z65" s="3525">
        <v>3</v>
      </c>
      <c r="AA65" s="3525">
        <v>-101</v>
      </c>
      <c r="AB65" s="3525">
        <v>132.16999999999999</v>
      </c>
      <c r="AC65" s="3525">
        <f t="shared" ca="1" si="3"/>
        <v>18.600000000000001</v>
      </c>
      <c r="AD65" s="3525">
        <f t="shared" ca="1" si="8"/>
        <v>1406</v>
      </c>
      <c r="AF65" s="3524">
        <v>63</v>
      </c>
      <c r="AG65" s="3528" t="s">
        <v>3397</v>
      </c>
      <c r="AH65" s="3528" t="s">
        <v>3398</v>
      </c>
      <c r="AI65" s="3525">
        <v>1063</v>
      </c>
      <c r="AJ65" s="3525">
        <v>47.92</v>
      </c>
      <c r="AK65" s="3525">
        <f t="shared" ca="1" si="4"/>
        <v>6.39</v>
      </c>
      <c r="AL65" s="3525">
        <f t="shared" ca="1" si="9"/>
        <v>1333</v>
      </c>
    </row>
    <row r="66" spans="1:38" ht="14.25" thickBot="1">
      <c r="A66" s="3524">
        <v>64</v>
      </c>
      <c r="B66" s="3525" t="s">
        <v>3450</v>
      </c>
      <c r="C66" s="3525">
        <v>3</v>
      </c>
      <c r="D66" s="3525">
        <v>501</v>
      </c>
      <c r="E66" s="3525">
        <v>170.37</v>
      </c>
      <c r="F66" s="3525">
        <f t="shared" ca="1" si="0"/>
        <v>592.1</v>
      </c>
      <c r="G66" s="3525">
        <f t="shared" ca="1" si="5"/>
        <v>34756</v>
      </c>
      <c r="P66" s="3524">
        <v>64</v>
      </c>
      <c r="Q66" s="3525" t="s">
        <v>3874</v>
      </c>
      <c r="R66" s="3525">
        <v>1</v>
      </c>
      <c r="S66" s="3525">
        <v>102</v>
      </c>
      <c r="T66" s="3525">
        <v>303.64999999999998</v>
      </c>
      <c r="U66" s="3525">
        <f t="shared" ca="1" si="2"/>
        <v>1096.5999999999999</v>
      </c>
      <c r="V66" s="3525">
        <f t="shared" ca="1" si="7"/>
        <v>36115</v>
      </c>
      <c r="X66" s="3526">
        <v>64</v>
      </c>
      <c r="Y66" s="3525" t="s">
        <v>3863</v>
      </c>
      <c r="Z66" s="3525">
        <v>3</v>
      </c>
      <c r="AA66" s="3525">
        <v>-102</v>
      </c>
      <c r="AB66" s="3525">
        <v>132.16999999999999</v>
      </c>
      <c r="AC66" s="3525">
        <f t="shared" ca="1" si="3"/>
        <v>18.600000000000001</v>
      </c>
      <c r="AD66" s="3525">
        <f t="shared" ca="1" si="8"/>
        <v>1406</v>
      </c>
      <c r="AF66" s="3524">
        <v>64</v>
      </c>
      <c r="AG66" s="3528" t="s">
        <v>3397</v>
      </c>
      <c r="AH66" s="3528" t="s">
        <v>3398</v>
      </c>
      <c r="AI66" s="3525">
        <v>1064</v>
      </c>
      <c r="AJ66" s="3525">
        <v>47.92</v>
      </c>
      <c r="AK66" s="3525">
        <f t="shared" ca="1" si="4"/>
        <v>6.39</v>
      </c>
      <c r="AL66" s="3525">
        <f t="shared" ca="1" si="9"/>
        <v>1333</v>
      </c>
    </row>
    <row r="67" spans="1:38" ht="14.25" thickBot="1">
      <c r="A67" s="3524">
        <v>65</v>
      </c>
      <c r="B67" s="3525" t="s">
        <v>3450</v>
      </c>
      <c r="C67" s="3525">
        <v>4</v>
      </c>
      <c r="D67" s="3525">
        <v>101</v>
      </c>
      <c r="E67" s="3525">
        <v>177.61</v>
      </c>
      <c r="F67" s="3525">
        <f t="shared" ca="1" si="0"/>
        <v>617.29999999999995</v>
      </c>
      <c r="G67" s="3525">
        <f t="shared" ca="1" si="5"/>
        <v>34756</v>
      </c>
      <c r="P67" s="3524">
        <v>65</v>
      </c>
      <c r="Q67" s="3525" t="s">
        <v>3874</v>
      </c>
      <c r="R67" s="3525">
        <v>2</v>
      </c>
      <c r="S67" s="3525">
        <v>101</v>
      </c>
      <c r="T67" s="3525">
        <v>274.95999999999998</v>
      </c>
      <c r="U67" s="3525">
        <f t="shared" ca="1" si="2"/>
        <v>993</v>
      </c>
      <c r="V67" s="3525">
        <f t="shared" ca="1" si="7"/>
        <v>36115</v>
      </c>
      <c r="X67" s="3526">
        <v>65</v>
      </c>
      <c r="Y67" s="3525" t="s">
        <v>3874</v>
      </c>
      <c r="Z67" s="3525">
        <v>1</v>
      </c>
      <c r="AA67" s="3525">
        <v>-101</v>
      </c>
      <c r="AB67" s="3525">
        <v>95.68</v>
      </c>
      <c r="AC67" s="3525">
        <f t="shared" ca="1" si="3"/>
        <v>13.5</v>
      </c>
      <c r="AD67" s="3525">
        <f t="shared" ca="1" si="8"/>
        <v>1406</v>
      </c>
      <c r="AF67" s="3524">
        <v>65</v>
      </c>
      <c r="AG67" s="3528" t="s">
        <v>3397</v>
      </c>
      <c r="AH67" s="3528" t="s">
        <v>3398</v>
      </c>
      <c r="AI67" s="3525">
        <v>1065</v>
      </c>
      <c r="AJ67" s="3525">
        <v>47.92</v>
      </c>
      <c r="AK67" s="3525">
        <f t="shared" ca="1" si="4"/>
        <v>6.39</v>
      </c>
      <c r="AL67" s="3525">
        <f t="shared" ca="1" si="9"/>
        <v>1333</v>
      </c>
    </row>
    <row r="68" spans="1:38" ht="14.25" thickBot="1">
      <c r="A68" s="3524">
        <v>66</v>
      </c>
      <c r="B68" s="3525" t="s">
        <v>3450</v>
      </c>
      <c r="C68" s="3525">
        <v>4</v>
      </c>
      <c r="D68" s="3525">
        <v>102</v>
      </c>
      <c r="E68" s="3525">
        <v>193.85</v>
      </c>
      <c r="F68" s="3525">
        <f t="shared" ref="F68:F131" ca="1" si="10">ROUND(G68*E68/10000,1)</f>
        <v>673.7</v>
      </c>
      <c r="G68" s="3525">
        <f t="shared" ca="1" si="5"/>
        <v>34756</v>
      </c>
      <c r="P68" s="3524">
        <v>66</v>
      </c>
      <c r="Q68" s="3525" t="s">
        <v>3874</v>
      </c>
      <c r="R68" s="3525">
        <v>2</v>
      </c>
      <c r="S68" s="3525">
        <v>102</v>
      </c>
      <c r="T68" s="3525">
        <v>274.95999999999998</v>
      </c>
      <c r="U68" s="3525">
        <f t="shared" ref="U68:U87" ca="1" si="11">ROUND(V68*T68/10000,1)</f>
        <v>993</v>
      </c>
      <c r="V68" s="3525">
        <f t="shared" ca="1" si="7"/>
        <v>36115</v>
      </c>
      <c r="X68" s="3526">
        <v>66</v>
      </c>
      <c r="Y68" s="3525" t="s">
        <v>3874</v>
      </c>
      <c r="Z68" s="3525">
        <v>1</v>
      </c>
      <c r="AA68" s="3525">
        <v>-102</v>
      </c>
      <c r="AB68" s="3525">
        <v>95.68</v>
      </c>
      <c r="AC68" s="3525">
        <f t="shared" ref="AC68:AC87" ca="1" si="12">ROUND(AD68*AB68/10000,1)</f>
        <v>13.5</v>
      </c>
      <c r="AD68" s="3525">
        <f t="shared" ca="1" si="8"/>
        <v>1406</v>
      </c>
      <c r="AF68" s="3524">
        <v>66</v>
      </c>
      <c r="AG68" s="3528" t="s">
        <v>3397</v>
      </c>
      <c r="AH68" s="3528" t="s">
        <v>3398</v>
      </c>
      <c r="AI68" s="3525">
        <v>1066</v>
      </c>
      <c r="AJ68" s="3525">
        <v>47.92</v>
      </c>
      <c r="AK68" s="3525">
        <f t="shared" ref="AK68:AK131" ca="1" si="13">ROUND(AL68*AJ68/10000,2)</f>
        <v>6.39</v>
      </c>
      <c r="AL68" s="3525">
        <f t="shared" ca="1" si="9"/>
        <v>1333</v>
      </c>
    </row>
    <row r="69" spans="1:38" ht="14.25" thickBot="1">
      <c r="A69" s="3524">
        <v>67</v>
      </c>
      <c r="B69" s="3525" t="s">
        <v>3450</v>
      </c>
      <c r="C69" s="3525">
        <v>4</v>
      </c>
      <c r="D69" s="3525">
        <v>301</v>
      </c>
      <c r="E69" s="3525">
        <v>177.61</v>
      </c>
      <c r="F69" s="3525">
        <f t="shared" ca="1" si="10"/>
        <v>617.29999999999995</v>
      </c>
      <c r="G69" s="3525">
        <f t="shared" ref="G69:G132" ca="1" si="14">G68</f>
        <v>34756</v>
      </c>
      <c r="P69" s="3524">
        <v>67</v>
      </c>
      <c r="Q69" s="3525" t="s">
        <v>3874</v>
      </c>
      <c r="R69" s="3525">
        <v>3</v>
      </c>
      <c r="S69" s="3525">
        <v>101</v>
      </c>
      <c r="T69" s="3525">
        <v>335.71</v>
      </c>
      <c r="U69" s="3525">
        <f t="shared" ca="1" si="11"/>
        <v>1212.4000000000001</v>
      </c>
      <c r="V69" s="3525">
        <f t="shared" ref="V69:V87" ca="1" si="15">V68</f>
        <v>36115</v>
      </c>
      <c r="X69" s="3526">
        <v>67</v>
      </c>
      <c r="Y69" s="3525" t="s">
        <v>3874</v>
      </c>
      <c r="Z69" s="3525">
        <v>2</v>
      </c>
      <c r="AA69" s="3525">
        <v>-101</v>
      </c>
      <c r="AB69" s="3525">
        <v>96.82</v>
      </c>
      <c r="AC69" s="3525">
        <f t="shared" ca="1" si="12"/>
        <v>13.6</v>
      </c>
      <c r="AD69" s="3525">
        <f t="shared" ref="AD69:AD88" ca="1" si="16">AD68</f>
        <v>1406</v>
      </c>
      <c r="AF69" s="3524">
        <v>67</v>
      </c>
      <c r="AG69" s="3528" t="s">
        <v>3397</v>
      </c>
      <c r="AH69" s="3528" t="s">
        <v>3398</v>
      </c>
      <c r="AI69" s="3525">
        <v>1067</v>
      </c>
      <c r="AJ69" s="3525">
        <v>47.92</v>
      </c>
      <c r="AK69" s="3525">
        <f t="shared" ca="1" si="13"/>
        <v>6.39</v>
      </c>
      <c r="AL69" s="3525">
        <f t="shared" ref="AL69:AL132" ca="1" si="17">AL68</f>
        <v>1333</v>
      </c>
    </row>
    <row r="70" spans="1:38" ht="14.25" thickBot="1">
      <c r="A70" s="3524">
        <v>68</v>
      </c>
      <c r="B70" s="3525" t="s">
        <v>3450</v>
      </c>
      <c r="C70" s="3525">
        <v>4</v>
      </c>
      <c r="D70" s="3525">
        <v>302</v>
      </c>
      <c r="E70" s="3525">
        <v>193.85</v>
      </c>
      <c r="F70" s="3525">
        <f t="shared" ca="1" si="10"/>
        <v>673.7</v>
      </c>
      <c r="G70" s="3525">
        <f t="shared" ca="1" si="14"/>
        <v>34756</v>
      </c>
      <c r="P70" s="3524">
        <v>68</v>
      </c>
      <c r="Q70" s="3525" t="s">
        <v>3874</v>
      </c>
      <c r="R70" s="3525">
        <v>3</v>
      </c>
      <c r="S70" s="3525">
        <v>102</v>
      </c>
      <c r="T70" s="3525">
        <v>335.71</v>
      </c>
      <c r="U70" s="3525">
        <f t="shared" ca="1" si="11"/>
        <v>1212.4000000000001</v>
      </c>
      <c r="V70" s="3525">
        <f t="shared" ca="1" si="15"/>
        <v>36115</v>
      </c>
      <c r="X70" s="3526">
        <v>68</v>
      </c>
      <c r="Y70" s="3525" t="s">
        <v>3874</v>
      </c>
      <c r="Z70" s="3525">
        <v>2</v>
      </c>
      <c r="AA70" s="3525">
        <v>-102</v>
      </c>
      <c r="AB70" s="3525">
        <v>96.82</v>
      </c>
      <c r="AC70" s="3525">
        <f t="shared" ca="1" si="12"/>
        <v>13.6</v>
      </c>
      <c r="AD70" s="3525">
        <f t="shared" ca="1" si="16"/>
        <v>1406</v>
      </c>
      <c r="AF70" s="3524">
        <v>68</v>
      </c>
      <c r="AG70" s="3528" t="s">
        <v>3397</v>
      </c>
      <c r="AH70" s="3528" t="s">
        <v>3398</v>
      </c>
      <c r="AI70" s="3525">
        <v>1068</v>
      </c>
      <c r="AJ70" s="3525">
        <v>44.93</v>
      </c>
      <c r="AK70" s="3525">
        <f t="shared" ca="1" si="13"/>
        <v>5.99</v>
      </c>
      <c r="AL70" s="3525">
        <f t="shared" ca="1" si="17"/>
        <v>1333</v>
      </c>
    </row>
    <row r="71" spans="1:38" ht="14.25" thickBot="1">
      <c r="A71" s="3524">
        <v>69</v>
      </c>
      <c r="B71" s="3525" t="s">
        <v>3450</v>
      </c>
      <c r="C71" s="3525">
        <v>4</v>
      </c>
      <c r="D71" s="3525">
        <v>501</v>
      </c>
      <c r="E71" s="3525">
        <v>178.3</v>
      </c>
      <c r="F71" s="3525">
        <f t="shared" ca="1" si="10"/>
        <v>619.70000000000005</v>
      </c>
      <c r="G71" s="3525">
        <f t="shared" ca="1" si="14"/>
        <v>34756</v>
      </c>
      <c r="P71" s="3524">
        <v>69</v>
      </c>
      <c r="Q71" s="3525" t="s">
        <v>3887</v>
      </c>
      <c r="R71" s="3525">
        <v>1</v>
      </c>
      <c r="S71" s="3525">
        <v>101</v>
      </c>
      <c r="T71" s="3525">
        <v>303.64999999999998</v>
      </c>
      <c r="U71" s="3525">
        <f t="shared" ca="1" si="11"/>
        <v>1096.5999999999999</v>
      </c>
      <c r="V71" s="3525">
        <f t="shared" ca="1" si="15"/>
        <v>36115</v>
      </c>
      <c r="X71" s="3526">
        <v>69</v>
      </c>
      <c r="Y71" s="3525" t="s">
        <v>3874</v>
      </c>
      <c r="Z71" s="3525">
        <v>3</v>
      </c>
      <c r="AA71" s="3525">
        <v>-101</v>
      </c>
      <c r="AB71" s="3525">
        <v>132.38999999999999</v>
      </c>
      <c r="AC71" s="3525">
        <f t="shared" ca="1" si="12"/>
        <v>18.600000000000001</v>
      </c>
      <c r="AD71" s="3525">
        <f t="shared" ca="1" si="16"/>
        <v>1406</v>
      </c>
      <c r="AF71" s="3524">
        <v>69</v>
      </c>
      <c r="AG71" s="3528" t="s">
        <v>3397</v>
      </c>
      <c r="AH71" s="3528" t="s">
        <v>3398</v>
      </c>
      <c r="AI71" s="3525">
        <v>1069</v>
      </c>
      <c r="AJ71" s="3525">
        <v>44.93</v>
      </c>
      <c r="AK71" s="3525">
        <f t="shared" ca="1" si="13"/>
        <v>5.99</v>
      </c>
      <c r="AL71" s="3525">
        <f t="shared" ca="1" si="17"/>
        <v>1333</v>
      </c>
    </row>
    <row r="72" spans="1:38" ht="14.25" thickBot="1">
      <c r="A72" s="3524">
        <v>70</v>
      </c>
      <c r="B72" s="3525" t="s">
        <v>3460</v>
      </c>
      <c r="C72" s="3525">
        <v>1</v>
      </c>
      <c r="D72" s="3525">
        <v>101</v>
      </c>
      <c r="E72" s="3525">
        <v>193.85</v>
      </c>
      <c r="F72" s="3525">
        <f t="shared" ca="1" si="10"/>
        <v>673.7</v>
      </c>
      <c r="G72" s="3525">
        <f t="shared" ca="1" si="14"/>
        <v>34756</v>
      </c>
      <c r="P72" s="3524">
        <v>70</v>
      </c>
      <c r="Q72" s="3525" t="s">
        <v>3887</v>
      </c>
      <c r="R72" s="3525">
        <v>1</v>
      </c>
      <c r="S72" s="3525">
        <v>102</v>
      </c>
      <c r="T72" s="3525">
        <v>303.64999999999998</v>
      </c>
      <c r="U72" s="3525">
        <f t="shared" ca="1" si="11"/>
        <v>1096.5999999999999</v>
      </c>
      <c r="V72" s="3525">
        <f t="shared" ca="1" si="15"/>
        <v>36115</v>
      </c>
      <c r="X72" s="3526">
        <v>70</v>
      </c>
      <c r="Y72" s="3525" t="s">
        <v>3874</v>
      </c>
      <c r="Z72" s="3525">
        <v>3</v>
      </c>
      <c r="AA72" s="3525">
        <v>-102</v>
      </c>
      <c r="AB72" s="3525">
        <v>132.38999999999999</v>
      </c>
      <c r="AC72" s="3525">
        <f t="shared" ca="1" si="12"/>
        <v>18.600000000000001</v>
      </c>
      <c r="AD72" s="3525">
        <f t="shared" ca="1" si="16"/>
        <v>1406</v>
      </c>
      <c r="AF72" s="3524">
        <v>70</v>
      </c>
      <c r="AG72" s="3528" t="s">
        <v>3397</v>
      </c>
      <c r="AH72" s="3528" t="s">
        <v>3398</v>
      </c>
      <c r="AI72" s="3525">
        <v>1070</v>
      </c>
      <c r="AJ72" s="3525">
        <v>47.92</v>
      </c>
      <c r="AK72" s="3525">
        <f t="shared" ca="1" si="13"/>
        <v>6.39</v>
      </c>
      <c r="AL72" s="3525">
        <f t="shared" ca="1" si="17"/>
        <v>1333</v>
      </c>
    </row>
    <row r="73" spans="1:38" ht="14.25" thickBot="1">
      <c r="A73" s="3524">
        <v>71</v>
      </c>
      <c r="B73" s="3525" t="s">
        <v>3460</v>
      </c>
      <c r="C73" s="3525">
        <v>1</v>
      </c>
      <c r="D73" s="3525">
        <v>102</v>
      </c>
      <c r="E73" s="3525">
        <v>177.61</v>
      </c>
      <c r="F73" s="3525">
        <f t="shared" ca="1" si="10"/>
        <v>617.29999999999995</v>
      </c>
      <c r="G73" s="3525">
        <f t="shared" ca="1" si="14"/>
        <v>34756</v>
      </c>
      <c r="P73" s="3524">
        <v>71</v>
      </c>
      <c r="Q73" s="3525" t="s">
        <v>3887</v>
      </c>
      <c r="R73" s="3525">
        <v>2</v>
      </c>
      <c r="S73" s="3525">
        <v>101</v>
      </c>
      <c r="T73" s="3525">
        <v>274.95999999999998</v>
      </c>
      <c r="U73" s="3525">
        <f t="shared" ca="1" si="11"/>
        <v>993</v>
      </c>
      <c r="V73" s="3525">
        <f t="shared" ca="1" si="15"/>
        <v>36115</v>
      </c>
      <c r="X73" s="3526">
        <v>71</v>
      </c>
      <c r="Y73" s="3525" t="s">
        <v>3887</v>
      </c>
      <c r="Z73" s="3525">
        <v>1</v>
      </c>
      <c r="AA73" s="3525">
        <v>-101</v>
      </c>
      <c r="AB73" s="3525">
        <v>95.68</v>
      </c>
      <c r="AC73" s="3525">
        <f t="shared" ca="1" si="12"/>
        <v>13.5</v>
      </c>
      <c r="AD73" s="3525">
        <f t="shared" ca="1" si="16"/>
        <v>1406</v>
      </c>
      <c r="AF73" s="3524">
        <v>71</v>
      </c>
      <c r="AG73" s="3528" t="s">
        <v>3397</v>
      </c>
      <c r="AH73" s="3528" t="s">
        <v>3398</v>
      </c>
      <c r="AI73" s="3525">
        <v>1071</v>
      </c>
      <c r="AJ73" s="3525">
        <v>47.92</v>
      </c>
      <c r="AK73" s="3525">
        <f t="shared" ca="1" si="13"/>
        <v>6.39</v>
      </c>
      <c r="AL73" s="3525">
        <f t="shared" ca="1" si="17"/>
        <v>1333</v>
      </c>
    </row>
    <row r="74" spans="1:38" ht="14.25" thickBot="1">
      <c r="A74" s="3524">
        <v>72</v>
      </c>
      <c r="B74" s="3525" t="s">
        <v>3460</v>
      </c>
      <c r="C74" s="3525">
        <v>1</v>
      </c>
      <c r="D74" s="3525">
        <v>301</v>
      </c>
      <c r="E74" s="3525">
        <v>193.85</v>
      </c>
      <c r="F74" s="3525">
        <f t="shared" ca="1" si="10"/>
        <v>673.7</v>
      </c>
      <c r="G74" s="3525">
        <f t="shared" ca="1" si="14"/>
        <v>34756</v>
      </c>
      <c r="P74" s="3524">
        <v>72</v>
      </c>
      <c r="Q74" s="3525" t="s">
        <v>3887</v>
      </c>
      <c r="R74" s="3525">
        <v>2</v>
      </c>
      <c r="S74" s="3525">
        <v>102</v>
      </c>
      <c r="T74" s="3525">
        <v>274.95999999999998</v>
      </c>
      <c r="U74" s="3525">
        <f t="shared" ca="1" si="11"/>
        <v>993</v>
      </c>
      <c r="V74" s="3525">
        <f t="shared" ca="1" si="15"/>
        <v>36115</v>
      </c>
      <c r="X74" s="3526">
        <v>72</v>
      </c>
      <c r="Y74" s="3525" t="s">
        <v>3887</v>
      </c>
      <c r="Z74" s="3525">
        <v>1</v>
      </c>
      <c r="AA74" s="3525">
        <v>-102</v>
      </c>
      <c r="AB74" s="3525">
        <v>95.68</v>
      </c>
      <c r="AC74" s="3525">
        <f t="shared" ca="1" si="12"/>
        <v>13.5</v>
      </c>
      <c r="AD74" s="3525">
        <f t="shared" ca="1" si="16"/>
        <v>1406</v>
      </c>
      <c r="AF74" s="3524">
        <v>72</v>
      </c>
      <c r="AG74" s="3528" t="s">
        <v>3397</v>
      </c>
      <c r="AH74" s="3528" t="s">
        <v>3398</v>
      </c>
      <c r="AI74" s="3525">
        <v>1072</v>
      </c>
      <c r="AJ74" s="3525">
        <v>47.92</v>
      </c>
      <c r="AK74" s="3525">
        <f t="shared" ca="1" si="13"/>
        <v>6.39</v>
      </c>
      <c r="AL74" s="3525">
        <f t="shared" ca="1" si="17"/>
        <v>1333</v>
      </c>
    </row>
    <row r="75" spans="1:38" ht="14.25" thickBot="1">
      <c r="A75" s="3524">
        <v>73</v>
      </c>
      <c r="B75" s="3525" t="s">
        <v>3460</v>
      </c>
      <c r="C75" s="3525">
        <v>1</v>
      </c>
      <c r="D75" s="3525">
        <v>302</v>
      </c>
      <c r="E75" s="3525">
        <v>177.61</v>
      </c>
      <c r="F75" s="3525">
        <f t="shared" ca="1" si="10"/>
        <v>617.29999999999995</v>
      </c>
      <c r="G75" s="3525">
        <f t="shared" ca="1" si="14"/>
        <v>34756</v>
      </c>
      <c r="P75" s="3524">
        <v>73</v>
      </c>
      <c r="Q75" s="3525" t="s">
        <v>3887</v>
      </c>
      <c r="R75" s="3525">
        <v>3</v>
      </c>
      <c r="S75" s="3525">
        <v>101</v>
      </c>
      <c r="T75" s="3525">
        <v>335.71</v>
      </c>
      <c r="U75" s="3525">
        <f t="shared" ca="1" si="11"/>
        <v>1212.4000000000001</v>
      </c>
      <c r="V75" s="3525">
        <f t="shared" ca="1" si="15"/>
        <v>36115</v>
      </c>
      <c r="X75" s="3526">
        <v>73</v>
      </c>
      <c r="Y75" s="3525" t="s">
        <v>3887</v>
      </c>
      <c r="Z75" s="3525">
        <v>2</v>
      </c>
      <c r="AA75" s="3525">
        <v>-101</v>
      </c>
      <c r="AB75" s="3525">
        <v>96.82</v>
      </c>
      <c r="AC75" s="3525">
        <f t="shared" ca="1" si="12"/>
        <v>13.6</v>
      </c>
      <c r="AD75" s="3525">
        <f t="shared" ca="1" si="16"/>
        <v>1406</v>
      </c>
      <c r="AF75" s="3524">
        <v>73</v>
      </c>
      <c r="AG75" s="3528" t="s">
        <v>3397</v>
      </c>
      <c r="AH75" s="3528" t="s">
        <v>3398</v>
      </c>
      <c r="AI75" s="3525">
        <v>1073</v>
      </c>
      <c r="AJ75" s="3525">
        <v>47.92</v>
      </c>
      <c r="AK75" s="3525">
        <f t="shared" ca="1" si="13"/>
        <v>6.39</v>
      </c>
      <c r="AL75" s="3525">
        <f t="shared" ca="1" si="17"/>
        <v>1333</v>
      </c>
    </row>
    <row r="76" spans="1:38" ht="14.25" thickBot="1">
      <c r="A76" s="3524">
        <v>74</v>
      </c>
      <c r="B76" s="3525" t="s">
        <v>3460</v>
      </c>
      <c r="C76" s="3525">
        <v>1</v>
      </c>
      <c r="D76" s="3525">
        <v>501</v>
      </c>
      <c r="E76" s="3525">
        <v>178.3</v>
      </c>
      <c r="F76" s="3525">
        <f t="shared" ca="1" si="10"/>
        <v>619.70000000000005</v>
      </c>
      <c r="G76" s="3525">
        <f t="shared" ca="1" si="14"/>
        <v>34756</v>
      </c>
      <c r="P76" s="3524">
        <v>74</v>
      </c>
      <c r="Q76" s="3525" t="s">
        <v>3887</v>
      </c>
      <c r="R76" s="3525">
        <v>3</v>
      </c>
      <c r="S76" s="3525">
        <v>102</v>
      </c>
      <c r="T76" s="3525">
        <v>335.71</v>
      </c>
      <c r="U76" s="3525">
        <f t="shared" ca="1" si="11"/>
        <v>1212.4000000000001</v>
      </c>
      <c r="V76" s="3525">
        <f t="shared" ca="1" si="15"/>
        <v>36115</v>
      </c>
      <c r="X76" s="3526">
        <v>74</v>
      </c>
      <c r="Y76" s="3525" t="s">
        <v>3887</v>
      </c>
      <c r="Z76" s="3525">
        <v>2</v>
      </c>
      <c r="AA76" s="3525">
        <v>-102</v>
      </c>
      <c r="AB76" s="3525">
        <v>96.82</v>
      </c>
      <c r="AC76" s="3525">
        <f t="shared" ca="1" si="12"/>
        <v>13.6</v>
      </c>
      <c r="AD76" s="3525">
        <f t="shared" ca="1" si="16"/>
        <v>1406</v>
      </c>
      <c r="AF76" s="3524">
        <v>74</v>
      </c>
      <c r="AG76" s="3528" t="s">
        <v>3397</v>
      </c>
      <c r="AH76" s="3528" t="s">
        <v>3398</v>
      </c>
      <c r="AI76" s="3525">
        <v>1074</v>
      </c>
      <c r="AJ76" s="3525">
        <v>47.92</v>
      </c>
      <c r="AK76" s="3525">
        <f t="shared" ca="1" si="13"/>
        <v>6.39</v>
      </c>
      <c r="AL76" s="3525">
        <f t="shared" ca="1" si="17"/>
        <v>1333</v>
      </c>
    </row>
    <row r="77" spans="1:38" ht="14.25" thickBot="1">
      <c r="A77" s="3524">
        <v>75</v>
      </c>
      <c r="B77" s="3525" t="s">
        <v>3460</v>
      </c>
      <c r="C77" s="3525">
        <v>2</v>
      </c>
      <c r="D77" s="3525">
        <v>101</v>
      </c>
      <c r="E77" s="3525">
        <v>177.61</v>
      </c>
      <c r="F77" s="3525">
        <f t="shared" ca="1" si="10"/>
        <v>617.29999999999995</v>
      </c>
      <c r="G77" s="3525">
        <f t="shared" ca="1" si="14"/>
        <v>34756</v>
      </c>
      <c r="P77" s="3524">
        <v>75</v>
      </c>
      <c r="Q77" s="3525" t="s">
        <v>3900</v>
      </c>
      <c r="R77" s="3525">
        <v>1</v>
      </c>
      <c r="S77" s="3525">
        <v>101</v>
      </c>
      <c r="T77" s="3525">
        <v>303.64999999999998</v>
      </c>
      <c r="U77" s="3525">
        <f t="shared" ca="1" si="11"/>
        <v>1096.5999999999999</v>
      </c>
      <c r="V77" s="3525">
        <f t="shared" ca="1" si="15"/>
        <v>36115</v>
      </c>
      <c r="X77" s="3526">
        <v>75</v>
      </c>
      <c r="Y77" s="3525" t="s">
        <v>3887</v>
      </c>
      <c r="Z77" s="3525">
        <v>3</v>
      </c>
      <c r="AA77" s="3525">
        <v>-101</v>
      </c>
      <c r="AB77" s="3525">
        <v>132.38999999999999</v>
      </c>
      <c r="AC77" s="3525">
        <f t="shared" ca="1" si="12"/>
        <v>18.600000000000001</v>
      </c>
      <c r="AD77" s="3525">
        <f t="shared" ca="1" si="16"/>
        <v>1406</v>
      </c>
      <c r="AF77" s="3524">
        <v>75</v>
      </c>
      <c r="AG77" s="3528" t="s">
        <v>3397</v>
      </c>
      <c r="AH77" s="3528" t="s">
        <v>3398</v>
      </c>
      <c r="AI77" s="3525">
        <v>1075</v>
      </c>
      <c r="AJ77" s="3525">
        <v>47.92</v>
      </c>
      <c r="AK77" s="3525">
        <f t="shared" ca="1" si="13"/>
        <v>6.39</v>
      </c>
      <c r="AL77" s="3525">
        <f t="shared" ca="1" si="17"/>
        <v>1333</v>
      </c>
    </row>
    <row r="78" spans="1:38" ht="14.25" thickBot="1">
      <c r="A78" s="3524">
        <v>76</v>
      </c>
      <c r="B78" s="3525" t="s">
        <v>3460</v>
      </c>
      <c r="C78" s="3525">
        <v>2</v>
      </c>
      <c r="D78" s="3525">
        <v>102</v>
      </c>
      <c r="E78" s="3525">
        <v>177.61</v>
      </c>
      <c r="F78" s="3525">
        <f t="shared" ca="1" si="10"/>
        <v>617.29999999999995</v>
      </c>
      <c r="G78" s="3525">
        <f t="shared" ca="1" si="14"/>
        <v>34756</v>
      </c>
      <c r="P78" s="3524">
        <v>76</v>
      </c>
      <c r="Q78" s="3525" t="s">
        <v>3900</v>
      </c>
      <c r="R78" s="3525">
        <v>1</v>
      </c>
      <c r="S78" s="3525">
        <v>102</v>
      </c>
      <c r="T78" s="3525">
        <v>303.64999999999998</v>
      </c>
      <c r="U78" s="3525">
        <f t="shared" ca="1" si="11"/>
        <v>1096.5999999999999</v>
      </c>
      <c r="V78" s="3525">
        <f t="shared" ca="1" si="15"/>
        <v>36115</v>
      </c>
      <c r="X78" s="3526">
        <v>76</v>
      </c>
      <c r="Y78" s="3525" t="s">
        <v>3887</v>
      </c>
      <c r="Z78" s="3525">
        <v>3</v>
      </c>
      <c r="AA78" s="3525">
        <v>-102</v>
      </c>
      <c r="AB78" s="3525">
        <v>132.38999999999999</v>
      </c>
      <c r="AC78" s="3525">
        <f t="shared" ca="1" si="12"/>
        <v>18.600000000000001</v>
      </c>
      <c r="AD78" s="3525">
        <f t="shared" ca="1" si="16"/>
        <v>1406</v>
      </c>
      <c r="AF78" s="3524">
        <v>76</v>
      </c>
      <c r="AG78" s="3528" t="s">
        <v>3397</v>
      </c>
      <c r="AH78" s="3528" t="s">
        <v>3398</v>
      </c>
      <c r="AI78" s="3525">
        <v>1076</v>
      </c>
      <c r="AJ78" s="3525">
        <v>47.92</v>
      </c>
      <c r="AK78" s="3525">
        <f t="shared" ca="1" si="13"/>
        <v>6.39</v>
      </c>
      <c r="AL78" s="3525">
        <f t="shared" ca="1" si="17"/>
        <v>1333</v>
      </c>
    </row>
    <row r="79" spans="1:38" ht="14.25" thickBot="1">
      <c r="A79" s="3524">
        <v>77</v>
      </c>
      <c r="B79" s="3525" t="s">
        <v>3460</v>
      </c>
      <c r="C79" s="3525">
        <v>2</v>
      </c>
      <c r="D79" s="3525">
        <v>301</v>
      </c>
      <c r="E79" s="3525">
        <v>177.61</v>
      </c>
      <c r="F79" s="3525">
        <f t="shared" ca="1" si="10"/>
        <v>617.29999999999995</v>
      </c>
      <c r="G79" s="3525">
        <f t="shared" ca="1" si="14"/>
        <v>34756</v>
      </c>
      <c r="P79" s="3524">
        <v>77</v>
      </c>
      <c r="Q79" s="3525" t="s">
        <v>3900</v>
      </c>
      <c r="R79" s="3525">
        <v>2</v>
      </c>
      <c r="S79" s="3525">
        <v>101</v>
      </c>
      <c r="T79" s="3525">
        <v>274.95999999999998</v>
      </c>
      <c r="U79" s="3525">
        <f t="shared" ca="1" si="11"/>
        <v>993</v>
      </c>
      <c r="V79" s="3525">
        <f t="shared" ca="1" si="15"/>
        <v>36115</v>
      </c>
      <c r="X79" s="3526">
        <v>77</v>
      </c>
      <c r="Y79" s="3525" t="s">
        <v>3900</v>
      </c>
      <c r="Z79" s="3525">
        <v>1</v>
      </c>
      <c r="AA79" s="3525">
        <v>-101</v>
      </c>
      <c r="AB79" s="3525">
        <v>95.68</v>
      </c>
      <c r="AC79" s="3525">
        <f t="shared" ca="1" si="12"/>
        <v>13.5</v>
      </c>
      <c r="AD79" s="3525">
        <f t="shared" ca="1" si="16"/>
        <v>1406</v>
      </c>
      <c r="AF79" s="3524">
        <v>77</v>
      </c>
      <c r="AG79" s="3528" t="s">
        <v>3397</v>
      </c>
      <c r="AH79" s="3528" t="s">
        <v>3398</v>
      </c>
      <c r="AI79" s="3525">
        <v>1077</v>
      </c>
      <c r="AJ79" s="3525">
        <v>47.92</v>
      </c>
      <c r="AK79" s="3525">
        <f t="shared" ca="1" si="13"/>
        <v>6.39</v>
      </c>
      <c r="AL79" s="3525">
        <f t="shared" ca="1" si="17"/>
        <v>1333</v>
      </c>
    </row>
    <row r="80" spans="1:38" ht="14.25" thickBot="1">
      <c r="A80" s="3524">
        <v>78</v>
      </c>
      <c r="B80" s="3525" t="s">
        <v>3460</v>
      </c>
      <c r="C80" s="3525">
        <v>2</v>
      </c>
      <c r="D80" s="3525">
        <v>302</v>
      </c>
      <c r="E80" s="3525">
        <v>177.61</v>
      </c>
      <c r="F80" s="3525">
        <f t="shared" ca="1" si="10"/>
        <v>617.29999999999995</v>
      </c>
      <c r="G80" s="3525">
        <f t="shared" ca="1" si="14"/>
        <v>34756</v>
      </c>
      <c r="P80" s="3524">
        <v>78</v>
      </c>
      <c r="Q80" s="3525" t="s">
        <v>3900</v>
      </c>
      <c r="R80" s="3525">
        <v>2</v>
      </c>
      <c r="S80" s="3525">
        <v>102</v>
      </c>
      <c r="T80" s="3525">
        <v>274.95999999999998</v>
      </c>
      <c r="U80" s="3525">
        <f t="shared" ca="1" si="11"/>
        <v>993</v>
      </c>
      <c r="V80" s="3525">
        <f t="shared" ca="1" si="15"/>
        <v>36115</v>
      </c>
      <c r="X80" s="3526">
        <v>78</v>
      </c>
      <c r="Y80" s="3525" t="s">
        <v>3900</v>
      </c>
      <c r="Z80" s="3525">
        <v>1</v>
      </c>
      <c r="AA80" s="3525">
        <v>-102</v>
      </c>
      <c r="AB80" s="3525">
        <v>95.68</v>
      </c>
      <c r="AC80" s="3525">
        <f t="shared" ca="1" si="12"/>
        <v>13.5</v>
      </c>
      <c r="AD80" s="3525">
        <f t="shared" ca="1" si="16"/>
        <v>1406</v>
      </c>
      <c r="AF80" s="3524">
        <v>78</v>
      </c>
      <c r="AG80" s="3528" t="s">
        <v>3397</v>
      </c>
      <c r="AH80" s="3528" t="s">
        <v>3398</v>
      </c>
      <c r="AI80" s="3525">
        <v>1078</v>
      </c>
      <c r="AJ80" s="3525">
        <v>47.92</v>
      </c>
      <c r="AK80" s="3525">
        <f t="shared" ca="1" si="13"/>
        <v>6.39</v>
      </c>
      <c r="AL80" s="3525">
        <f t="shared" ca="1" si="17"/>
        <v>1333</v>
      </c>
    </row>
    <row r="81" spans="1:38" ht="14.25" thickBot="1">
      <c r="A81" s="3524">
        <v>79</v>
      </c>
      <c r="B81" s="3525" t="s">
        <v>3460</v>
      </c>
      <c r="C81" s="3525">
        <v>2</v>
      </c>
      <c r="D81" s="3525">
        <v>501</v>
      </c>
      <c r="E81" s="3525">
        <v>170.37</v>
      </c>
      <c r="F81" s="3525">
        <f t="shared" ca="1" si="10"/>
        <v>592.1</v>
      </c>
      <c r="G81" s="3525">
        <f t="shared" ca="1" si="14"/>
        <v>34756</v>
      </c>
      <c r="P81" s="3524">
        <v>79</v>
      </c>
      <c r="Q81" s="3525" t="s">
        <v>3900</v>
      </c>
      <c r="R81" s="3525">
        <v>3</v>
      </c>
      <c r="S81" s="3525">
        <v>101</v>
      </c>
      <c r="T81" s="3525">
        <v>335.71</v>
      </c>
      <c r="U81" s="3525">
        <f t="shared" ca="1" si="11"/>
        <v>1212.4000000000001</v>
      </c>
      <c r="V81" s="3525">
        <f t="shared" ca="1" si="15"/>
        <v>36115</v>
      </c>
      <c r="X81" s="3526">
        <v>79</v>
      </c>
      <c r="Y81" s="3525" t="s">
        <v>3900</v>
      </c>
      <c r="Z81" s="3525">
        <v>2</v>
      </c>
      <c r="AA81" s="3525">
        <v>-101</v>
      </c>
      <c r="AB81" s="3525">
        <v>96.82</v>
      </c>
      <c r="AC81" s="3525">
        <f t="shared" ca="1" si="12"/>
        <v>13.6</v>
      </c>
      <c r="AD81" s="3525">
        <f t="shared" ca="1" si="16"/>
        <v>1406</v>
      </c>
      <c r="AF81" s="3524">
        <v>79</v>
      </c>
      <c r="AG81" s="3528" t="s">
        <v>3397</v>
      </c>
      <c r="AH81" s="3528" t="s">
        <v>3398</v>
      </c>
      <c r="AI81" s="3525">
        <v>1079</v>
      </c>
      <c r="AJ81" s="3525">
        <v>47.92</v>
      </c>
      <c r="AK81" s="3525">
        <f t="shared" ca="1" si="13"/>
        <v>6.39</v>
      </c>
      <c r="AL81" s="3525">
        <f t="shared" ca="1" si="17"/>
        <v>1333</v>
      </c>
    </row>
    <row r="82" spans="1:38" ht="14.25" thickBot="1">
      <c r="A82" s="3524">
        <v>80</v>
      </c>
      <c r="B82" s="3525" t="s">
        <v>3460</v>
      </c>
      <c r="C82" s="3525">
        <v>3</v>
      </c>
      <c r="D82" s="3525">
        <v>101</v>
      </c>
      <c r="E82" s="3525">
        <v>177.61</v>
      </c>
      <c r="F82" s="3525">
        <f t="shared" ca="1" si="10"/>
        <v>617.29999999999995</v>
      </c>
      <c r="G82" s="3525">
        <f t="shared" ca="1" si="14"/>
        <v>34756</v>
      </c>
      <c r="P82" s="3524">
        <v>80</v>
      </c>
      <c r="Q82" s="3525" t="s">
        <v>3900</v>
      </c>
      <c r="R82" s="3525">
        <v>3</v>
      </c>
      <c r="S82" s="3525">
        <v>102</v>
      </c>
      <c r="T82" s="3525">
        <v>335.71</v>
      </c>
      <c r="U82" s="3525">
        <f t="shared" ca="1" si="11"/>
        <v>1212.4000000000001</v>
      </c>
      <c r="V82" s="3525">
        <f t="shared" ca="1" si="15"/>
        <v>36115</v>
      </c>
      <c r="X82" s="3526">
        <v>80</v>
      </c>
      <c r="Y82" s="3525" t="s">
        <v>3900</v>
      </c>
      <c r="Z82" s="3525">
        <v>2</v>
      </c>
      <c r="AA82" s="3525">
        <v>-102</v>
      </c>
      <c r="AB82" s="3525">
        <v>96.82</v>
      </c>
      <c r="AC82" s="3525">
        <f t="shared" ca="1" si="12"/>
        <v>13.6</v>
      </c>
      <c r="AD82" s="3525">
        <f t="shared" ca="1" si="16"/>
        <v>1406</v>
      </c>
      <c r="AF82" s="3524">
        <v>80</v>
      </c>
      <c r="AG82" s="3528" t="s">
        <v>3397</v>
      </c>
      <c r="AH82" s="3528" t="s">
        <v>3398</v>
      </c>
      <c r="AI82" s="3525">
        <v>1080</v>
      </c>
      <c r="AJ82" s="3525">
        <v>44.93</v>
      </c>
      <c r="AK82" s="3525">
        <f t="shared" ca="1" si="13"/>
        <v>5.99</v>
      </c>
      <c r="AL82" s="3525">
        <f t="shared" ca="1" si="17"/>
        <v>1333</v>
      </c>
    </row>
    <row r="83" spans="1:38" ht="14.25" thickBot="1">
      <c r="A83" s="3524">
        <v>81</v>
      </c>
      <c r="B83" s="3525" t="s">
        <v>3460</v>
      </c>
      <c r="C83" s="3525">
        <v>3</v>
      </c>
      <c r="D83" s="3525">
        <v>102</v>
      </c>
      <c r="E83" s="3525">
        <v>177.61</v>
      </c>
      <c r="F83" s="3525">
        <f t="shared" ca="1" si="10"/>
        <v>617.29999999999995</v>
      </c>
      <c r="G83" s="3525">
        <f t="shared" ca="1" si="14"/>
        <v>34756</v>
      </c>
      <c r="P83" s="3524">
        <v>81</v>
      </c>
      <c r="Q83" s="3525" t="s">
        <v>3913</v>
      </c>
      <c r="R83" s="3525">
        <v>1</v>
      </c>
      <c r="S83" s="3525">
        <v>101</v>
      </c>
      <c r="T83" s="3525">
        <v>303.67</v>
      </c>
      <c r="U83" s="3525">
        <f t="shared" ca="1" si="11"/>
        <v>1096.7</v>
      </c>
      <c r="V83" s="3525">
        <f t="shared" ca="1" si="15"/>
        <v>36115</v>
      </c>
      <c r="X83" s="3526">
        <v>81</v>
      </c>
      <c r="Y83" s="3525" t="s">
        <v>3900</v>
      </c>
      <c r="Z83" s="3525">
        <v>3</v>
      </c>
      <c r="AA83" s="3525">
        <v>-101</v>
      </c>
      <c r="AB83" s="3525">
        <v>132.38999999999999</v>
      </c>
      <c r="AC83" s="3525">
        <f t="shared" ca="1" si="12"/>
        <v>18.600000000000001</v>
      </c>
      <c r="AD83" s="3525">
        <f t="shared" ca="1" si="16"/>
        <v>1406</v>
      </c>
      <c r="AF83" s="3524">
        <v>81</v>
      </c>
      <c r="AG83" s="3528" t="s">
        <v>3397</v>
      </c>
      <c r="AH83" s="3528" t="s">
        <v>3398</v>
      </c>
      <c r="AI83" s="3525">
        <v>1081</v>
      </c>
      <c r="AJ83" s="3525">
        <v>47.92</v>
      </c>
      <c r="AK83" s="3525">
        <f t="shared" ca="1" si="13"/>
        <v>6.39</v>
      </c>
      <c r="AL83" s="3525">
        <f t="shared" ca="1" si="17"/>
        <v>1333</v>
      </c>
    </row>
    <row r="84" spans="1:38" ht="14.25" thickBot="1">
      <c r="A84" s="3524">
        <v>82</v>
      </c>
      <c r="B84" s="3525" t="s">
        <v>3460</v>
      </c>
      <c r="C84" s="3525">
        <v>3</v>
      </c>
      <c r="D84" s="3525">
        <v>301</v>
      </c>
      <c r="E84" s="3525">
        <v>177.61</v>
      </c>
      <c r="F84" s="3525">
        <f t="shared" ca="1" si="10"/>
        <v>617.29999999999995</v>
      </c>
      <c r="G84" s="3525">
        <f t="shared" ca="1" si="14"/>
        <v>34756</v>
      </c>
      <c r="P84" s="3524">
        <v>82</v>
      </c>
      <c r="Q84" s="3525" t="s">
        <v>3913</v>
      </c>
      <c r="R84" s="3525">
        <v>1</v>
      </c>
      <c r="S84" s="3525">
        <v>102</v>
      </c>
      <c r="T84" s="3525">
        <v>303.67</v>
      </c>
      <c r="U84" s="3525">
        <f t="shared" ca="1" si="11"/>
        <v>1096.7</v>
      </c>
      <c r="V84" s="3525">
        <f t="shared" ca="1" si="15"/>
        <v>36115</v>
      </c>
      <c r="X84" s="3526">
        <v>82</v>
      </c>
      <c r="Y84" s="3525" t="s">
        <v>3900</v>
      </c>
      <c r="Z84" s="3525">
        <v>3</v>
      </c>
      <c r="AA84" s="3525">
        <v>-102</v>
      </c>
      <c r="AB84" s="3525">
        <v>132.38999999999999</v>
      </c>
      <c r="AC84" s="3525">
        <f t="shared" ca="1" si="12"/>
        <v>18.600000000000001</v>
      </c>
      <c r="AD84" s="3525">
        <f t="shared" ca="1" si="16"/>
        <v>1406</v>
      </c>
      <c r="AF84" s="3524">
        <v>82</v>
      </c>
      <c r="AG84" s="3528" t="s">
        <v>3397</v>
      </c>
      <c r="AH84" s="3528" t="s">
        <v>3398</v>
      </c>
      <c r="AI84" s="3525">
        <v>1082</v>
      </c>
      <c r="AJ84" s="3525">
        <v>47.92</v>
      </c>
      <c r="AK84" s="3525">
        <f t="shared" ca="1" si="13"/>
        <v>6.39</v>
      </c>
      <c r="AL84" s="3525">
        <f t="shared" ca="1" si="17"/>
        <v>1333</v>
      </c>
    </row>
    <row r="85" spans="1:38" ht="14.25" thickBot="1">
      <c r="A85" s="3524">
        <v>83</v>
      </c>
      <c r="B85" s="3525" t="s">
        <v>3460</v>
      </c>
      <c r="C85" s="3525">
        <v>3</v>
      </c>
      <c r="D85" s="3525">
        <v>302</v>
      </c>
      <c r="E85" s="3525">
        <v>177.61</v>
      </c>
      <c r="F85" s="3525">
        <f t="shared" ca="1" si="10"/>
        <v>617.29999999999995</v>
      </c>
      <c r="G85" s="3525">
        <f t="shared" ca="1" si="14"/>
        <v>34756</v>
      </c>
      <c r="P85" s="3524">
        <v>83</v>
      </c>
      <c r="Q85" s="3525" t="s">
        <v>3913</v>
      </c>
      <c r="R85" s="3525">
        <v>2</v>
      </c>
      <c r="S85" s="3525">
        <v>101</v>
      </c>
      <c r="T85" s="3525">
        <v>335.74</v>
      </c>
      <c r="U85" s="3525">
        <f t="shared" ca="1" si="11"/>
        <v>1212.5</v>
      </c>
      <c r="V85" s="3525">
        <f t="shared" ca="1" si="15"/>
        <v>36115</v>
      </c>
      <c r="X85" s="3526">
        <v>83</v>
      </c>
      <c r="Y85" s="3525" t="s">
        <v>3913</v>
      </c>
      <c r="Z85" s="3525">
        <v>1</v>
      </c>
      <c r="AA85" s="3525">
        <v>-101</v>
      </c>
      <c r="AB85" s="3525">
        <v>94.29</v>
      </c>
      <c r="AC85" s="3525">
        <f t="shared" ca="1" si="12"/>
        <v>13.3</v>
      </c>
      <c r="AD85" s="3525">
        <f t="shared" ca="1" si="16"/>
        <v>1406</v>
      </c>
      <c r="AF85" s="3524">
        <v>83</v>
      </c>
      <c r="AG85" s="3528" t="s">
        <v>3397</v>
      </c>
      <c r="AH85" s="3528" t="s">
        <v>3398</v>
      </c>
      <c r="AI85" s="3525">
        <v>1083</v>
      </c>
      <c r="AJ85" s="3525">
        <v>47.92</v>
      </c>
      <c r="AK85" s="3525">
        <f t="shared" ca="1" si="13"/>
        <v>6.39</v>
      </c>
      <c r="AL85" s="3525">
        <f t="shared" ca="1" si="17"/>
        <v>1333</v>
      </c>
    </row>
    <row r="86" spans="1:38" ht="14.25" thickBot="1">
      <c r="A86" s="3524">
        <v>84</v>
      </c>
      <c r="B86" s="3525" t="s">
        <v>3460</v>
      </c>
      <c r="C86" s="3525">
        <v>3</v>
      </c>
      <c r="D86" s="3525">
        <v>501</v>
      </c>
      <c r="E86" s="3525">
        <v>170.37</v>
      </c>
      <c r="F86" s="3525">
        <f t="shared" ca="1" si="10"/>
        <v>592.1</v>
      </c>
      <c r="G86" s="3525">
        <f t="shared" ca="1" si="14"/>
        <v>34756</v>
      </c>
      <c r="P86" s="3524">
        <v>84</v>
      </c>
      <c r="Q86" s="3525" t="s">
        <v>3913</v>
      </c>
      <c r="R86" s="3525">
        <v>2</v>
      </c>
      <c r="S86" s="3525">
        <v>102</v>
      </c>
      <c r="T86" s="3525">
        <v>335.74</v>
      </c>
      <c r="U86" s="3525">
        <f t="shared" ca="1" si="11"/>
        <v>1212.5</v>
      </c>
      <c r="V86" s="3525">
        <f t="shared" ca="1" si="15"/>
        <v>36115</v>
      </c>
      <c r="X86" s="3526">
        <v>84</v>
      </c>
      <c r="Y86" s="3525" t="s">
        <v>3913</v>
      </c>
      <c r="Z86" s="3525">
        <v>1</v>
      </c>
      <c r="AA86" s="3525">
        <v>-102</v>
      </c>
      <c r="AB86" s="3525">
        <v>94.29</v>
      </c>
      <c r="AC86" s="3525">
        <f t="shared" ca="1" si="12"/>
        <v>13.3</v>
      </c>
      <c r="AD86" s="3525">
        <f t="shared" ca="1" si="16"/>
        <v>1406</v>
      </c>
      <c r="AF86" s="3524">
        <v>84</v>
      </c>
      <c r="AG86" s="3528" t="s">
        <v>3397</v>
      </c>
      <c r="AH86" s="3528" t="s">
        <v>3398</v>
      </c>
      <c r="AI86" s="3525">
        <v>1084</v>
      </c>
      <c r="AJ86" s="3525">
        <v>47.92</v>
      </c>
      <c r="AK86" s="3525">
        <f t="shared" ca="1" si="13"/>
        <v>6.39</v>
      </c>
      <c r="AL86" s="3525">
        <f t="shared" ca="1" si="17"/>
        <v>1333</v>
      </c>
    </row>
    <row r="87" spans="1:38" ht="14.25" thickBot="1">
      <c r="A87" s="3524">
        <v>85</v>
      </c>
      <c r="B87" s="3525" t="s">
        <v>3460</v>
      </c>
      <c r="C87" s="3525">
        <v>4</v>
      </c>
      <c r="D87" s="3525">
        <v>101</v>
      </c>
      <c r="E87" s="3525">
        <v>177.61</v>
      </c>
      <c r="F87" s="3525">
        <f t="shared" ca="1" si="10"/>
        <v>617.29999999999995</v>
      </c>
      <c r="G87" s="3525">
        <f t="shared" ca="1" si="14"/>
        <v>34756</v>
      </c>
      <c r="P87" s="3524">
        <v>85</v>
      </c>
      <c r="Q87" s="3525" t="s">
        <v>3922</v>
      </c>
      <c r="R87" s="3525">
        <v>1</v>
      </c>
      <c r="S87" s="3525">
        <v>101</v>
      </c>
      <c r="T87" s="3525">
        <v>320.58</v>
      </c>
      <c r="U87" s="3525">
        <f t="shared" ca="1" si="11"/>
        <v>1157.8</v>
      </c>
      <c r="V87" s="3525">
        <f t="shared" ca="1" si="15"/>
        <v>36115</v>
      </c>
      <c r="X87" s="3526">
        <v>85</v>
      </c>
      <c r="Y87" s="3525" t="s">
        <v>3913</v>
      </c>
      <c r="Z87" s="3525">
        <v>2</v>
      </c>
      <c r="AA87" s="3525">
        <v>-101</v>
      </c>
      <c r="AB87" s="3525">
        <v>132.78</v>
      </c>
      <c r="AC87" s="3525">
        <f t="shared" ca="1" si="12"/>
        <v>18.7</v>
      </c>
      <c r="AD87" s="3525">
        <f t="shared" ca="1" si="16"/>
        <v>1406</v>
      </c>
      <c r="AF87" s="3524">
        <v>85</v>
      </c>
      <c r="AG87" s="3528" t="s">
        <v>3397</v>
      </c>
      <c r="AH87" s="3528" t="s">
        <v>3398</v>
      </c>
      <c r="AI87" s="3525">
        <v>1085</v>
      </c>
      <c r="AJ87" s="3525">
        <v>47.92</v>
      </c>
      <c r="AK87" s="3525">
        <f t="shared" ca="1" si="13"/>
        <v>6.39</v>
      </c>
      <c r="AL87" s="3525">
        <f t="shared" ca="1" si="17"/>
        <v>1333</v>
      </c>
    </row>
    <row r="88" spans="1:38" ht="14.25" thickBot="1">
      <c r="A88" s="3524">
        <v>86</v>
      </c>
      <c r="B88" s="3525" t="s">
        <v>3460</v>
      </c>
      <c r="C88" s="3525">
        <v>4</v>
      </c>
      <c r="D88" s="3525">
        <v>102</v>
      </c>
      <c r="E88" s="3525">
        <v>193.85</v>
      </c>
      <c r="F88" s="3525">
        <f t="shared" ca="1" si="10"/>
        <v>673.7</v>
      </c>
      <c r="G88" s="3525">
        <f t="shared" ca="1" si="14"/>
        <v>34756</v>
      </c>
      <c r="P88" s="3524">
        <v>86</v>
      </c>
      <c r="Q88" s="3525" t="s">
        <v>3922</v>
      </c>
      <c r="R88" s="3525">
        <v>1</v>
      </c>
      <c r="S88" s="3525">
        <v>102</v>
      </c>
      <c r="T88" s="3525">
        <v>320.58</v>
      </c>
      <c r="U88" s="3525">
        <f ca="1">测绘面积!F61-SUM(U3:U87)</f>
        <v>1159.7000000000407</v>
      </c>
      <c r="V88" s="3525">
        <f ca="1">V87</f>
        <v>36115</v>
      </c>
      <c r="X88" s="3526">
        <v>86</v>
      </c>
      <c r="Y88" s="3525" t="s">
        <v>3913</v>
      </c>
      <c r="Z88" s="3525">
        <v>2</v>
      </c>
      <c r="AA88" s="3525">
        <v>-102</v>
      </c>
      <c r="AB88" s="3525">
        <v>132.78</v>
      </c>
      <c r="AC88" s="3525">
        <f ca="1">测绘面积!F64-SUM(AC3:AC87)</f>
        <v>18.800000000000182</v>
      </c>
      <c r="AD88" s="3525">
        <f t="shared" ca="1" si="16"/>
        <v>1406</v>
      </c>
      <c r="AF88" s="3524">
        <v>86</v>
      </c>
      <c r="AG88" s="3528" t="s">
        <v>3397</v>
      </c>
      <c r="AH88" s="3528" t="s">
        <v>3398</v>
      </c>
      <c r="AI88" s="3525">
        <v>1086</v>
      </c>
      <c r="AJ88" s="3525">
        <v>47.92</v>
      </c>
      <c r="AK88" s="3525">
        <f t="shared" ca="1" si="13"/>
        <v>6.39</v>
      </c>
      <c r="AL88" s="3525">
        <f t="shared" ca="1" si="17"/>
        <v>1333</v>
      </c>
    </row>
    <row r="89" spans="1:38" ht="14.25" thickBot="1">
      <c r="A89" s="3524">
        <v>87</v>
      </c>
      <c r="B89" s="3525" t="s">
        <v>3460</v>
      </c>
      <c r="C89" s="3525">
        <v>4</v>
      </c>
      <c r="D89" s="3525">
        <v>301</v>
      </c>
      <c r="E89" s="3525">
        <v>177.61</v>
      </c>
      <c r="F89" s="3525">
        <f t="shared" ca="1" si="10"/>
        <v>617.29999999999995</v>
      </c>
      <c r="G89" s="3525">
        <f t="shared" ca="1" si="14"/>
        <v>34756</v>
      </c>
      <c r="P89" s="3617" t="s">
        <v>4545</v>
      </c>
      <c r="Q89" s="3618"/>
      <c r="R89" s="3618"/>
      <c r="S89" s="3619"/>
      <c r="T89" s="3529">
        <v>26809.47</v>
      </c>
      <c r="U89" s="3529">
        <f ca="1">SUM(U3:U88)</f>
        <v>96823</v>
      </c>
      <c r="V89" s="3532" t="s">
        <v>43</v>
      </c>
      <c r="X89" s="3529" t="s">
        <v>4545</v>
      </c>
      <c r="Y89" s="3529"/>
      <c r="Z89" s="3529"/>
      <c r="AA89" s="3529"/>
      <c r="AB89" s="3529">
        <v>8973.93</v>
      </c>
      <c r="AC89" s="3529">
        <f ca="1">SUM(AC3:AC88)</f>
        <v>1262</v>
      </c>
      <c r="AD89" s="3529" t="s">
        <v>43</v>
      </c>
      <c r="AF89" s="3524">
        <v>87</v>
      </c>
      <c r="AG89" s="3528" t="s">
        <v>3397</v>
      </c>
      <c r="AH89" s="3528" t="s">
        <v>3398</v>
      </c>
      <c r="AI89" s="3525">
        <v>1087</v>
      </c>
      <c r="AJ89" s="3525">
        <v>47.92</v>
      </c>
      <c r="AK89" s="3525">
        <f t="shared" ca="1" si="13"/>
        <v>6.39</v>
      </c>
      <c r="AL89" s="3525">
        <f t="shared" ca="1" si="17"/>
        <v>1333</v>
      </c>
    </row>
    <row r="90" spans="1:38" ht="14.25" thickBot="1">
      <c r="A90" s="3524">
        <v>88</v>
      </c>
      <c r="B90" s="3525" t="s">
        <v>3460</v>
      </c>
      <c r="C90" s="3525">
        <v>4</v>
      </c>
      <c r="D90" s="3525">
        <v>302</v>
      </c>
      <c r="E90" s="3525">
        <v>193.85</v>
      </c>
      <c r="F90" s="3525">
        <f t="shared" ca="1" si="10"/>
        <v>673.7</v>
      </c>
      <c r="G90" s="3525">
        <f t="shared" ca="1" si="14"/>
        <v>34756</v>
      </c>
      <c r="AF90" s="3524">
        <v>88</v>
      </c>
      <c r="AG90" s="3528" t="s">
        <v>3397</v>
      </c>
      <c r="AH90" s="3528" t="s">
        <v>3398</v>
      </c>
      <c r="AI90" s="3525">
        <v>1088</v>
      </c>
      <c r="AJ90" s="3525">
        <v>47.92</v>
      </c>
      <c r="AK90" s="3525">
        <f t="shared" ca="1" si="13"/>
        <v>6.39</v>
      </c>
      <c r="AL90" s="3525">
        <f t="shared" ca="1" si="17"/>
        <v>1333</v>
      </c>
    </row>
    <row r="91" spans="1:38" ht="14.25" thickBot="1">
      <c r="A91" s="3524">
        <v>89</v>
      </c>
      <c r="B91" s="3525" t="s">
        <v>3460</v>
      </c>
      <c r="C91" s="3525">
        <v>4</v>
      </c>
      <c r="D91" s="3525">
        <v>501</v>
      </c>
      <c r="E91" s="3525">
        <v>178.3</v>
      </c>
      <c r="F91" s="3525">
        <f t="shared" ca="1" si="10"/>
        <v>619.70000000000005</v>
      </c>
      <c r="G91" s="3525">
        <f t="shared" ca="1" si="14"/>
        <v>34756</v>
      </c>
      <c r="S91" s="3531" t="s">
        <v>4551</v>
      </c>
      <c r="T91" s="3531">
        <v>26809.47</v>
      </c>
      <c r="U91" s="3531">
        <v>92438</v>
      </c>
      <c r="V91" s="3531">
        <v>34480</v>
      </c>
      <c r="AA91" s="3531" t="s">
        <v>4551</v>
      </c>
      <c r="AB91" s="3531">
        <v>8973.93</v>
      </c>
      <c r="AC91" s="3531">
        <v>1033</v>
      </c>
      <c r="AD91" s="3531">
        <v>1151</v>
      </c>
      <c r="AF91" s="3524">
        <v>89</v>
      </c>
      <c r="AG91" s="3528" t="s">
        <v>3397</v>
      </c>
      <c r="AH91" s="3528" t="s">
        <v>3398</v>
      </c>
      <c r="AI91" s="3525">
        <v>1089</v>
      </c>
      <c r="AJ91" s="3525">
        <v>47.92</v>
      </c>
      <c r="AK91" s="3525">
        <f t="shared" ca="1" si="13"/>
        <v>6.39</v>
      </c>
      <c r="AL91" s="3525">
        <f t="shared" ca="1" si="17"/>
        <v>1333</v>
      </c>
    </row>
    <row r="92" spans="1:38" ht="14.25" thickBot="1">
      <c r="A92" s="3524">
        <v>90</v>
      </c>
      <c r="B92" s="3525" t="s">
        <v>3467</v>
      </c>
      <c r="C92" s="3525">
        <v>1</v>
      </c>
      <c r="D92" s="3525">
        <v>101</v>
      </c>
      <c r="E92" s="3525">
        <v>193.85</v>
      </c>
      <c r="F92" s="3525">
        <f t="shared" ca="1" si="10"/>
        <v>673.7</v>
      </c>
      <c r="G92" s="3525">
        <f t="shared" ca="1" si="14"/>
        <v>34756</v>
      </c>
      <c r="AF92" s="3524">
        <v>90</v>
      </c>
      <c r="AG92" s="3528" t="s">
        <v>3397</v>
      </c>
      <c r="AH92" s="3528" t="s">
        <v>3398</v>
      </c>
      <c r="AI92" s="3525">
        <v>1090</v>
      </c>
      <c r="AJ92" s="3525">
        <v>47.92</v>
      </c>
      <c r="AK92" s="3525">
        <f t="shared" ca="1" si="13"/>
        <v>6.39</v>
      </c>
      <c r="AL92" s="3525">
        <f t="shared" ca="1" si="17"/>
        <v>1333</v>
      </c>
    </row>
    <row r="93" spans="1:38" ht="14.25" thickBot="1">
      <c r="A93" s="3524">
        <v>91</v>
      </c>
      <c r="B93" s="3525" t="s">
        <v>3467</v>
      </c>
      <c r="C93" s="3525">
        <v>1</v>
      </c>
      <c r="D93" s="3525">
        <v>102</v>
      </c>
      <c r="E93" s="3525">
        <v>177.61</v>
      </c>
      <c r="F93" s="3525">
        <f t="shared" ca="1" si="10"/>
        <v>617.29999999999995</v>
      </c>
      <c r="G93" s="3525">
        <f t="shared" ca="1" si="14"/>
        <v>34756</v>
      </c>
      <c r="AF93" s="3524">
        <v>91</v>
      </c>
      <c r="AG93" s="3528" t="s">
        <v>3397</v>
      </c>
      <c r="AH93" s="3528" t="s">
        <v>3398</v>
      </c>
      <c r="AI93" s="3525">
        <v>1091</v>
      </c>
      <c r="AJ93" s="3525">
        <v>47.92</v>
      </c>
      <c r="AK93" s="3525">
        <f t="shared" ca="1" si="13"/>
        <v>6.39</v>
      </c>
      <c r="AL93" s="3525">
        <f t="shared" ca="1" si="17"/>
        <v>1333</v>
      </c>
    </row>
    <row r="94" spans="1:38" ht="14.25" thickBot="1">
      <c r="A94" s="3524">
        <v>92</v>
      </c>
      <c r="B94" s="3525" t="s">
        <v>3467</v>
      </c>
      <c r="C94" s="3525">
        <v>1</v>
      </c>
      <c r="D94" s="3525">
        <v>301</v>
      </c>
      <c r="E94" s="3525">
        <v>193.85</v>
      </c>
      <c r="F94" s="3525">
        <f t="shared" ca="1" si="10"/>
        <v>673.7</v>
      </c>
      <c r="G94" s="3525">
        <f t="shared" ca="1" si="14"/>
        <v>34756</v>
      </c>
      <c r="AF94" s="3524">
        <v>92</v>
      </c>
      <c r="AG94" s="3528" t="s">
        <v>3397</v>
      </c>
      <c r="AH94" s="3528" t="s">
        <v>3398</v>
      </c>
      <c r="AI94" s="3525">
        <v>1092</v>
      </c>
      <c r="AJ94" s="3525">
        <v>47.92</v>
      </c>
      <c r="AK94" s="3525">
        <f t="shared" ca="1" si="13"/>
        <v>6.39</v>
      </c>
      <c r="AL94" s="3525">
        <f t="shared" ca="1" si="17"/>
        <v>1333</v>
      </c>
    </row>
    <row r="95" spans="1:38" ht="14.25" thickBot="1">
      <c r="A95" s="3524">
        <v>93</v>
      </c>
      <c r="B95" s="3525" t="s">
        <v>3467</v>
      </c>
      <c r="C95" s="3525">
        <v>1</v>
      </c>
      <c r="D95" s="3525">
        <v>302</v>
      </c>
      <c r="E95" s="3525">
        <v>177.61</v>
      </c>
      <c r="F95" s="3525">
        <f t="shared" ca="1" si="10"/>
        <v>617.29999999999995</v>
      </c>
      <c r="G95" s="3525">
        <f t="shared" ca="1" si="14"/>
        <v>34756</v>
      </c>
      <c r="AF95" s="3524">
        <v>93</v>
      </c>
      <c r="AG95" s="3528" t="s">
        <v>3397</v>
      </c>
      <c r="AH95" s="3528" t="s">
        <v>3398</v>
      </c>
      <c r="AI95" s="3525">
        <v>1093</v>
      </c>
      <c r="AJ95" s="3525">
        <v>47.92</v>
      </c>
      <c r="AK95" s="3525">
        <f t="shared" ca="1" si="13"/>
        <v>6.39</v>
      </c>
      <c r="AL95" s="3525">
        <f t="shared" ca="1" si="17"/>
        <v>1333</v>
      </c>
    </row>
    <row r="96" spans="1:38" ht="14.25" thickBot="1">
      <c r="A96" s="3524">
        <v>94</v>
      </c>
      <c r="B96" s="3525" t="s">
        <v>3467</v>
      </c>
      <c r="C96" s="3525">
        <v>1</v>
      </c>
      <c r="D96" s="3525">
        <v>501</v>
      </c>
      <c r="E96" s="3525">
        <v>178.3</v>
      </c>
      <c r="F96" s="3525">
        <f t="shared" ca="1" si="10"/>
        <v>619.70000000000005</v>
      </c>
      <c r="G96" s="3525">
        <f t="shared" ca="1" si="14"/>
        <v>34756</v>
      </c>
      <c r="AF96" s="3524">
        <v>94</v>
      </c>
      <c r="AG96" s="3528" t="s">
        <v>3397</v>
      </c>
      <c r="AH96" s="3528" t="s">
        <v>3398</v>
      </c>
      <c r="AI96" s="3525">
        <v>1094</v>
      </c>
      <c r="AJ96" s="3525">
        <v>47.92</v>
      </c>
      <c r="AK96" s="3525">
        <f t="shared" ca="1" si="13"/>
        <v>6.39</v>
      </c>
      <c r="AL96" s="3525">
        <f t="shared" ca="1" si="17"/>
        <v>1333</v>
      </c>
    </row>
    <row r="97" spans="1:38" ht="14.25" thickBot="1">
      <c r="A97" s="3524">
        <v>95</v>
      </c>
      <c r="B97" s="3525" t="s">
        <v>3467</v>
      </c>
      <c r="C97" s="3525">
        <v>2</v>
      </c>
      <c r="D97" s="3525">
        <v>101</v>
      </c>
      <c r="E97" s="3525">
        <v>177.61</v>
      </c>
      <c r="F97" s="3525">
        <f t="shared" ca="1" si="10"/>
        <v>617.29999999999995</v>
      </c>
      <c r="G97" s="3525">
        <f t="shared" ca="1" si="14"/>
        <v>34756</v>
      </c>
      <c r="AF97" s="3524">
        <v>95</v>
      </c>
      <c r="AG97" s="3528" t="s">
        <v>3397</v>
      </c>
      <c r="AH97" s="3528" t="s">
        <v>3398</v>
      </c>
      <c r="AI97" s="3525">
        <v>1095</v>
      </c>
      <c r="AJ97" s="3525">
        <v>47.92</v>
      </c>
      <c r="AK97" s="3525">
        <f t="shared" ca="1" si="13"/>
        <v>6.39</v>
      </c>
      <c r="AL97" s="3525">
        <f t="shared" ca="1" si="17"/>
        <v>1333</v>
      </c>
    </row>
    <row r="98" spans="1:38" ht="14.25" thickBot="1">
      <c r="A98" s="3524">
        <v>96</v>
      </c>
      <c r="B98" s="3525" t="s">
        <v>3467</v>
      </c>
      <c r="C98" s="3525">
        <v>2</v>
      </c>
      <c r="D98" s="3525">
        <v>102</v>
      </c>
      <c r="E98" s="3525">
        <v>177.61</v>
      </c>
      <c r="F98" s="3525">
        <f t="shared" ca="1" si="10"/>
        <v>617.29999999999995</v>
      </c>
      <c r="G98" s="3525">
        <f t="shared" ca="1" si="14"/>
        <v>34756</v>
      </c>
      <c r="AF98" s="3524">
        <v>96</v>
      </c>
      <c r="AG98" s="3528" t="s">
        <v>3397</v>
      </c>
      <c r="AH98" s="3528" t="s">
        <v>3398</v>
      </c>
      <c r="AI98" s="3525">
        <v>1096</v>
      </c>
      <c r="AJ98" s="3525">
        <v>47.92</v>
      </c>
      <c r="AK98" s="3525">
        <f t="shared" ca="1" si="13"/>
        <v>6.39</v>
      </c>
      <c r="AL98" s="3525">
        <f t="shared" ca="1" si="17"/>
        <v>1333</v>
      </c>
    </row>
    <row r="99" spans="1:38" ht="14.25" thickBot="1">
      <c r="A99" s="3524">
        <v>97</v>
      </c>
      <c r="B99" s="3525" t="s">
        <v>3467</v>
      </c>
      <c r="C99" s="3525">
        <v>2</v>
      </c>
      <c r="D99" s="3525">
        <v>301</v>
      </c>
      <c r="E99" s="3525">
        <v>177.61</v>
      </c>
      <c r="F99" s="3525">
        <f t="shared" ca="1" si="10"/>
        <v>617.29999999999995</v>
      </c>
      <c r="G99" s="3525">
        <f t="shared" ca="1" si="14"/>
        <v>34756</v>
      </c>
      <c r="AF99" s="3524">
        <v>97</v>
      </c>
      <c r="AG99" s="3528" t="s">
        <v>3397</v>
      </c>
      <c r="AH99" s="3528" t="s">
        <v>3398</v>
      </c>
      <c r="AI99" s="3525">
        <v>1097</v>
      </c>
      <c r="AJ99" s="3525">
        <v>47.92</v>
      </c>
      <c r="AK99" s="3525">
        <f t="shared" ca="1" si="13"/>
        <v>6.39</v>
      </c>
      <c r="AL99" s="3525">
        <f t="shared" ca="1" si="17"/>
        <v>1333</v>
      </c>
    </row>
    <row r="100" spans="1:38" ht="14.25" thickBot="1">
      <c r="A100" s="3524">
        <v>98</v>
      </c>
      <c r="B100" s="3525" t="s">
        <v>3467</v>
      </c>
      <c r="C100" s="3525">
        <v>2</v>
      </c>
      <c r="D100" s="3525">
        <v>302</v>
      </c>
      <c r="E100" s="3525">
        <v>177.61</v>
      </c>
      <c r="F100" s="3525">
        <f t="shared" ca="1" si="10"/>
        <v>617.29999999999995</v>
      </c>
      <c r="G100" s="3525">
        <f t="shared" ca="1" si="14"/>
        <v>34756</v>
      </c>
      <c r="AF100" s="3524">
        <v>98</v>
      </c>
      <c r="AG100" s="3528" t="s">
        <v>3397</v>
      </c>
      <c r="AH100" s="3528" t="s">
        <v>3398</v>
      </c>
      <c r="AI100" s="3525">
        <v>1098</v>
      </c>
      <c r="AJ100" s="3525">
        <v>47.92</v>
      </c>
      <c r="AK100" s="3525">
        <f t="shared" ca="1" si="13"/>
        <v>6.39</v>
      </c>
      <c r="AL100" s="3525">
        <f t="shared" ca="1" si="17"/>
        <v>1333</v>
      </c>
    </row>
    <row r="101" spans="1:38" ht="14.25" thickBot="1">
      <c r="A101" s="3524">
        <v>99</v>
      </c>
      <c r="B101" s="3525" t="s">
        <v>3467</v>
      </c>
      <c r="C101" s="3525">
        <v>2</v>
      </c>
      <c r="D101" s="3525">
        <v>501</v>
      </c>
      <c r="E101" s="3525">
        <v>170.37</v>
      </c>
      <c r="F101" s="3525">
        <f t="shared" ca="1" si="10"/>
        <v>592.1</v>
      </c>
      <c r="G101" s="3525">
        <f t="shared" ca="1" si="14"/>
        <v>34756</v>
      </c>
      <c r="AF101" s="3524">
        <v>99</v>
      </c>
      <c r="AG101" s="3528" t="s">
        <v>3397</v>
      </c>
      <c r="AH101" s="3528" t="s">
        <v>3398</v>
      </c>
      <c r="AI101" s="3525">
        <v>1099</v>
      </c>
      <c r="AJ101" s="3525">
        <v>44.93</v>
      </c>
      <c r="AK101" s="3525">
        <f t="shared" ca="1" si="13"/>
        <v>5.99</v>
      </c>
      <c r="AL101" s="3525">
        <f t="shared" ca="1" si="17"/>
        <v>1333</v>
      </c>
    </row>
    <row r="102" spans="1:38" ht="14.25" thickBot="1">
      <c r="A102" s="3524">
        <v>100</v>
      </c>
      <c r="B102" s="3525" t="s">
        <v>3467</v>
      </c>
      <c r="C102" s="3525">
        <v>3</v>
      </c>
      <c r="D102" s="3525">
        <v>101</v>
      </c>
      <c r="E102" s="3525">
        <v>177.61</v>
      </c>
      <c r="F102" s="3525">
        <f t="shared" ca="1" si="10"/>
        <v>617.29999999999995</v>
      </c>
      <c r="G102" s="3525">
        <f t="shared" ca="1" si="14"/>
        <v>34756</v>
      </c>
      <c r="AF102" s="3524">
        <v>100</v>
      </c>
      <c r="AG102" s="3528" t="s">
        <v>3397</v>
      </c>
      <c r="AH102" s="3528" t="s">
        <v>3398</v>
      </c>
      <c r="AI102" s="3525">
        <v>1100</v>
      </c>
      <c r="AJ102" s="3525">
        <v>47.92</v>
      </c>
      <c r="AK102" s="3525">
        <f t="shared" ca="1" si="13"/>
        <v>6.39</v>
      </c>
      <c r="AL102" s="3525">
        <f t="shared" ca="1" si="17"/>
        <v>1333</v>
      </c>
    </row>
    <row r="103" spans="1:38" ht="14.25" thickBot="1">
      <c r="A103" s="3524">
        <v>101</v>
      </c>
      <c r="B103" s="3525" t="s">
        <v>3467</v>
      </c>
      <c r="C103" s="3525">
        <v>3</v>
      </c>
      <c r="D103" s="3525">
        <v>102</v>
      </c>
      <c r="E103" s="3525">
        <v>177.61</v>
      </c>
      <c r="F103" s="3525">
        <f t="shared" ca="1" si="10"/>
        <v>617.29999999999995</v>
      </c>
      <c r="G103" s="3525">
        <f t="shared" ca="1" si="14"/>
        <v>34756</v>
      </c>
      <c r="AF103" s="3524">
        <v>101</v>
      </c>
      <c r="AG103" s="3528" t="s">
        <v>3397</v>
      </c>
      <c r="AH103" s="3528" t="s">
        <v>3398</v>
      </c>
      <c r="AI103" s="3525">
        <v>1101</v>
      </c>
      <c r="AJ103" s="3525">
        <v>47.92</v>
      </c>
      <c r="AK103" s="3525">
        <f t="shared" ca="1" si="13"/>
        <v>6.39</v>
      </c>
      <c r="AL103" s="3525">
        <f t="shared" ca="1" si="17"/>
        <v>1333</v>
      </c>
    </row>
    <row r="104" spans="1:38" ht="14.25" thickBot="1">
      <c r="A104" s="3524">
        <v>102</v>
      </c>
      <c r="B104" s="3525" t="s">
        <v>3467</v>
      </c>
      <c r="C104" s="3525">
        <v>3</v>
      </c>
      <c r="D104" s="3525">
        <v>301</v>
      </c>
      <c r="E104" s="3525">
        <v>177.61</v>
      </c>
      <c r="F104" s="3525">
        <f t="shared" ca="1" si="10"/>
        <v>617.29999999999995</v>
      </c>
      <c r="G104" s="3525">
        <f t="shared" ca="1" si="14"/>
        <v>34756</v>
      </c>
      <c r="AF104" s="3524">
        <v>102</v>
      </c>
      <c r="AG104" s="3528" t="s">
        <v>3397</v>
      </c>
      <c r="AH104" s="3528" t="s">
        <v>3398</v>
      </c>
      <c r="AI104" s="3525">
        <v>1102</v>
      </c>
      <c r="AJ104" s="3525">
        <v>47.92</v>
      </c>
      <c r="AK104" s="3525">
        <f t="shared" ca="1" si="13"/>
        <v>6.39</v>
      </c>
      <c r="AL104" s="3525">
        <f t="shared" ca="1" si="17"/>
        <v>1333</v>
      </c>
    </row>
    <row r="105" spans="1:38" ht="14.25" thickBot="1">
      <c r="A105" s="3524">
        <v>103</v>
      </c>
      <c r="B105" s="3525" t="s">
        <v>3467</v>
      </c>
      <c r="C105" s="3525">
        <v>3</v>
      </c>
      <c r="D105" s="3525">
        <v>302</v>
      </c>
      <c r="E105" s="3525">
        <v>177.61</v>
      </c>
      <c r="F105" s="3525">
        <f t="shared" ca="1" si="10"/>
        <v>617.29999999999995</v>
      </c>
      <c r="G105" s="3525">
        <f t="shared" ca="1" si="14"/>
        <v>34756</v>
      </c>
      <c r="AF105" s="3524">
        <v>103</v>
      </c>
      <c r="AG105" s="3528" t="s">
        <v>3397</v>
      </c>
      <c r="AH105" s="3528" t="s">
        <v>3398</v>
      </c>
      <c r="AI105" s="3525">
        <v>1103</v>
      </c>
      <c r="AJ105" s="3525">
        <v>47.92</v>
      </c>
      <c r="AK105" s="3525">
        <f t="shared" ca="1" si="13"/>
        <v>6.39</v>
      </c>
      <c r="AL105" s="3525">
        <f t="shared" ca="1" si="17"/>
        <v>1333</v>
      </c>
    </row>
    <row r="106" spans="1:38" ht="14.25" thickBot="1">
      <c r="A106" s="3524">
        <v>104</v>
      </c>
      <c r="B106" s="3525" t="s">
        <v>3467</v>
      </c>
      <c r="C106" s="3525">
        <v>3</v>
      </c>
      <c r="D106" s="3525">
        <v>501</v>
      </c>
      <c r="E106" s="3525">
        <v>170.37</v>
      </c>
      <c r="F106" s="3525">
        <f t="shared" ca="1" si="10"/>
        <v>592.1</v>
      </c>
      <c r="G106" s="3525">
        <f t="shared" ca="1" si="14"/>
        <v>34756</v>
      </c>
      <c r="AF106" s="3524">
        <v>104</v>
      </c>
      <c r="AG106" s="3528" t="s">
        <v>3397</v>
      </c>
      <c r="AH106" s="3528" t="s">
        <v>3398</v>
      </c>
      <c r="AI106" s="3525">
        <v>1104</v>
      </c>
      <c r="AJ106" s="3525">
        <v>47.92</v>
      </c>
      <c r="AK106" s="3525">
        <f t="shared" ca="1" si="13"/>
        <v>6.39</v>
      </c>
      <c r="AL106" s="3525">
        <f t="shared" ca="1" si="17"/>
        <v>1333</v>
      </c>
    </row>
    <row r="107" spans="1:38" ht="14.25" thickBot="1">
      <c r="A107" s="3524">
        <v>105</v>
      </c>
      <c r="B107" s="3525" t="s">
        <v>3467</v>
      </c>
      <c r="C107" s="3525">
        <v>4</v>
      </c>
      <c r="D107" s="3525">
        <v>101</v>
      </c>
      <c r="E107" s="3525">
        <v>177.61</v>
      </c>
      <c r="F107" s="3525">
        <f t="shared" ca="1" si="10"/>
        <v>617.29999999999995</v>
      </c>
      <c r="G107" s="3525">
        <f t="shared" ca="1" si="14"/>
        <v>34756</v>
      </c>
      <c r="AF107" s="3524">
        <v>105</v>
      </c>
      <c r="AG107" s="3528" t="s">
        <v>3397</v>
      </c>
      <c r="AH107" s="3528" t="s">
        <v>3398</v>
      </c>
      <c r="AI107" s="3525">
        <v>1105</v>
      </c>
      <c r="AJ107" s="3525">
        <v>47.92</v>
      </c>
      <c r="AK107" s="3525">
        <f t="shared" ca="1" si="13"/>
        <v>6.39</v>
      </c>
      <c r="AL107" s="3525">
        <f t="shared" ca="1" si="17"/>
        <v>1333</v>
      </c>
    </row>
    <row r="108" spans="1:38" ht="14.25" thickBot="1">
      <c r="A108" s="3524">
        <v>106</v>
      </c>
      <c r="B108" s="3525" t="s">
        <v>3467</v>
      </c>
      <c r="C108" s="3525">
        <v>4</v>
      </c>
      <c r="D108" s="3525">
        <v>102</v>
      </c>
      <c r="E108" s="3525">
        <v>193.85</v>
      </c>
      <c r="F108" s="3525">
        <f t="shared" ca="1" si="10"/>
        <v>673.7</v>
      </c>
      <c r="G108" s="3525">
        <f t="shared" ca="1" si="14"/>
        <v>34756</v>
      </c>
      <c r="AF108" s="3524">
        <v>106</v>
      </c>
      <c r="AG108" s="3528" t="s">
        <v>3397</v>
      </c>
      <c r="AH108" s="3528" t="s">
        <v>3398</v>
      </c>
      <c r="AI108" s="3525">
        <v>1106</v>
      </c>
      <c r="AJ108" s="3525">
        <v>47.92</v>
      </c>
      <c r="AK108" s="3525">
        <f t="shared" ca="1" si="13"/>
        <v>6.39</v>
      </c>
      <c r="AL108" s="3525">
        <f t="shared" ca="1" si="17"/>
        <v>1333</v>
      </c>
    </row>
    <row r="109" spans="1:38" ht="14.25" thickBot="1">
      <c r="A109" s="3524">
        <v>107</v>
      </c>
      <c r="B109" s="3525" t="s">
        <v>3467</v>
      </c>
      <c r="C109" s="3525">
        <v>4</v>
      </c>
      <c r="D109" s="3525">
        <v>301</v>
      </c>
      <c r="E109" s="3525">
        <v>177.61</v>
      </c>
      <c r="F109" s="3525">
        <f t="shared" ca="1" si="10"/>
        <v>617.29999999999995</v>
      </c>
      <c r="G109" s="3525">
        <f t="shared" ca="1" si="14"/>
        <v>34756</v>
      </c>
      <c r="AF109" s="3524">
        <v>107</v>
      </c>
      <c r="AG109" s="3528" t="s">
        <v>3397</v>
      </c>
      <c r="AH109" s="3528" t="s">
        <v>3398</v>
      </c>
      <c r="AI109" s="3525">
        <v>1107</v>
      </c>
      <c r="AJ109" s="3525">
        <v>47.92</v>
      </c>
      <c r="AK109" s="3525">
        <f t="shared" ca="1" si="13"/>
        <v>6.39</v>
      </c>
      <c r="AL109" s="3525">
        <f t="shared" ca="1" si="17"/>
        <v>1333</v>
      </c>
    </row>
    <row r="110" spans="1:38" ht="14.25" thickBot="1">
      <c r="A110" s="3524">
        <v>108</v>
      </c>
      <c r="B110" s="3525" t="s">
        <v>3467</v>
      </c>
      <c r="C110" s="3525">
        <v>4</v>
      </c>
      <c r="D110" s="3525">
        <v>302</v>
      </c>
      <c r="E110" s="3525">
        <v>193.85</v>
      </c>
      <c r="F110" s="3525">
        <f t="shared" ca="1" si="10"/>
        <v>673.7</v>
      </c>
      <c r="G110" s="3525">
        <f t="shared" ca="1" si="14"/>
        <v>34756</v>
      </c>
      <c r="AF110" s="3524">
        <v>108</v>
      </c>
      <c r="AG110" s="3528" t="s">
        <v>3397</v>
      </c>
      <c r="AH110" s="3528" t="s">
        <v>3398</v>
      </c>
      <c r="AI110" s="3525">
        <v>1108</v>
      </c>
      <c r="AJ110" s="3525">
        <v>44.93</v>
      </c>
      <c r="AK110" s="3525">
        <f t="shared" ca="1" si="13"/>
        <v>5.99</v>
      </c>
      <c r="AL110" s="3525">
        <f t="shared" ca="1" si="17"/>
        <v>1333</v>
      </c>
    </row>
    <row r="111" spans="1:38" ht="14.25" thickBot="1">
      <c r="A111" s="3524">
        <v>109</v>
      </c>
      <c r="B111" s="3525" t="s">
        <v>3467</v>
      </c>
      <c r="C111" s="3525">
        <v>4</v>
      </c>
      <c r="D111" s="3525">
        <v>501</v>
      </c>
      <c r="E111" s="3525">
        <v>178.3</v>
      </c>
      <c r="F111" s="3525">
        <f t="shared" ca="1" si="10"/>
        <v>619.70000000000005</v>
      </c>
      <c r="G111" s="3525">
        <f t="shared" ca="1" si="14"/>
        <v>34756</v>
      </c>
      <c r="AF111" s="3524">
        <v>109</v>
      </c>
      <c r="AG111" s="3528" t="s">
        <v>3397</v>
      </c>
      <c r="AH111" s="3528" t="s">
        <v>3398</v>
      </c>
      <c r="AI111" s="3525">
        <v>1109</v>
      </c>
      <c r="AJ111" s="3525">
        <v>44.93</v>
      </c>
      <c r="AK111" s="3525">
        <f t="shared" ca="1" si="13"/>
        <v>5.99</v>
      </c>
      <c r="AL111" s="3525">
        <f t="shared" ca="1" si="17"/>
        <v>1333</v>
      </c>
    </row>
    <row r="112" spans="1:38" ht="14.25" thickBot="1">
      <c r="A112" s="3524">
        <v>110</v>
      </c>
      <c r="B112" s="3525" t="s">
        <v>3482</v>
      </c>
      <c r="C112" s="3525">
        <v>1</v>
      </c>
      <c r="D112" s="3525">
        <v>101</v>
      </c>
      <c r="E112" s="3525">
        <v>193.85</v>
      </c>
      <c r="F112" s="3525">
        <f t="shared" ca="1" si="10"/>
        <v>673.7</v>
      </c>
      <c r="G112" s="3525">
        <f t="shared" ca="1" si="14"/>
        <v>34756</v>
      </c>
      <c r="AF112" s="3524">
        <v>110</v>
      </c>
      <c r="AG112" s="3528" t="s">
        <v>3397</v>
      </c>
      <c r="AH112" s="3528" t="s">
        <v>3398</v>
      </c>
      <c r="AI112" s="3525">
        <v>1110</v>
      </c>
      <c r="AJ112" s="3525">
        <v>47.92</v>
      </c>
      <c r="AK112" s="3525">
        <f t="shared" ca="1" si="13"/>
        <v>6.39</v>
      </c>
      <c r="AL112" s="3525">
        <f t="shared" ca="1" si="17"/>
        <v>1333</v>
      </c>
    </row>
    <row r="113" spans="1:38" ht="14.25" thickBot="1">
      <c r="A113" s="3524">
        <v>111</v>
      </c>
      <c r="B113" s="3525" t="s">
        <v>3482</v>
      </c>
      <c r="C113" s="3525">
        <v>1</v>
      </c>
      <c r="D113" s="3525">
        <v>102</v>
      </c>
      <c r="E113" s="3525">
        <v>177.61</v>
      </c>
      <c r="F113" s="3525">
        <f t="shared" ca="1" si="10"/>
        <v>617.29999999999995</v>
      </c>
      <c r="G113" s="3525">
        <f t="shared" ca="1" si="14"/>
        <v>34756</v>
      </c>
      <c r="AF113" s="3524">
        <v>111</v>
      </c>
      <c r="AG113" s="3528" t="s">
        <v>3397</v>
      </c>
      <c r="AH113" s="3528" t="s">
        <v>3398</v>
      </c>
      <c r="AI113" s="3525">
        <v>1111</v>
      </c>
      <c r="AJ113" s="3525">
        <v>47.92</v>
      </c>
      <c r="AK113" s="3525">
        <f t="shared" ca="1" si="13"/>
        <v>6.39</v>
      </c>
      <c r="AL113" s="3525">
        <f t="shared" ca="1" si="17"/>
        <v>1333</v>
      </c>
    </row>
    <row r="114" spans="1:38" ht="14.25" thickBot="1">
      <c r="A114" s="3524">
        <v>112</v>
      </c>
      <c r="B114" s="3525" t="s">
        <v>3482</v>
      </c>
      <c r="C114" s="3525">
        <v>1</v>
      </c>
      <c r="D114" s="3525">
        <v>301</v>
      </c>
      <c r="E114" s="3525">
        <v>193.85</v>
      </c>
      <c r="F114" s="3525">
        <f t="shared" ca="1" si="10"/>
        <v>673.7</v>
      </c>
      <c r="G114" s="3525">
        <f t="shared" ca="1" si="14"/>
        <v>34756</v>
      </c>
      <c r="AF114" s="3524">
        <v>112</v>
      </c>
      <c r="AG114" s="3528" t="s">
        <v>3397</v>
      </c>
      <c r="AH114" s="3528" t="s">
        <v>3398</v>
      </c>
      <c r="AI114" s="3525">
        <v>1112</v>
      </c>
      <c r="AJ114" s="3525">
        <v>47.92</v>
      </c>
      <c r="AK114" s="3525">
        <f t="shared" ca="1" si="13"/>
        <v>6.39</v>
      </c>
      <c r="AL114" s="3525">
        <f t="shared" ca="1" si="17"/>
        <v>1333</v>
      </c>
    </row>
    <row r="115" spans="1:38" ht="14.25" thickBot="1">
      <c r="A115" s="3524">
        <v>113</v>
      </c>
      <c r="B115" s="3525" t="s">
        <v>3482</v>
      </c>
      <c r="C115" s="3525">
        <v>1</v>
      </c>
      <c r="D115" s="3525">
        <v>302</v>
      </c>
      <c r="E115" s="3525">
        <v>177.61</v>
      </c>
      <c r="F115" s="3525">
        <f t="shared" ca="1" si="10"/>
        <v>617.29999999999995</v>
      </c>
      <c r="G115" s="3525">
        <f t="shared" ca="1" si="14"/>
        <v>34756</v>
      </c>
      <c r="AF115" s="3524">
        <v>113</v>
      </c>
      <c r="AG115" s="3528" t="s">
        <v>3397</v>
      </c>
      <c r="AH115" s="3528" t="s">
        <v>3398</v>
      </c>
      <c r="AI115" s="3525">
        <v>1113</v>
      </c>
      <c r="AJ115" s="3525">
        <v>47.92</v>
      </c>
      <c r="AK115" s="3525">
        <f t="shared" ca="1" si="13"/>
        <v>6.39</v>
      </c>
      <c r="AL115" s="3525">
        <f t="shared" ca="1" si="17"/>
        <v>1333</v>
      </c>
    </row>
    <row r="116" spans="1:38" ht="14.25" thickBot="1">
      <c r="A116" s="3524">
        <v>114</v>
      </c>
      <c r="B116" s="3525" t="s">
        <v>3482</v>
      </c>
      <c r="C116" s="3525">
        <v>1</v>
      </c>
      <c r="D116" s="3525">
        <v>501</v>
      </c>
      <c r="E116" s="3525">
        <v>178.3</v>
      </c>
      <c r="F116" s="3525">
        <f t="shared" ca="1" si="10"/>
        <v>619.70000000000005</v>
      </c>
      <c r="G116" s="3525">
        <f t="shared" ca="1" si="14"/>
        <v>34756</v>
      </c>
      <c r="AF116" s="3524">
        <v>114</v>
      </c>
      <c r="AG116" s="3528" t="s">
        <v>3397</v>
      </c>
      <c r="AH116" s="3528" t="s">
        <v>3398</v>
      </c>
      <c r="AI116" s="3525">
        <v>1114</v>
      </c>
      <c r="AJ116" s="3525">
        <v>47.92</v>
      </c>
      <c r="AK116" s="3525">
        <f t="shared" ca="1" si="13"/>
        <v>6.39</v>
      </c>
      <c r="AL116" s="3525">
        <f t="shared" ca="1" si="17"/>
        <v>1333</v>
      </c>
    </row>
    <row r="117" spans="1:38" ht="14.25" thickBot="1">
      <c r="A117" s="3524">
        <v>115</v>
      </c>
      <c r="B117" s="3525" t="s">
        <v>3482</v>
      </c>
      <c r="C117" s="3525">
        <v>2</v>
      </c>
      <c r="D117" s="3525">
        <v>101</v>
      </c>
      <c r="E117" s="3525">
        <v>177.61</v>
      </c>
      <c r="F117" s="3525">
        <f t="shared" ca="1" si="10"/>
        <v>617.29999999999995</v>
      </c>
      <c r="G117" s="3525">
        <f t="shared" ca="1" si="14"/>
        <v>34756</v>
      </c>
      <c r="AF117" s="3524">
        <v>115</v>
      </c>
      <c r="AG117" s="3528" t="s">
        <v>3397</v>
      </c>
      <c r="AH117" s="3528" t="s">
        <v>3398</v>
      </c>
      <c r="AI117" s="3525">
        <v>1115</v>
      </c>
      <c r="AJ117" s="3525">
        <v>47.92</v>
      </c>
      <c r="AK117" s="3525">
        <f t="shared" ca="1" si="13"/>
        <v>6.39</v>
      </c>
      <c r="AL117" s="3525">
        <f t="shared" ca="1" si="17"/>
        <v>1333</v>
      </c>
    </row>
    <row r="118" spans="1:38" ht="14.25" thickBot="1">
      <c r="A118" s="3524">
        <v>116</v>
      </c>
      <c r="B118" s="3525" t="s">
        <v>3482</v>
      </c>
      <c r="C118" s="3525">
        <v>2</v>
      </c>
      <c r="D118" s="3525">
        <v>102</v>
      </c>
      <c r="E118" s="3525">
        <v>177.61</v>
      </c>
      <c r="F118" s="3525">
        <f t="shared" ca="1" si="10"/>
        <v>617.29999999999995</v>
      </c>
      <c r="G118" s="3525">
        <f t="shared" ca="1" si="14"/>
        <v>34756</v>
      </c>
      <c r="AF118" s="3524">
        <v>116</v>
      </c>
      <c r="AG118" s="3528" t="s">
        <v>3397</v>
      </c>
      <c r="AH118" s="3528" t="s">
        <v>3398</v>
      </c>
      <c r="AI118" s="3525">
        <v>1116</v>
      </c>
      <c r="AJ118" s="3525">
        <v>47.92</v>
      </c>
      <c r="AK118" s="3525">
        <f t="shared" ca="1" si="13"/>
        <v>6.39</v>
      </c>
      <c r="AL118" s="3525">
        <f t="shared" ca="1" si="17"/>
        <v>1333</v>
      </c>
    </row>
    <row r="119" spans="1:38" ht="14.25" thickBot="1">
      <c r="A119" s="3524">
        <v>117</v>
      </c>
      <c r="B119" s="3525" t="s">
        <v>3482</v>
      </c>
      <c r="C119" s="3525">
        <v>2</v>
      </c>
      <c r="D119" s="3525">
        <v>301</v>
      </c>
      <c r="E119" s="3525">
        <v>177.61</v>
      </c>
      <c r="F119" s="3525">
        <f t="shared" ca="1" si="10"/>
        <v>617.29999999999995</v>
      </c>
      <c r="G119" s="3525">
        <f t="shared" ca="1" si="14"/>
        <v>34756</v>
      </c>
      <c r="AF119" s="3524">
        <v>117</v>
      </c>
      <c r="AG119" s="3528" t="s">
        <v>3397</v>
      </c>
      <c r="AH119" s="3528" t="s">
        <v>3398</v>
      </c>
      <c r="AI119" s="3525">
        <v>1117</v>
      </c>
      <c r="AJ119" s="3525">
        <v>47.92</v>
      </c>
      <c r="AK119" s="3525">
        <f t="shared" ca="1" si="13"/>
        <v>6.39</v>
      </c>
      <c r="AL119" s="3525">
        <f t="shared" ca="1" si="17"/>
        <v>1333</v>
      </c>
    </row>
    <row r="120" spans="1:38" ht="14.25" thickBot="1">
      <c r="A120" s="3524">
        <v>118</v>
      </c>
      <c r="B120" s="3525" t="s">
        <v>3482</v>
      </c>
      <c r="C120" s="3525">
        <v>2</v>
      </c>
      <c r="D120" s="3525">
        <v>302</v>
      </c>
      <c r="E120" s="3525">
        <v>177.61</v>
      </c>
      <c r="F120" s="3525">
        <f t="shared" ca="1" si="10"/>
        <v>617.29999999999995</v>
      </c>
      <c r="G120" s="3525">
        <f t="shared" ca="1" si="14"/>
        <v>34756</v>
      </c>
      <c r="AF120" s="3524">
        <v>118</v>
      </c>
      <c r="AG120" s="3528" t="s">
        <v>3397</v>
      </c>
      <c r="AH120" s="3528" t="s">
        <v>3398</v>
      </c>
      <c r="AI120" s="3525">
        <v>1118</v>
      </c>
      <c r="AJ120" s="3525">
        <v>47.92</v>
      </c>
      <c r="AK120" s="3525">
        <f t="shared" ca="1" si="13"/>
        <v>6.39</v>
      </c>
      <c r="AL120" s="3525">
        <f t="shared" ca="1" si="17"/>
        <v>1333</v>
      </c>
    </row>
    <row r="121" spans="1:38" ht="14.25" thickBot="1">
      <c r="A121" s="3524">
        <v>119</v>
      </c>
      <c r="B121" s="3525" t="s">
        <v>3482</v>
      </c>
      <c r="C121" s="3525">
        <v>2</v>
      </c>
      <c r="D121" s="3525">
        <v>501</v>
      </c>
      <c r="E121" s="3525">
        <v>170.37</v>
      </c>
      <c r="F121" s="3525">
        <f t="shared" ca="1" si="10"/>
        <v>592.1</v>
      </c>
      <c r="G121" s="3525">
        <f t="shared" ca="1" si="14"/>
        <v>34756</v>
      </c>
      <c r="AF121" s="3524">
        <v>119</v>
      </c>
      <c r="AG121" s="3528" t="s">
        <v>3397</v>
      </c>
      <c r="AH121" s="3528" t="s">
        <v>3398</v>
      </c>
      <c r="AI121" s="3525">
        <v>1119</v>
      </c>
      <c r="AJ121" s="3525">
        <v>47.92</v>
      </c>
      <c r="AK121" s="3525">
        <f t="shared" ca="1" si="13"/>
        <v>6.39</v>
      </c>
      <c r="AL121" s="3525">
        <f t="shared" ca="1" si="17"/>
        <v>1333</v>
      </c>
    </row>
    <row r="122" spans="1:38" ht="14.25" thickBot="1">
      <c r="A122" s="3524">
        <v>120</v>
      </c>
      <c r="B122" s="3525" t="s">
        <v>3482</v>
      </c>
      <c r="C122" s="3525">
        <v>3</v>
      </c>
      <c r="D122" s="3525">
        <v>101</v>
      </c>
      <c r="E122" s="3525">
        <v>177.61</v>
      </c>
      <c r="F122" s="3525">
        <f t="shared" ca="1" si="10"/>
        <v>617.29999999999995</v>
      </c>
      <c r="G122" s="3525">
        <f t="shared" ca="1" si="14"/>
        <v>34756</v>
      </c>
      <c r="AF122" s="3524">
        <v>120</v>
      </c>
      <c r="AG122" s="3528" t="s">
        <v>3397</v>
      </c>
      <c r="AH122" s="3528" t="s">
        <v>3398</v>
      </c>
      <c r="AI122" s="3525">
        <v>1120</v>
      </c>
      <c r="AJ122" s="3525">
        <v>47.92</v>
      </c>
      <c r="AK122" s="3525">
        <f t="shared" ca="1" si="13"/>
        <v>6.39</v>
      </c>
      <c r="AL122" s="3525">
        <f t="shared" ca="1" si="17"/>
        <v>1333</v>
      </c>
    </row>
    <row r="123" spans="1:38" ht="14.25" thickBot="1">
      <c r="A123" s="3524">
        <v>121</v>
      </c>
      <c r="B123" s="3525" t="s">
        <v>3482</v>
      </c>
      <c r="C123" s="3525">
        <v>3</v>
      </c>
      <c r="D123" s="3525">
        <v>102</v>
      </c>
      <c r="E123" s="3525">
        <v>177.61</v>
      </c>
      <c r="F123" s="3525">
        <f t="shared" ca="1" si="10"/>
        <v>617.29999999999995</v>
      </c>
      <c r="G123" s="3525">
        <f t="shared" ca="1" si="14"/>
        <v>34756</v>
      </c>
      <c r="AF123" s="3524">
        <v>121</v>
      </c>
      <c r="AG123" s="3528" t="s">
        <v>3397</v>
      </c>
      <c r="AH123" s="3528" t="s">
        <v>3398</v>
      </c>
      <c r="AI123" s="3525">
        <v>1121</v>
      </c>
      <c r="AJ123" s="3525">
        <v>47.92</v>
      </c>
      <c r="AK123" s="3525">
        <f t="shared" ca="1" si="13"/>
        <v>6.39</v>
      </c>
      <c r="AL123" s="3525">
        <f t="shared" ca="1" si="17"/>
        <v>1333</v>
      </c>
    </row>
    <row r="124" spans="1:38" ht="14.25" thickBot="1">
      <c r="A124" s="3524">
        <v>122</v>
      </c>
      <c r="B124" s="3525" t="s">
        <v>3482</v>
      </c>
      <c r="C124" s="3525">
        <v>3</v>
      </c>
      <c r="D124" s="3525">
        <v>301</v>
      </c>
      <c r="E124" s="3525">
        <v>177.61</v>
      </c>
      <c r="F124" s="3525">
        <f t="shared" ca="1" si="10"/>
        <v>617.29999999999995</v>
      </c>
      <c r="G124" s="3525">
        <f t="shared" ca="1" si="14"/>
        <v>34756</v>
      </c>
      <c r="AF124" s="3524">
        <v>122</v>
      </c>
      <c r="AG124" s="3528" t="s">
        <v>3397</v>
      </c>
      <c r="AH124" s="3528" t="s">
        <v>3398</v>
      </c>
      <c r="AI124" s="3525">
        <v>1122</v>
      </c>
      <c r="AJ124" s="3525">
        <v>47.92</v>
      </c>
      <c r="AK124" s="3525">
        <f t="shared" ca="1" si="13"/>
        <v>6.39</v>
      </c>
      <c r="AL124" s="3525">
        <f t="shared" ca="1" si="17"/>
        <v>1333</v>
      </c>
    </row>
    <row r="125" spans="1:38" ht="14.25" thickBot="1">
      <c r="A125" s="3524">
        <v>123</v>
      </c>
      <c r="B125" s="3525" t="s">
        <v>3482</v>
      </c>
      <c r="C125" s="3525">
        <v>3</v>
      </c>
      <c r="D125" s="3525">
        <v>302</v>
      </c>
      <c r="E125" s="3525">
        <v>177.61</v>
      </c>
      <c r="F125" s="3525">
        <f t="shared" ca="1" si="10"/>
        <v>617.29999999999995</v>
      </c>
      <c r="G125" s="3525">
        <f t="shared" ca="1" si="14"/>
        <v>34756</v>
      </c>
      <c r="AF125" s="3524">
        <v>123</v>
      </c>
      <c r="AG125" s="3528" t="s">
        <v>3397</v>
      </c>
      <c r="AH125" s="3528" t="s">
        <v>3398</v>
      </c>
      <c r="AI125" s="3525">
        <v>1123</v>
      </c>
      <c r="AJ125" s="3525">
        <v>47.92</v>
      </c>
      <c r="AK125" s="3525">
        <f t="shared" ca="1" si="13"/>
        <v>6.39</v>
      </c>
      <c r="AL125" s="3525">
        <f t="shared" ca="1" si="17"/>
        <v>1333</v>
      </c>
    </row>
    <row r="126" spans="1:38" ht="14.25" thickBot="1">
      <c r="A126" s="3524">
        <v>124</v>
      </c>
      <c r="B126" s="3525" t="s">
        <v>3482</v>
      </c>
      <c r="C126" s="3525">
        <v>3</v>
      </c>
      <c r="D126" s="3525">
        <v>501</v>
      </c>
      <c r="E126" s="3525">
        <v>170.37</v>
      </c>
      <c r="F126" s="3525">
        <f t="shared" ca="1" si="10"/>
        <v>592.1</v>
      </c>
      <c r="G126" s="3525">
        <f t="shared" ca="1" si="14"/>
        <v>34756</v>
      </c>
      <c r="AF126" s="3524">
        <v>124</v>
      </c>
      <c r="AG126" s="3528" t="s">
        <v>3397</v>
      </c>
      <c r="AH126" s="3528" t="s">
        <v>3398</v>
      </c>
      <c r="AI126" s="3525">
        <v>1124</v>
      </c>
      <c r="AJ126" s="3525">
        <v>47.92</v>
      </c>
      <c r="AK126" s="3525">
        <f t="shared" ca="1" si="13"/>
        <v>6.39</v>
      </c>
      <c r="AL126" s="3525">
        <f t="shared" ca="1" si="17"/>
        <v>1333</v>
      </c>
    </row>
    <row r="127" spans="1:38" ht="14.25" thickBot="1">
      <c r="A127" s="3524">
        <v>125</v>
      </c>
      <c r="B127" s="3525" t="s">
        <v>3482</v>
      </c>
      <c r="C127" s="3525">
        <v>4</v>
      </c>
      <c r="D127" s="3525">
        <v>101</v>
      </c>
      <c r="E127" s="3525">
        <v>177.61</v>
      </c>
      <c r="F127" s="3525">
        <f t="shared" ca="1" si="10"/>
        <v>617.29999999999995</v>
      </c>
      <c r="G127" s="3525">
        <f t="shared" ca="1" si="14"/>
        <v>34756</v>
      </c>
      <c r="AF127" s="3524">
        <v>125</v>
      </c>
      <c r="AG127" s="3528" t="s">
        <v>3397</v>
      </c>
      <c r="AH127" s="3528" t="s">
        <v>3398</v>
      </c>
      <c r="AI127" s="3525">
        <v>1125</v>
      </c>
      <c r="AJ127" s="3525">
        <v>47.92</v>
      </c>
      <c r="AK127" s="3525">
        <f t="shared" ca="1" si="13"/>
        <v>6.39</v>
      </c>
      <c r="AL127" s="3525">
        <f t="shared" ca="1" si="17"/>
        <v>1333</v>
      </c>
    </row>
    <row r="128" spans="1:38" ht="14.25" thickBot="1">
      <c r="A128" s="3524">
        <v>126</v>
      </c>
      <c r="B128" s="3525" t="s">
        <v>3482</v>
      </c>
      <c r="C128" s="3525">
        <v>4</v>
      </c>
      <c r="D128" s="3525">
        <v>102</v>
      </c>
      <c r="E128" s="3525">
        <v>193.85</v>
      </c>
      <c r="F128" s="3525">
        <f t="shared" ca="1" si="10"/>
        <v>673.7</v>
      </c>
      <c r="G128" s="3525">
        <f t="shared" ca="1" si="14"/>
        <v>34756</v>
      </c>
      <c r="AF128" s="3524">
        <v>126</v>
      </c>
      <c r="AG128" s="3528" t="s">
        <v>3397</v>
      </c>
      <c r="AH128" s="3528" t="s">
        <v>3398</v>
      </c>
      <c r="AI128" s="3525">
        <v>1126</v>
      </c>
      <c r="AJ128" s="3525">
        <v>44.93</v>
      </c>
      <c r="AK128" s="3525">
        <f t="shared" ca="1" si="13"/>
        <v>5.99</v>
      </c>
      <c r="AL128" s="3525">
        <f t="shared" ca="1" si="17"/>
        <v>1333</v>
      </c>
    </row>
    <row r="129" spans="1:38" ht="14.25" thickBot="1">
      <c r="A129" s="3524">
        <v>127</v>
      </c>
      <c r="B129" s="3525" t="s">
        <v>3482</v>
      </c>
      <c r="C129" s="3525">
        <v>4</v>
      </c>
      <c r="D129" s="3525">
        <v>301</v>
      </c>
      <c r="E129" s="3525">
        <v>177.61</v>
      </c>
      <c r="F129" s="3525">
        <f t="shared" ca="1" si="10"/>
        <v>617.29999999999995</v>
      </c>
      <c r="G129" s="3525">
        <f t="shared" ca="1" si="14"/>
        <v>34756</v>
      </c>
      <c r="AF129" s="3524">
        <v>127</v>
      </c>
      <c r="AG129" s="3528" t="s">
        <v>3397</v>
      </c>
      <c r="AH129" s="3528" t="s">
        <v>3398</v>
      </c>
      <c r="AI129" s="3525">
        <v>1127</v>
      </c>
      <c r="AJ129" s="3525">
        <v>47.92</v>
      </c>
      <c r="AK129" s="3525">
        <f t="shared" ca="1" si="13"/>
        <v>6.39</v>
      </c>
      <c r="AL129" s="3525">
        <f t="shared" ca="1" si="17"/>
        <v>1333</v>
      </c>
    </row>
    <row r="130" spans="1:38" ht="14.25" thickBot="1">
      <c r="A130" s="3524">
        <v>128</v>
      </c>
      <c r="B130" s="3525" t="s">
        <v>3482</v>
      </c>
      <c r="C130" s="3525">
        <v>4</v>
      </c>
      <c r="D130" s="3525">
        <v>302</v>
      </c>
      <c r="E130" s="3525">
        <v>193.85</v>
      </c>
      <c r="F130" s="3525">
        <f t="shared" ca="1" si="10"/>
        <v>673.7</v>
      </c>
      <c r="G130" s="3525">
        <f t="shared" ca="1" si="14"/>
        <v>34756</v>
      </c>
      <c r="AF130" s="3524">
        <v>128</v>
      </c>
      <c r="AG130" s="3528" t="s">
        <v>3397</v>
      </c>
      <c r="AH130" s="3528" t="s">
        <v>3398</v>
      </c>
      <c r="AI130" s="3525">
        <v>1128</v>
      </c>
      <c r="AJ130" s="3525">
        <v>47.92</v>
      </c>
      <c r="AK130" s="3525">
        <f t="shared" ca="1" si="13"/>
        <v>6.39</v>
      </c>
      <c r="AL130" s="3525">
        <f t="shared" ca="1" si="17"/>
        <v>1333</v>
      </c>
    </row>
    <row r="131" spans="1:38" ht="14.25" thickBot="1">
      <c r="A131" s="3524">
        <v>129</v>
      </c>
      <c r="B131" s="3525" t="s">
        <v>3482</v>
      </c>
      <c r="C131" s="3525">
        <v>4</v>
      </c>
      <c r="D131" s="3525">
        <v>501</v>
      </c>
      <c r="E131" s="3525">
        <v>178.3</v>
      </c>
      <c r="F131" s="3525">
        <f t="shared" ca="1" si="10"/>
        <v>619.70000000000005</v>
      </c>
      <c r="G131" s="3525">
        <f t="shared" ca="1" si="14"/>
        <v>34756</v>
      </c>
      <c r="AF131" s="3524">
        <v>129</v>
      </c>
      <c r="AG131" s="3528" t="s">
        <v>3397</v>
      </c>
      <c r="AH131" s="3528" t="s">
        <v>3398</v>
      </c>
      <c r="AI131" s="3525">
        <v>1129</v>
      </c>
      <c r="AJ131" s="3525">
        <v>47.92</v>
      </c>
      <c r="AK131" s="3525">
        <f t="shared" ca="1" si="13"/>
        <v>6.39</v>
      </c>
      <c r="AL131" s="3525">
        <f t="shared" ca="1" si="17"/>
        <v>1333</v>
      </c>
    </row>
    <row r="132" spans="1:38" ht="14.25" thickBot="1">
      <c r="A132" s="3524">
        <v>130</v>
      </c>
      <c r="B132" s="3525" t="s">
        <v>3497</v>
      </c>
      <c r="C132" s="3525">
        <v>1</v>
      </c>
      <c r="D132" s="3525">
        <v>101</v>
      </c>
      <c r="E132" s="3525">
        <v>193.9</v>
      </c>
      <c r="F132" s="3525">
        <f t="shared" ref="F132:F195" ca="1" si="18">ROUND(G132*E132/10000,1)</f>
        <v>673.9</v>
      </c>
      <c r="G132" s="3525">
        <f t="shared" ca="1" si="14"/>
        <v>34756</v>
      </c>
      <c r="AF132" s="3524">
        <v>130</v>
      </c>
      <c r="AG132" s="3528" t="s">
        <v>3397</v>
      </c>
      <c r="AH132" s="3528" t="s">
        <v>3398</v>
      </c>
      <c r="AI132" s="3525">
        <v>1130</v>
      </c>
      <c r="AJ132" s="3525">
        <v>47.92</v>
      </c>
      <c r="AK132" s="3525">
        <f t="shared" ref="AK132:AK195" ca="1" si="19">ROUND(AL132*AJ132/10000,2)</f>
        <v>6.39</v>
      </c>
      <c r="AL132" s="3525">
        <f t="shared" ca="1" si="17"/>
        <v>1333</v>
      </c>
    </row>
    <row r="133" spans="1:38" ht="14.25" thickBot="1">
      <c r="A133" s="3524">
        <v>131</v>
      </c>
      <c r="B133" s="3525" t="s">
        <v>3497</v>
      </c>
      <c r="C133" s="3525">
        <v>1</v>
      </c>
      <c r="D133" s="3525">
        <v>102</v>
      </c>
      <c r="E133" s="3525">
        <v>177.66</v>
      </c>
      <c r="F133" s="3525">
        <f t="shared" ca="1" si="18"/>
        <v>617.5</v>
      </c>
      <c r="G133" s="3525">
        <f t="shared" ref="G133:G196" ca="1" si="20">G132</f>
        <v>34756</v>
      </c>
      <c r="AF133" s="3524">
        <v>131</v>
      </c>
      <c r="AG133" s="3528" t="s">
        <v>3397</v>
      </c>
      <c r="AH133" s="3528" t="s">
        <v>3398</v>
      </c>
      <c r="AI133" s="3525">
        <v>1131</v>
      </c>
      <c r="AJ133" s="3525">
        <v>47.92</v>
      </c>
      <c r="AK133" s="3525">
        <f t="shared" ca="1" si="19"/>
        <v>6.39</v>
      </c>
      <c r="AL133" s="3525">
        <f t="shared" ref="AL133:AL196" ca="1" si="21">AL132</f>
        <v>1333</v>
      </c>
    </row>
    <row r="134" spans="1:38" ht="14.25" thickBot="1">
      <c r="A134" s="3524">
        <v>132</v>
      </c>
      <c r="B134" s="3525" t="s">
        <v>3497</v>
      </c>
      <c r="C134" s="3525">
        <v>1</v>
      </c>
      <c r="D134" s="3525">
        <v>301</v>
      </c>
      <c r="E134" s="3525">
        <v>193.9</v>
      </c>
      <c r="F134" s="3525">
        <f t="shared" ca="1" si="18"/>
        <v>673.9</v>
      </c>
      <c r="G134" s="3525">
        <f t="shared" ca="1" si="20"/>
        <v>34756</v>
      </c>
      <c r="AF134" s="3524">
        <v>132</v>
      </c>
      <c r="AG134" s="3528" t="s">
        <v>3397</v>
      </c>
      <c r="AH134" s="3528" t="s">
        <v>3398</v>
      </c>
      <c r="AI134" s="3525">
        <v>1132</v>
      </c>
      <c r="AJ134" s="3525">
        <v>47.92</v>
      </c>
      <c r="AK134" s="3525">
        <f t="shared" ca="1" si="19"/>
        <v>6.39</v>
      </c>
      <c r="AL134" s="3525">
        <f t="shared" ca="1" si="21"/>
        <v>1333</v>
      </c>
    </row>
    <row r="135" spans="1:38" ht="14.25" thickBot="1">
      <c r="A135" s="3524">
        <v>133</v>
      </c>
      <c r="B135" s="3525" t="s">
        <v>3497</v>
      </c>
      <c r="C135" s="3525">
        <v>1</v>
      </c>
      <c r="D135" s="3525">
        <v>302</v>
      </c>
      <c r="E135" s="3525">
        <v>177.66</v>
      </c>
      <c r="F135" s="3525">
        <f t="shared" ca="1" si="18"/>
        <v>617.5</v>
      </c>
      <c r="G135" s="3525">
        <f t="shared" ca="1" si="20"/>
        <v>34756</v>
      </c>
      <c r="AF135" s="3524">
        <v>133</v>
      </c>
      <c r="AG135" s="3528" t="s">
        <v>3397</v>
      </c>
      <c r="AH135" s="3528" t="s">
        <v>3398</v>
      </c>
      <c r="AI135" s="3525">
        <v>1133</v>
      </c>
      <c r="AJ135" s="3525">
        <v>47.92</v>
      </c>
      <c r="AK135" s="3525">
        <f t="shared" ca="1" si="19"/>
        <v>6.39</v>
      </c>
      <c r="AL135" s="3525">
        <f t="shared" ca="1" si="21"/>
        <v>1333</v>
      </c>
    </row>
    <row r="136" spans="1:38" ht="14.25" thickBot="1">
      <c r="A136" s="3524">
        <v>134</v>
      </c>
      <c r="B136" s="3525" t="s">
        <v>3497</v>
      </c>
      <c r="C136" s="3525">
        <v>1</v>
      </c>
      <c r="D136" s="3525">
        <v>501</v>
      </c>
      <c r="E136" s="3525">
        <v>178.35</v>
      </c>
      <c r="F136" s="3525">
        <f t="shared" ca="1" si="18"/>
        <v>619.9</v>
      </c>
      <c r="G136" s="3525">
        <f t="shared" ca="1" si="20"/>
        <v>34756</v>
      </c>
      <c r="AF136" s="3524">
        <v>134</v>
      </c>
      <c r="AG136" s="3528" t="s">
        <v>3397</v>
      </c>
      <c r="AH136" s="3528" t="s">
        <v>3398</v>
      </c>
      <c r="AI136" s="3525">
        <v>1134</v>
      </c>
      <c r="AJ136" s="3525">
        <v>47.92</v>
      </c>
      <c r="AK136" s="3525">
        <f t="shared" ca="1" si="19"/>
        <v>6.39</v>
      </c>
      <c r="AL136" s="3525">
        <f t="shared" ca="1" si="21"/>
        <v>1333</v>
      </c>
    </row>
    <row r="137" spans="1:38" ht="14.25" thickBot="1">
      <c r="A137" s="3524">
        <v>135</v>
      </c>
      <c r="B137" s="3525" t="s">
        <v>3497</v>
      </c>
      <c r="C137" s="3525">
        <v>2</v>
      </c>
      <c r="D137" s="3525">
        <v>101</v>
      </c>
      <c r="E137" s="3525">
        <v>177.66</v>
      </c>
      <c r="F137" s="3525">
        <f t="shared" ca="1" si="18"/>
        <v>617.5</v>
      </c>
      <c r="G137" s="3525">
        <f t="shared" ca="1" si="20"/>
        <v>34756</v>
      </c>
      <c r="AF137" s="3524">
        <v>135</v>
      </c>
      <c r="AG137" s="3528" t="s">
        <v>3397</v>
      </c>
      <c r="AH137" s="3528" t="s">
        <v>3398</v>
      </c>
      <c r="AI137" s="3525">
        <v>1135</v>
      </c>
      <c r="AJ137" s="3525">
        <v>47.92</v>
      </c>
      <c r="AK137" s="3525">
        <f t="shared" ca="1" si="19"/>
        <v>6.39</v>
      </c>
      <c r="AL137" s="3525">
        <f t="shared" ca="1" si="21"/>
        <v>1333</v>
      </c>
    </row>
    <row r="138" spans="1:38" ht="14.25" thickBot="1">
      <c r="A138" s="3524">
        <v>136</v>
      </c>
      <c r="B138" s="3525" t="s">
        <v>3497</v>
      </c>
      <c r="C138" s="3525">
        <v>2</v>
      </c>
      <c r="D138" s="3525">
        <v>102</v>
      </c>
      <c r="E138" s="3525">
        <v>177.66</v>
      </c>
      <c r="F138" s="3525">
        <f t="shared" ca="1" si="18"/>
        <v>617.5</v>
      </c>
      <c r="G138" s="3525">
        <f t="shared" ca="1" si="20"/>
        <v>34756</v>
      </c>
      <c r="AF138" s="3524">
        <v>136</v>
      </c>
      <c r="AG138" s="3528" t="s">
        <v>3397</v>
      </c>
      <c r="AH138" s="3528" t="s">
        <v>3398</v>
      </c>
      <c r="AI138" s="3525">
        <v>1136</v>
      </c>
      <c r="AJ138" s="3525">
        <v>47.92</v>
      </c>
      <c r="AK138" s="3525">
        <f t="shared" ca="1" si="19"/>
        <v>6.39</v>
      </c>
      <c r="AL138" s="3525">
        <f t="shared" ca="1" si="21"/>
        <v>1333</v>
      </c>
    </row>
    <row r="139" spans="1:38" ht="14.25" thickBot="1">
      <c r="A139" s="3524">
        <v>137</v>
      </c>
      <c r="B139" s="3525" t="s">
        <v>3497</v>
      </c>
      <c r="C139" s="3525">
        <v>2</v>
      </c>
      <c r="D139" s="3525">
        <v>301</v>
      </c>
      <c r="E139" s="3525">
        <v>177.66</v>
      </c>
      <c r="F139" s="3525">
        <f t="shared" ca="1" si="18"/>
        <v>617.5</v>
      </c>
      <c r="G139" s="3525">
        <f t="shared" ca="1" si="20"/>
        <v>34756</v>
      </c>
      <c r="AF139" s="3524">
        <v>137</v>
      </c>
      <c r="AG139" s="3528" t="s">
        <v>3397</v>
      </c>
      <c r="AH139" s="3528" t="s">
        <v>3398</v>
      </c>
      <c r="AI139" s="3525">
        <v>1137</v>
      </c>
      <c r="AJ139" s="3525">
        <v>47.92</v>
      </c>
      <c r="AK139" s="3525">
        <f t="shared" ca="1" si="19"/>
        <v>6.39</v>
      </c>
      <c r="AL139" s="3525">
        <f t="shared" ca="1" si="21"/>
        <v>1333</v>
      </c>
    </row>
    <row r="140" spans="1:38" ht="14.25" thickBot="1">
      <c r="A140" s="3524">
        <v>138</v>
      </c>
      <c r="B140" s="3525" t="s">
        <v>3497</v>
      </c>
      <c r="C140" s="3525">
        <v>2</v>
      </c>
      <c r="D140" s="3525">
        <v>302</v>
      </c>
      <c r="E140" s="3525">
        <v>177.66</v>
      </c>
      <c r="F140" s="3525">
        <f t="shared" ca="1" si="18"/>
        <v>617.5</v>
      </c>
      <c r="G140" s="3525">
        <f t="shared" ca="1" si="20"/>
        <v>34756</v>
      </c>
      <c r="AF140" s="3524">
        <v>138</v>
      </c>
      <c r="AG140" s="3528" t="s">
        <v>3397</v>
      </c>
      <c r="AH140" s="3528" t="s">
        <v>3398</v>
      </c>
      <c r="AI140" s="3525">
        <v>1138</v>
      </c>
      <c r="AJ140" s="3525">
        <v>47.92</v>
      </c>
      <c r="AK140" s="3525">
        <f t="shared" ca="1" si="19"/>
        <v>6.39</v>
      </c>
      <c r="AL140" s="3525">
        <f t="shared" ca="1" si="21"/>
        <v>1333</v>
      </c>
    </row>
    <row r="141" spans="1:38" ht="14.25" thickBot="1">
      <c r="A141" s="3524">
        <v>139</v>
      </c>
      <c r="B141" s="3525" t="s">
        <v>3497</v>
      </c>
      <c r="C141" s="3525">
        <v>2</v>
      </c>
      <c r="D141" s="3525">
        <v>501</v>
      </c>
      <c r="E141" s="3525">
        <v>170.42</v>
      </c>
      <c r="F141" s="3525">
        <f t="shared" ca="1" si="18"/>
        <v>592.29999999999995</v>
      </c>
      <c r="G141" s="3525">
        <f t="shared" ca="1" si="20"/>
        <v>34756</v>
      </c>
      <c r="AF141" s="3524">
        <v>139</v>
      </c>
      <c r="AG141" s="3528" t="s">
        <v>3397</v>
      </c>
      <c r="AH141" s="3528" t="s">
        <v>3398</v>
      </c>
      <c r="AI141" s="3525">
        <v>1139</v>
      </c>
      <c r="AJ141" s="3525">
        <v>47.92</v>
      </c>
      <c r="AK141" s="3525">
        <f t="shared" ca="1" si="19"/>
        <v>6.39</v>
      </c>
      <c r="AL141" s="3525">
        <f t="shared" ca="1" si="21"/>
        <v>1333</v>
      </c>
    </row>
    <row r="142" spans="1:38" ht="14.25" thickBot="1">
      <c r="A142" s="3524">
        <v>140</v>
      </c>
      <c r="B142" s="3525" t="s">
        <v>3497</v>
      </c>
      <c r="C142" s="3525">
        <v>3</v>
      </c>
      <c r="D142" s="3525">
        <v>101</v>
      </c>
      <c r="E142" s="3525">
        <v>177.66</v>
      </c>
      <c r="F142" s="3525">
        <f t="shared" ca="1" si="18"/>
        <v>617.5</v>
      </c>
      <c r="G142" s="3525">
        <f t="shared" ca="1" si="20"/>
        <v>34756</v>
      </c>
      <c r="AF142" s="3524">
        <v>140</v>
      </c>
      <c r="AG142" s="3528" t="s">
        <v>3397</v>
      </c>
      <c r="AH142" s="3528" t="s">
        <v>3398</v>
      </c>
      <c r="AI142" s="3525">
        <v>1140</v>
      </c>
      <c r="AJ142" s="3525">
        <v>47.92</v>
      </c>
      <c r="AK142" s="3525">
        <f t="shared" ca="1" si="19"/>
        <v>6.39</v>
      </c>
      <c r="AL142" s="3525">
        <f t="shared" ca="1" si="21"/>
        <v>1333</v>
      </c>
    </row>
    <row r="143" spans="1:38" ht="14.25" thickBot="1">
      <c r="A143" s="3524">
        <v>141</v>
      </c>
      <c r="B143" s="3525" t="s">
        <v>3497</v>
      </c>
      <c r="C143" s="3525">
        <v>3</v>
      </c>
      <c r="D143" s="3525">
        <v>102</v>
      </c>
      <c r="E143" s="3525">
        <v>193.9</v>
      </c>
      <c r="F143" s="3525">
        <f t="shared" ca="1" si="18"/>
        <v>673.9</v>
      </c>
      <c r="G143" s="3525">
        <f t="shared" ca="1" si="20"/>
        <v>34756</v>
      </c>
      <c r="AF143" s="3524">
        <v>141</v>
      </c>
      <c r="AG143" s="3528" t="s">
        <v>3397</v>
      </c>
      <c r="AH143" s="3528" t="s">
        <v>3398</v>
      </c>
      <c r="AI143" s="3525">
        <v>1141</v>
      </c>
      <c r="AJ143" s="3525">
        <v>47.92</v>
      </c>
      <c r="AK143" s="3525">
        <f t="shared" ca="1" si="19"/>
        <v>6.39</v>
      </c>
      <c r="AL143" s="3525">
        <f t="shared" ca="1" si="21"/>
        <v>1333</v>
      </c>
    </row>
    <row r="144" spans="1:38" ht="14.25" thickBot="1">
      <c r="A144" s="3524">
        <v>142</v>
      </c>
      <c r="B144" s="3525" t="s">
        <v>3497</v>
      </c>
      <c r="C144" s="3525">
        <v>3</v>
      </c>
      <c r="D144" s="3525">
        <v>301</v>
      </c>
      <c r="E144" s="3525">
        <v>177.66</v>
      </c>
      <c r="F144" s="3525">
        <f t="shared" ca="1" si="18"/>
        <v>617.5</v>
      </c>
      <c r="G144" s="3525">
        <f t="shared" ca="1" si="20"/>
        <v>34756</v>
      </c>
      <c r="AF144" s="3524">
        <v>142</v>
      </c>
      <c r="AG144" s="3528" t="s">
        <v>3397</v>
      </c>
      <c r="AH144" s="3528" t="s">
        <v>3398</v>
      </c>
      <c r="AI144" s="3525">
        <v>1142</v>
      </c>
      <c r="AJ144" s="3525">
        <v>47.92</v>
      </c>
      <c r="AK144" s="3525">
        <f t="shared" ca="1" si="19"/>
        <v>6.39</v>
      </c>
      <c r="AL144" s="3525">
        <f t="shared" ca="1" si="21"/>
        <v>1333</v>
      </c>
    </row>
    <row r="145" spans="1:38" ht="14.25" thickBot="1">
      <c r="A145" s="3524">
        <v>143</v>
      </c>
      <c r="B145" s="3525" t="s">
        <v>3497</v>
      </c>
      <c r="C145" s="3525">
        <v>3</v>
      </c>
      <c r="D145" s="3525">
        <v>302</v>
      </c>
      <c r="E145" s="3525">
        <v>193.9</v>
      </c>
      <c r="F145" s="3525">
        <f t="shared" ca="1" si="18"/>
        <v>673.9</v>
      </c>
      <c r="G145" s="3525">
        <f t="shared" ca="1" si="20"/>
        <v>34756</v>
      </c>
      <c r="AF145" s="3524">
        <v>143</v>
      </c>
      <c r="AG145" s="3528" t="s">
        <v>3397</v>
      </c>
      <c r="AH145" s="3528" t="s">
        <v>3398</v>
      </c>
      <c r="AI145" s="3525">
        <v>1143</v>
      </c>
      <c r="AJ145" s="3525">
        <v>47.92</v>
      </c>
      <c r="AK145" s="3525">
        <f t="shared" ca="1" si="19"/>
        <v>6.39</v>
      </c>
      <c r="AL145" s="3525">
        <f t="shared" ca="1" si="21"/>
        <v>1333</v>
      </c>
    </row>
    <row r="146" spans="1:38" ht="14.25" thickBot="1">
      <c r="A146" s="3524">
        <v>144</v>
      </c>
      <c r="B146" s="3525" t="s">
        <v>3497</v>
      </c>
      <c r="C146" s="3525">
        <v>3</v>
      </c>
      <c r="D146" s="3525">
        <v>501</v>
      </c>
      <c r="E146" s="3525">
        <v>178.35</v>
      </c>
      <c r="F146" s="3525">
        <f t="shared" ca="1" si="18"/>
        <v>619.9</v>
      </c>
      <c r="G146" s="3525">
        <f t="shared" ca="1" si="20"/>
        <v>34756</v>
      </c>
      <c r="AF146" s="3524">
        <v>144</v>
      </c>
      <c r="AG146" s="3528" t="s">
        <v>3397</v>
      </c>
      <c r="AH146" s="3528" t="s">
        <v>3398</v>
      </c>
      <c r="AI146" s="3525">
        <v>1144</v>
      </c>
      <c r="AJ146" s="3525">
        <v>47.92</v>
      </c>
      <c r="AK146" s="3525">
        <f t="shared" ca="1" si="19"/>
        <v>6.39</v>
      </c>
      <c r="AL146" s="3525">
        <f t="shared" ca="1" si="21"/>
        <v>1333</v>
      </c>
    </row>
    <row r="147" spans="1:38" ht="14.25" thickBot="1">
      <c r="A147" s="3524">
        <v>145</v>
      </c>
      <c r="B147" s="3525" t="s">
        <v>3513</v>
      </c>
      <c r="C147" s="3525">
        <v>1</v>
      </c>
      <c r="D147" s="3525">
        <v>101</v>
      </c>
      <c r="E147" s="3525">
        <v>193.85</v>
      </c>
      <c r="F147" s="3525">
        <f t="shared" ca="1" si="18"/>
        <v>673.7</v>
      </c>
      <c r="G147" s="3525">
        <f t="shared" ca="1" si="20"/>
        <v>34756</v>
      </c>
      <c r="AF147" s="3524">
        <v>145</v>
      </c>
      <c r="AG147" s="3528" t="s">
        <v>3397</v>
      </c>
      <c r="AH147" s="3528" t="s">
        <v>3398</v>
      </c>
      <c r="AI147" s="3525">
        <v>1145</v>
      </c>
      <c r="AJ147" s="3525">
        <v>44.93</v>
      </c>
      <c r="AK147" s="3525">
        <f t="shared" ca="1" si="19"/>
        <v>5.99</v>
      </c>
      <c r="AL147" s="3525">
        <f t="shared" ca="1" si="21"/>
        <v>1333</v>
      </c>
    </row>
    <row r="148" spans="1:38" ht="14.25" thickBot="1">
      <c r="A148" s="3524">
        <v>146</v>
      </c>
      <c r="B148" s="3525" t="s">
        <v>3513</v>
      </c>
      <c r="C148" s="3525">
        <v>1</v>
      </c>
      <c r="D148" s="3525">
        <v>102</v>
      </c>
      <c r="E148" s="3525">
        <v>177.61</v>
      </c>
      <c r="F148" s="3525">
        <f t="shared" ca="1" si="18"/>
        <v>617.29999999999995</v>
      </c>
      <c r="G148" s="3525">
        <f t="shared" ca="1" si="20"/>
        <v>34756</v>
      </c>
      <c r="AF148" s="3524">
        <v>146</v>
      </c>
      <c r="AG148" s="3528" t="s">
        <v>3397</v>
      </c>
      <c r="AH148" s="3528" t="s">
        <v>3398</v>
      </c>
      <c r="AI148" s="3525">
        <v>1146</v>
      </c>
      <c r="AJ148" s="3525">
        <v>47.92</v>
      </c>
      <c r="AK148" s="3525">
        <f t="shared" ca="1" si="19"/>
        <v>6.39</v>
      </c>
      <c r="AL148" s="3525">
        <f t="shared" ca="1" si="21"/>
        <v>1333</v>
      </c>
    </row>
    <row r="149" spans="1:38" ht="14.25" thickBot="1">
      <c r="A149" s="3524">
        <v>147</v>
      </c>
      <c r="B149" s="3525" t="s">
        <v>3513</v>
      </c>
      <c r="C149" s="3525">
        <v>1</v>
      </c>
      <c r="D149" s="3525">
        <v>301</v>
      </c>
      <c r="E149" s="3525">
        <v>193.85</v>
      </c>
      <c r="F149" s="3525">
        <f t="shared" ca="1" si="18"/>
        <v>673.7</v>
      </c>
      <c r="G149" s="3525">
        <f t="shared" ca="1" si="20"/>
        <v>34756</v>
      </c>
      <c r="AF149" s="3524">
        <v>147</v>
      </c>
      <c r="AG149" s="3528" t="s">
        <v>3397</v>
      </c>
      <c r="AH149" s="3528" t="s">
        <v>3398</v>
      </c>
      <c r="AI149" s="3525">
        <v>1147</v>
      </c>
      <c r="AJ149" s="3525">
        <v>47.92</v>
      </c>
      <c r="AK149" s="3525">
        <f t="shared" ca="1" si="19"/>
        <v>6.39</v>
      </c>
      <c r="AL149" s="3525">
        <f t="shared" ca="1" si="21"/>
        <v>1333</v>
      </c>
    </row>
    <row r="150" spans="1:38" ht="14.25" thickBot="1">
      <c r="A150" s="3524">
        <v>148</v>
      </c>
      <c r="B150" s="3525" t="s">
        <v>3513</v>
      </c>
      <c r="C150" s="3525">
        <v>1</v>
      </c>
      <c r="D150" s="3525">
        <v>302</v>
      </c>
      <c r="E150" s="3525">
        <v>177.61</v>
      </c>
      <c r="F150" s="3525">
        <f t="shared" ca="1" si="18"/>
        <v>617.29999999999995</v>
      </c>
      <c r="G150" s="3525">
        <f t="shared" ca="1" si="20"/>
        <v>34756</v>
      </c>
      <c r="AF150" s="3524">
        <v>148</v>
      </c>
      <c r="AG150" s="3528" t="s">
        <v>3397</v>
      </c>
      <c r="AH150" s="3528" t="s">
        <v>3398</v>
      </c>
      <c r="AI150" s="3525">
        <v>1148</v>
      </c>
      <c r="AJ150" s="3525">
        <v>47.92</v>
      </c>
      <c r="AK150" s="3525">
        <f t="shared" ca="1" si="19"/>
        <v>6.39</v>
      </c>
      <c r="AL150" s="3525">
        <f t="shared" ca="1" si="21"/>
        <v>1333</v>
      </c>
    </row>
    <row r="151" spans="1:38" ht="14.25" thickBot="1">
      <c r="A151" s="3524">
        <v>149</v>
      </c>
      <c r="B151" s="3525" t="s">
        <v>3513</v>
      </c>
      <c r="C151" s="3525">
        <v>1</v>
      </c>
      <c r="D151" s="3525">
        <v>501</v>
      </c>
      <c r="E151" s="3525">
        <v>178.3</v>
      </c>
      <c r="F151" s="3525">
        <f t="shared" ca="1" si="18"/>
        <v>619.70000000000005</v>
      </c>
      <c r="G151" s="3525">
        <f t="shared" ca="1" si="20"/>
        <v>34756</v>
      </c>
      <c r="AF151" s="3524">
        <v>149</v>
      </c>
      <c r="AG151" s="3528" t="s">
        <v>3397</v>
      </c>
      <c r="AH151" s="3528" t="s">
        <v>3398</v>
      </c>
      <c r="AI151" s="3525">
        <v>1149</v>
      </c>
      <c r="AJ151" s="3525">
        <v>47.92</v>
      </c>
      <c r="AK151" s="3525">
        <f t="shared" ca="1" si="19"/>
        <v>6.39</v>
      </c>
      <c r="AL151" s="3525">
        <f t="shared" ca="1" si="21"/>
        <v>1333</v>
      </c>
    </row>
    <row r="152" spans="1:38" ht="14.25" thickBot="1">
      <c r="A152" s="3524">
        <v>150</v>
      </c>
      <c r="B152" s="3525" t="s">
        <v>3513</v>
      </c>
      <c r="C152" s="3525">
        <v>2</v>
      </c>
      <c r="D152" s="3525">
        <v>101</v>
      </c>
      <c r="E152" s="3525">
        <v>177.61</v>
      </c>
      <c r="F152" s="3525">
        <f t="shared" ca="1" si="18"/>
        <v>617.29999999999995</v>
      </c>
      <c r="G152" s="3525">
        <f t="shared" ca="1" si="20"/>
        <v>34756</v>
      </c>
      <c r="AF152" s="3524">
        <v>150</v>
      </c>
      <c r="AG152" s="3528" t="s">
        <v>3397</v>
      </c>
      <c r="AH152" s="3528" t="s">
        <v>3398</v>
      </c>
      <c r="AI152" s="3525">
        <v>1150</v>
      </c>
      <c r="AJ152" s="3525">
        <v>47.92</v>
      </c>
      <c r="AK152" s="3525">
        <f t="shared" ca="1" si="19"/>
        <v>6.39</v>
      </c>
      <c r="AL152" s="3525">
        <f t="shared" ca="1" si="21"/>
        <v>1333</v>
      </c>
    </row>
    <row r="153" spans="1:38" ht="14.25" thickBot="1">
      <c r="A153" s="3524">
        <v>151</v>
      </c>
      <c r="B153" s="3525" t="s">
        <v>3513</v>
      </c>
      <c r="C153" s="3525">
        <v>2</v>
      </c>
      <c r="D153" s="3525">
        <v>102</v>
      </c>
      <c r="E153" s="3525">
        <v>177.61</v>
      </c>
      <c r="F153" s="3525">
        <f t="shared" ca="1" si="18"/>
        <v>617.29999999999995</v>
      </c>
      <c r="G153" s="3525">
        <f t="shared" ca="1" si="20"/>
        <v>34756</v>
      </c>
      <c r="AF153" s="3524">
        <v>151</v>
      </c>
      <c r="AG153" s="3528" t="s">
        <v>3397</v>
      </c>
      <c r="AH153" s="3528" t="s">
        <v>3398</v>
      </c>
      <c r="AI153" s="3525">
        <v>1151</v>
      </c>
      <c r="AJ153" s="3525">
        <v>47.92</v>
      </c>
      <c r="AK153" s="3525">
        <f t="shared" ca="1" si="19"/>
        <v>6.39</v>
      </c>
      <c r="AL153" s="3525">
        <f t="shared" ca="1" si="21"/>
        <v>1333</v>
      </c>
    </row>
    <row r="154" spans="1:38" ht="14.25" thickBot="1">
      <c r="A154" s="3524">
        <v>152</v>
      </c>
      <c r="B154" s="3525" t="s">
        <v>3513</v>
      </c>
      <c r="C154" s="3525">
        <v>2</v>
      </c>
      <c r="D154" s="3525">
        <v>301</v>
      </c>
      <c r="E154" s="3525">
        <v>177.61</v>
      </c>
      <c r="F154" s="3525">
        <f t="shared" ca="1" si="18"/>
        <v>617.29999999999995</v>
      </c>
      <c r="G154" s="3525">
        <f t="shared" ca="1" si="20"/>
        <v>34756</v>
      </c>
      <c r="AF154" s="3524">
        <v>152</v>
      </c>
      <c r="AG154" s="3528" t="s">
        <v>3397</v>
      </c>
      <c r="AH154" s="3528" t="s">
        <v>3398</v>
      </c>
      <c r="AI154" s="3525">
        <v>1152</v>
      </c>
      <c r="AJ154" s="3525">
        <v>47.92</v>
      </c>
      <c r="AK154" s="3525">
        <f t="shared" ca="1" si="19"/>
        <v>6.39</v>
      </c>
      <c r="AL154" s="3525">
        <f t="shared" ca="1" si="21"/>
        <v>1333</v>
      </c>
    </row>
    <row r="155" spans="1:38" ht="14.25" thickBot="1">
      <c r="A155" s="3524">
        <v>153</v>
      </c>
      <c r="B155" s="3525" t="s">
        <v>3513</v>
      </c>
      <c r="C155" s="3525">
        <v>2</v>
      </c>
      <c r="D155" s="3525">
        <v>302</v>
      </c>
      <c r="E155" s="3525">
        <v>177.61</v>
      </c>
      <c r="F155" s="3525">
        <f t="shared" ca="1" si="18"/>
        <v>617.29999999999995</v>
      </c>
      <c r="G155" s="3525">
        <f t="shared" ca="1" si="20"/>
        <v>34756</v>
      </c>
      <c r="AF155" s="3524">
        <v>153</v>
      </c>
      <c r="AG155" s="3528" t="s">
        <v>3397</v>
      </c>
      <c r="AH155" s="3528" t="s">
        <v>3398</v>
      </c>
      <c r="AI155" s="3525">
        <v>1153</v>
      </c>
      <c r="AJ155" s="3525">
        <v>47.92</v>
      </c>
      <c r="AK155" s="3525">
        <f t="shared" ca="1" si="19"/>
        <v>6.39</v>
      </c>
      <c r="AL155" s="3525">
        <f t="shared" ca="1" si="21"/>
        <v>1333</v>
      </c>
    </row>
    <row r="156" spans="1:38" ht="14.25" thickBot="1">
      <c r="A156" s="3524">
        <v>154</v>
      </c>
      <c r="B156" s="3525" t="s">
        <v>3513</v>
      </c>
      <c r="C156" s="3525">
        <v>2</v>
      </c>
      <c r="D156" s="3525">
        <v>501</v>
      </c>
      <c r="E156" s="3525">
        <v>170.37</v>
      </c>
      <c r="F156" s="3525">
        <f t="shared" ca="1" si="18"/>
        <v>592.1</v>
      </c>
      <c r="G156" s="3525">
        <f t="shared" ca="1" si="20"/>
        <v>34756</v>
      </c>
      <c r="AF156" s="3524">
        <v>154</v>
      </c>
      <c r="AG156" s="3528" t="s">
        <v>3397</v>
      </c>
      <c r="AH156" s="3528" t="s">
        <v>3398</v>
      </c>
      <c r="AI156" s="3525">
        <v>1154</v>
      </c>
      <c r="AJ156" s="3525">
        <v>47.92</v>
      </c>
      <c r="AK156" s="3525">
        <f t="shared" ca="1" si="19"/>
        <v>6.39</v>
      </c>
      <c r="AL156" s="3525">
        <f t="shared" ca="1" si="21"/>
        <v>1333</v>
      </c>
    </row>
    <row r="157" spans="1:38" ht="14.25" thickBot="1">
      <c r="A157" s="3524">
        <v>155</v>
      </c>
      <c r="B157" s="3525" t="s">
        <v>3513</v>
      </c>
      <c r="C157" s="3525">
        <v>3</v>
      </c>
      <c r="D157" s="3525">
        <v>101</v>
      </c>
      <c r="E157" s="3525">
        <v>177.61</v>
      </c>
      <c r="F157" s="3525">
        <f t="shared" ca="1" si="18"/>
        <v>617.29999999999995</v>
      </c>
      <c r="G157" s="3525">
        <f t="shared" ca="1" si="20"/>
        <v>34756</v>
      </c>
      <c r="AF157" s="3524">
        <v>155</v>
      </c>
      <c r="AG157" s="3528" t="s">
        <v>3397</v>
      </c>
      <c r="AH157" s="3528" t="s">
        <v>3398</v>
      </c>
      <c r="AI157" s="3525">
        <v>1155</v>
      </c>
      <c r="AJ157" s="3525">
        <v>47.92</v>
      </c>
      <c r="AK157" s="3525">
        <f t="shared" ca="1" si="19"/>
        <v>6.39</v>
      </c>
      <c r="AL157" s="3525">
        <f t="shared" ca="1" si="21"/>
        <v>1333</v>
      </c>
    </row>
    <row r="158" spans="1:38" ht="14.25" thickBot="1">
      <c r="A158" s="3524">
        <v>156</v>
      </c>
      <c r="B158" s="3525" t="s">
        <v>3513</v>
      </c>
      <c r="C158" s="3525">
        <v>3</v>
      </c>
      <c r="D158" s="3525">
        <v>102</v>
      </c>
      <c r="E158" s="3525">
        <v>177.61</v>
      </c>
      <c r="F158" s="3525">
        <f t="shared" ca="1" si="18"/>
        <v>617.29999999999995</v>
      </c>
      <c r="G158" s="3525">
        <f t="shared" ca="1" si="20"/>
        <v>34756</v>
      </c>
      <c r="AF158" s="3524">
        <v>156</v>
      </c>
      <c r="AG158" s="3528" t="s">
        <v>3397</v>
      </c>
      <c r="AH158" s="3528" t="s">
        <v>3398</v>
      </c>
      <c r="AI158" s="3525">
        <v>1156</v>
      </c>
      <c r="AJ158" s="3525">
        <v>47.92</v>
      </c>
      <c r="AK158" s="3525">
        <f t="shared" ca="1" si="19"/>
        <v>6.39</v>
      </c>
      <c r="AL158" s="3525">
        <f t="shared" ca="1" si="21"/>
        <v>1333</v>
      </c>
    </row>
    <row r="159" spans="1:38" ht="14.25" thickBot="1">
      <c r="A159" s="3524">
        <v>157</v>
      </c>
      <c r="B159" s="3525" t="s">
        <v>3513</v>
      </c>
      <c r="C159" s="3525">
        <v>3</v>
      </c>
      <c r="D159" s="3525">
        <v>301</v>
      </c>
      <c r="E159" s="3525">
        <v>177.61</v>
      </c>
      <c r="F159" s="3525">
        <f t="shared" ca="1" si="18"/>
        <v>617.29999999999995</v>
      </c>
      <c r="G159" s="3525">
        <f t="shared" ca="1" si="20"/>
        <v>34756</v>
      </c>
      <c r="AF159" s="3524">
        <v>157</v>
      </c>
      <c r="AG159" s="3528" t="s">
        <v>3397</v>
      </c>
      <c r="AH159" s="3528" t="s">
        <v>3398</v>
      </c>
      <c r="AI159" s="3525">
        <v>1157</v>
      </c>
      <c r="AJ159" s="3525">
        <v>47.92</v>
      </c>
      <c r="AK159" s="3525">
        <f t="shared" ca="1" si="19"/>
        <v>6.39</v>
      </c>
      <c r="AL159" s="3525">
        <f t="shared" ca="1" si="21"/>
        <v>1333</v>
      </c>
    </row>
    <row r="160" spans="1:38" ht="14.25" thickBot="1">
      <c r="A160" s="3524">
        <v>158</v>
      </c>
      <c r="B160" s="3525" t="s">
        <v>3513</v>
      </c>
      <c r="C160" s="3525">
        <v>3</v>
      </c>
      <c r="D160" s="3525">
        <v>302</v>
      </c>
      <c r="E160" s="3525">
        <v>177.61</v>
      </c>
      <c r="F160" s="3525">
        <f t="shared" ca="1" si="18"/>
        <v>617.29999999999995</v>
      </c>
      <c r="G160" s="3525">
        <f t="shared" ca="1" si="20"/>
        <v>34756</v>
      </c>
      <c r="AF160" s="3524">
        <v>158</v>
      </c>
      <c r="AG160" s="3528" t="s">
        <v>3397</v>
      </c>
      <c r="AH160" s="3528" t="s">
        <v>3398</v>
      </c>
      <c r="AI160" s="3525">
        <v>1158</v>
      </c>
      <c r="AJ160" s="3525">
        <v>44.93</v>
      </c>
      <c r="AK160" s="3525">
        <f t="shared" ca="1" si="19"/>
        <v>5.99</v>
      </c>
      <c r="AL160" s="3525">
        <f t="shared" ca="1" si="21"/>
        <v>1333</v>
      </c>
    </row>
    <row r="161" spans="1:38" ht="14.25" thickBot="1">
      <c r="A161" s="3524">
        <v>159</v>
      </c>
      <c r="B161" s="3525" t="s">
        <v>3513</v>
      </c>
      <c r="C161" s="3525">
        <v>3</v>
      </c>
      <c r="D161" s="3525">
        <v>501</v>
      </c>
      <c r="E161" s="3525">
        <v>170.37</v>
      </c>
      <c r="F161" s="3525">
        <f t="shared" ca="1" si="18"/>
        <v>592.1</v>
      </c>
      <c r="G161" s="3525">
        <f t="shared" ca="1" si="20"/>
        <v>34756</v>
      </c>
      <c r="AF161" s="3524">
        <v>159</v>
      </c>
      <c r="AG161" s="3528" t="s">
        <v>3397</v>
      </c>
      <c r="AH161" s="3528" t="s">
        <v>3398</v>
      </c>
      <c r="AI161" s="3525">
        <v>1159</v>
      </c>
      <c r="AJ161" s="3525">
        <v>44.93</v>
      </c>
      <c r="AK161" s="3525">
        <f t="shared" ca="1" si="19"/>
        <v>5.99</v>
      </c>
      <c r="AL161" s="3525">
        <f t="shared" ca="1" si="21"/>
        <v>1333</v>
      </c>
    </row>
    <row r="162" spans="1:38" ht="14.25" thickBot="1">
      <c r="A162" s="3524">
        <v>160</v>
      </c>
      <c r="B162" s="3525" t="s">
        <v>3513</v>
      </c>
      <c r="C162" s="3525">
        <v>4</v>
      </c>
      <c r="D162" s="3525">
        <v>101</v>
      </c>
      <c r="E162" s="3525">
        <v>177.61</v>
      </c>
      <c r="F162" s="3525">
        <f t="shared" ca="1" si="18"/>
        <v>617.29999999999995</v>
      </c>
      <c r="G162" s="3525">
        <f t="shared" ca="1" si="20"/>
        <v>34756</v>
      </c>
      <c r="AF162" s="3524">
        <v>160</v>
      </c>
      <c r="AG162" s="3528" t="s">
        <v>3397</v>
      </c>
      <c r="AH162" s="3528" t="s">
        <v>3398</v>
      </c>
      <c r="AI162" s="3525">
        <v>1160</v>
      </c>
      <c r="AJ162" s="3525">
        <v>47.92</v>
      </c>
      <c r="AK162" s="3525">
        <f t="shared" ca="1" si="19"/>
        <v>6.39</v>
      </c>
      <c r="AL162" s="3525">
        <f t="shared" ca="1" si="21"/>
        <v>1333</v>
      </c>
    </row>
    <row r="163" spans="1:38" ht="14.25" thickBot="1">
      <c r="A163" s="3524">
        <v>161</v>
      </c>
      <c r="B163" s="3525" t="s">
        <v>3513</v>
      </c>
      <c r="C163" s="3525">
        <v>4</v>
      </c>
      <c r="D163" s="3525">
        <v>102</v>
      </c>
      <c r="E163" s="3525">
        <v>193.85</v>
      </c>
      <c r="F163" s="3525">
        <f t="shared" ca="1" si="18"/>
        <v>673.7</v>
      </c>
      <c r="G163" s="3525">
        <f t="shared" ca="1" si="20"/>
        <v>34756</v>
      </c>
      <c r="AF163" s="3524">
        <v>161</v>
      </c>
      <c r="AG163" s="3528" t="s">
        <v>3397</v>
      </c>
      <c r="AH163" s="3528" t="s">
        <v>3398</v>
      </c>
      <c r="AI163" s="3525">
        <v>1161</v>
      </c>
      <c r="AJ163" s="3525">
        <v>47.92</v>
      </c>
      <c r="AK163" s="3525">
        <f t="shared" ca="1" si="19"/>
        <v>6.39</v>
      </c>
      <c r="AL163" s="3525">
        <f t="shared" ca="1" si="21"/>
        <v>1333</v>
      </c>
    </row>
    <row r="164" spans="1:38" ht="14.25" thickBot="1">
      <c r="A164" s="3524">
        <v>162</v>
      </c>
      <c r="B164" s="3525" t="s">
        <v>3513</v>
      </c>
      <c r="C164" s="3525">
        <v>4</v>
      </c>
      <c r="D164" s="3525">
        <v>301</v>
      </c>
      <c r="E164" s="3525">
        <v>177.61</v>
      </c>
      <c r="F164" s="3525">
        <f t="shared" ca="1" si="18"/>
        <v>617.29999999999995</v>
      </c>
      <c r="G164" s="3525">
        <f t="shared" ca="1" si="20"/>
        <v>34756</v>
      </c>
      <c r="AF164" s="3524">
        <v>162</v>
      </c>
      <c r="AG164" s="3528" t="s">
        <v>3397</v>
      </c>
      <c r="AH164" s="3528" t="s">
        <v>3398</v>
      </c>
      <c r="AI164" s="3525">
        <v>1162</v>
      </c>
      <c r="AJ164" s="3525">
        <v>47.92</v>
      </c>
      <c r="AK164" s="3525">
        <f t="shared" ca="1" si="19"/>
        <v>6.39</v>
      </c>
      <c r="AL164" s="3525">
        <f t="shared" ca="1" si="21"/>
        <v>1333</v>
      </c>
    </row>
    <row r="165" spans="1:38" ht="14.25" thickBot="1">
      <c r="A165" s="3524">
        <v>163</v>
      </c>
      <c r="B165" s="3525" t="s">
        <v>3513</v>
      </c>
      <c r="C165" s="3525">
        <v>4</v>
      </c>
      <c r="D165" s="3525">
        <v>302</v>
      </c>
      <c r="E165" s="3525">
        <v>193.85</v>
      </c>
      <c r="F165" s="3525">
        <f t="shared" ca="1" si="18"/>
        <v>673.7</v>
      </c>
      <c r="G165" s="3525">
        <f t="shared" ca="1" si="20"/>
        <v>34756</v>
      </c>
      <c r="AF165" s="3524">
        <v>163</v>
      </c>
      <c r="AG165" s="3528" t="s">
        <v>3397</v>
      </c>
      <c r="AH165" s="3528" t="s">
        <v>3398</v>
      </c>
      <c r="AI165" s="3525">
        <v>1163</v>
      </c>
      <c r="AJ165" s="3525">
        <v>47.92</v>
      </c>
      <c r="AK165" s="3525">
        <f t="shared" ca="1" si="19"/>
        <v>6.39</v>
      </c>
      <c r="AL165" s="3525">
        <f t="shared" ca="1" si="21"/>
        <v>1333</v>
      </c>
    </row>
    <row r="166" spans="1:38" ht="14.25" thickBot="1">
      <c r="A166" s="3524">
        <v>164</v>
      </c>
      <c r="B166" s="3525" t="s">
        <v>3513</v>
      </c>
      <c r="C166" s="3525">
        <v>4</v>
      </c>
      <c r="D166" s="3525">
        <v>501</v>
      </c>
      <c r="E166" s="3525">
        <v>178.3</v>
      </c>
      <c r="F166" s="3525">
        <f t="shared" ca="1" si="18"/>
        <v>619.70000000000005</v>
      </c>
      <c r="G166" s="3525">
        <f t="shared" ca="1" si="20"/>
        <v>34756</v>
      </c>
      <c r="AF166" s="3524">
        <v>164</v>
      </c>
      <c r="AG166" s="3528" t="s">
        <v>3397</v>
      </c>
      <c r="AH166" s="3528" t="s">
        <v>3398</v>
      </c>
      <c r="AI166" s="3525">
        <v>1164</v>
      </c>
      <c r="AJ166" s="3525">
        <v>47.92</v>
      </c>
      <c r="AK166" s="3525">
        <f t="shared" ca="1" si="19"/>
        <v>6.39</v>
      </c>
      <c r="AL166" s="3525">
        <f t="shared" ca="1" si="21"/>
        <v>1333</v>
      </c>
    </row>
    <row r="167" spans="1:38" ht="14.25" thickBot="1">
      <c r="A167" s="3524">
        <v>165</v>
      </c>
      <c r="B167" s="3525" t="s">
        <v>3523</v>
      </c>
      <c r="C167" s="3525">
        <v>1</v>
      </c>
      <c r="D167" s="3525">
        <v>101</v>
      </c>
      <c r="E167" s="3525">
        <v>193.85</v>
      </c>
      <c r="F167" s="3525">
        <f t="shared" ca="1" si="18"/>
        <v>673.7</v>
      </c>
      <c r="G167" s="3525">
        <f t="shared" ca="1" si="20"/>
        <v>34756</v>
      </c>
      <c r="AF167" s="3524">
        <v>165</v>
      </c>
      <c r="AG167" s="3528" t="s">
        <v>3397</v>
      </c>
      <c r="AH167" s="3528" t="s">
        <v>3398</v>
      </c>
      <c r="AI167" s="3525">
        <v>1165</v>
      </c>
      <c r="AJ167" s="3525">
        <v>47.92</v>
      </c>
      <c r="AK167" s="3525">
        <f t="shared" ca="1" si="19"/>
        <v>6.39</v>
      </c>
      <c r="AL167" s="3525">
        <f t="shared" ca="1" si="21"/>
        <v>1333</v>
      </c>
    </row>
    <row r="168" spans="1:38" ht="14.25" thickBot="1">
      <c r="A168" s="3524">
        <v>166</v>
      </c>
      <c r="B168" s="3525" t="s">
        <v>3523</v>
      </c>
      <c r="C168" s="3525">
        <v>1</v>
      </c>
      <c r="D168" s="3525">
        <v>102</v>
      </c>
      <c r="E168" s="3525">
        <v>177.61</v>
      </c>
      <c r="F168" s="3525">
        <f t="shared" ca="1" si="18"/>
        <v>617.29999999999995</v>
      </c>
      <c r="G168" s="3525">
        <f t="shared" ca="1" si="20"/>
        <v>34756</v>
      </c>
      <c r="AF168" s="3524">
        <v>166</v>
      </c>
      <c r="AG168" s="3528" t="s">
        <v>3397</v>
      </c>
      <c r="AH168" s="3528" t="s">
        <v>3398</v>
      </c>
      <c r="AI168" s="3525">
        <v>1166</v>
      </c>
      <c r="AJ168" s="3525">
        <v>44.93</v>
      </c>
      <c r="AK168" s="3525">
        <f t="shared" ca="1" si="19"/>
        <v>5.99</v>
      </c>
      <c r="AL168" s="3525">
        <f t="shared" ca="1" si="21"/>
        <v>1333</v>
      </c>
    </row>
    <row r="169" spans="1:38" ht="14.25" thickBot="1">
      <c r="A169" s="3524">
        <v>167</v>
      </c>
      <c r="B169" s="3525" t="s">
        <v>3523</v>
      </c>
      <c r="C169" s="3525">
        <v>1</v>
      </c>
      <c r="D169" s="3525">
        <v>301</v>
      </c>
      <c r="E169" s="3525">
        <v>193.85</v>
      </c>
      <c r="F169" s="3525">
        <f t="shared" ca="1" si="18"/>
        <v>673.7</v>
      </c>
      <c r="G169" s="3525">
        <f t="shared" ca="1" si="20"/>
        <v>34756</v>
      </c>
      <c r="AF169" s="3524">
        <v>167</v>
      </c>
      <c r="AG169" s="3528" t="s">
        <v>3397</v>
      </c>
      <c r="AH169" s="3528" t="s">
        <v>3398</v>
      </c>
      <c r="AI169" s="3525">
        <v>1167</v>
      </c>
      <c r="AJ169" s="3525">
        <v>47.92</v>
      </c>
      <c r="AK169" s="3525">
        <f t="shared" ca="1" si="19"/>
        <v>6.39</v>
      </c>
      <c r="AL169" s="3525">
        <f t="shared" ca="1" si="21"/>
        <v>1333</v>
      </c>
    </row>
    <row r="170" spans="1:38" ht="14.25" thickBot="1">
      <c r="A170" s="3524">
        <v>168</v>
      </c>
      <c r="B170" s="3525" t="s">
        <v>3523</v>
      </c>
      <c r="C170" s="3525">
        <v>1</v>
      </c>
      <c r="D170" s="3525">
        <v>302</v>
      </c>
      <c r="E170" s="3525">
        <v>177.61</v>
      </c>
      <c r="F170" s="3525">
        <f t="shared" ca="1" si="18"/>
        <v>617.29999999999995</v>
      </c>
      <c r="G170" s="3525">
        <f t="shared" ca="1" si="20"/>
        <v>34756</v>
      </c>
      <c r="AF170" s="3524">
        <v>168</v>
      </c>
      <c r="AG170" s="3528" t="s">
        <v>3397</v>
      </c>
      <c r="AH170" s="3528" t="s">
        <v>3398</v>
      </c>
      <c r="AI170" s="3525">
        <v>1168</v>
      </c>
      <c r="AJ170" s="3525">
        <v>47.92</v>
      </c>
      <c r="AK170" s="3525">
        <f t="shared" ca="1" si="19"/>
        <v>6.39</v>
      </c>
      <c r="AL170" s="3525">
        <f t="shared" ca="1" si="21"/>
        <v>1333</v>
      </c>
    </row>
    <row r="171" spans="1:38" ht="14.25" thickBot="1">
      <c r="A171" s="3524">
        <v>169</v>
      </c>
      <c r="B171" s="3525" t="s">
        <v>3523</v>
      </c>
      <c r="C171" s="3525">
        <v>1</v>
      </c>
      <c r="D171" s="3525">
        <v>501</v>
      </c>
      <c r="E171" s="3525">
        <v>178.3</v>
      </c>
      <c r="F171" s="3525">
        <f t="shared" ca="1" si="18"/>
        <v>619.70000000000005</v>
      </c>
      <c r="G171" s="3525">
        <f t="shared" ca="1" si="20"/>
        <v>34756</v>
      </c>
      <c r="AF171" s="3524">
        <v>169</v>
      </c>
      <c r="AG171" s="3528" t="s">
        <v>3397</v>
      </c>
      <c r="AH171" s="3528" t="s">
        <v>3398</v>
      </c>
      <c r="AI171" s="3525">
        <v>1169</v>
      </c>
      <c r="AJ171" s="3525">
        <v>47.92</v>
      </c>
      <c r="AK171" s="3525">
        <f t="shared" ca="1" si="19"/>
        <v>6.39</v>
      </c>
      <c r="AL171" s="3525">
        <f t="shared" ca="1" si="21"/>
        <v>1333</v>
      </c>
    </row>
    <row r="172" spans="1:38" ht="14.25" thickBot="1">
      <c r="A172" s="3524">
        <v>170</v>
      </c>
      <c r="B172" s="3525" t="s">
        <v>3523</v>
      </c>
      <c r="C172" s="3525">
        <v>2</v>
      </c>
      <c r="D172" s="3525">
        <v>101</v>
      </c>
      <c r="E172" s="3525">
        <v>177.61</v>
      </c>
      <c r="F172" s="3525">
        <f t="shared" ca="1" si="18"/>
        <v>617.29999999999995</v>
      </c>
      <c r="G172" s="3525">
        <f t="shared" ca="1" si="20"/>
        <v>34756</v>
      </c>
      <c r="AF172" s="3524">
        <v>170</v>
      </c>
      <c r="AG172" s="3528" t="s">
        <v>3397</v>
      </c>
      <c r="AH172" s="3528" t="s">
        <v>3398</v>
      </c>
      <c r="AI172" s="3525">
        <v>1170</v>
      </c>
      <c r="AJ172" s="3525">
        <v>47.92</v>
      </c>
      <c r="AK172" s="3525">
        <f t="shared" ca="1" si="19"/>
        <v>6.39</v>
      </c>
      <c r="AL172" s="3525">
        <f t="shared" ca="1" si="21"/>
        <v>1333</v>
      </c>
    </row>
    <row r="173" spans="1:38" ht="14.25" thickBot="1">
      <c r="A173" s="3524">
        <v>171</v>
      </c>
      <c r="B173" s="3525" t="s">
        <v>3523</v>
      </c>
      <c r="C173" s="3525">
        <v>2</v>
      </c>
      <c r="D173" s="3525">
        <v>102</v>
      </c>
      <c r="E173" s="3525">
        <v>177.61</v>
      </c>
      <c r="F173" s="3525">
        <f t="shared" ca="1" si="18"/>
        <v>617.29999999999995</v>
      </c>
      <c r="G173" s="3525">
        <f t="shared" ca="1" si="20"/>
        <v>34756</v>
      </c>
      <c r="AF173" s="3524">
        <v>171</v>
      </c>
      <c r="AG173" s="3528" t="s">
        <v>3397</v>
      </c>
      <c r="AH173" s="3528" t="s">
        <v>3398</v>
      </c>
      <c r="AI173" s="3525">
        <v>1171</v>
      </c>
      <c r="AJ173" s="3525">
        <v>47.92</v>
      </c>
      <c r="AK173" s="3525">
        <f t="shared" ca="1" si="19"/>
        <v>6.39</v>
      </c>
      <c r="AL173" s="3525">
        <f t="shared" ca="1" si="21"/>
        <v>1333</v>
      </c>
    </row>
    <row r="174" spans="1:38" ht="14.25" thickBot="1">
      <c r="A174" s="3524">
        <v>172</v>
      </c>
      <c r="B174" s="3525" t="s">
        <v>3523</v>
      </c>
      <c r="C174" s="3525">
        <v>2</v>
      </c>
      <c r="D174" s="3525">
        <v>301</v>
      </c>
      <c r="E174" s="3525">
        <v>177.61</v>
      </c>
      <c r="F174" s="3525">
        <f t="shared" ca="1" si="18"/>
        <v>617.29999999999995</v>
      </c>
      <c r="G174" s="3525">
        <f t="shared" ca="1" si="20"/>
        <v>34756</v>
      </c>
      <c r="AF174" s="3524">
        <v>172</v>
      </c>
      <c r="AG174" s="3528" t="s">
        <v>3397</v>
      </c>
      <c r="AH174" s="3528" t="s">
        <v>3398</v>
      </c>
      <c r="AI174" s="3525">
        <v>1172</v>
      </c>
      <c r="AJ174" s="3525">
        <v>47.92</v>
      </c>
      <c r="AK174" s="3525">
        <f t="shared" ca="1" si="19"/>
        <v>6.39</v>
      </c>
      <c r="AL174" s="3525">
        <f t="shared" ca="1" si="21"/>
        <v>1333</v>
      </c>
    </row>
    <row r="175" spans="1:38" ht="14.25" thickBot="1">
      <c r="A175" s="3524">
        <v>173</v>
      </c>
      <c r="B175" s="3525" t="s">
        <v>3523</v>
      </c>
      <c r="C175" s="3525">
        <v>2</v>
      </c>
      <c r="D175" s="3525">
        <v>302</v>
      </c>
      <c r="E175" s="3525">
        <v>177.61</v>
      </c>
      <c r="F175" s="3525">
        <f t="shared" ca="1" si="18"/>
        <v>617.29999999999995</v>
      </c>
      <c r="G175" s="3525">
        <f t="shared" ca="1" si="20"/>
        <v>34756</v>
      </c>
      <c r="AF175" s="3524">
        <v>173</v>
      </c>
      <c r="AG175" s="3528" t="s">
        <v>3397</v>
      </c>
      <c r="AH175" s="3528" t="s">
        <v>3398</v>
      </c>
      <c r="AI175" s="3525">
        <v>1173</v>
      </c>
      <c r="AJ175" s="3525">
        <v>47.92</v>
      </c>
      <c r="AK175" s="3525">
        <f t="shared" ca="1" si="19"/>
        <v>6.39</v>
      </c>
      <c r="AL175" s="3525">
        <f t="shared" ca="1" si="21"/>
        <v>1333</v>
      </c>
    </row>
    <row r="176" spans="1:38" ht="14.25" thickBot="1">
      <c r="A176" s="3524">
        <v>174</v>
      </c>
      <c r="B176" s="3525" t="s">
        <v>3523</v>
      </c>
      <c r="C176" s="3525">
        <v>2</v>
      </c>
      <c r="D176" s="3525">
        <v>501</v>
      </c>
      <c r="E176" s="3525">
        <v>170.37</v>
      </c>
      <c r="F176" s="3525">
        <f t="shared" ca="1" si="18"/>
        <v>592.1</v>
      </c>
      <c r="G176" s="3525">
        <f t="shared" ca="1" si="20"/>
        <v>34756</v>
      </c>
      <c r="AF176" s="3524">
        <v>174</v>
      </c>
      <c r="AG176" s="3528" t="s">
        <v>3397</v>
      </c>
      <c r="AH176" s="3528" t="s">
        <v>3398</v>
      </c>
      <c r="AI176" s="3525">
        <v>1174</v>
      </c>
      <c r="AJ176" s="3525">
        <v>47.92</v>
      </c>
      <c r="AK176" s="3525">
        <f t="shared" ca="1" si="19"/>
        <v>6.39</v>
      </c>
      <c r="AL176" s="3525">
        <f t="shared" ca="1" si="21"/>
        <v>1333</v>
      </c>
    </row>
    <row r="177" spans="1:38" ht="14.25" thickBot="1">
      <c r="A177" s="3524">
        <v>175</v>
      </c>
      <c r="B177" s="3525" t="s">
        <v>3523</v>
      </c>
      <c r="C177" s="3525">
        <v>3</v>
      </c>
      <c r="D177" s="3525">
        <v>101</v>
      </c>
      <c r="E177" s="3525">
        <v>177.61</v>
      </c>
      <c r="F177" s="3525">
        <f t="shared" ca="1" si="18"/>
        <v>617.29999999999995</v>
      </c>
      <c r="G177" s="3525">
        <f t="shared" ca="1" si="20"/>
        <v>34756</v>
      </c>
      <c r="AF177" s="3524">
        <v>175</v>
      </c>
      <c r="AG177" s="3528" t="s">
        <v>3397</v>
      </c>
      <c r="AH177" s="3528" t="s">
        <v>3398</v>
      </c>
      <c r="AI177" s="3525">
        <v>1175</v>
      </c>
      <c r="AJ177" s="3525">
        <v>47.92</v>
      </c>
      <c r="AK177" s="3525">
        <f t="shared" ca="1" si="19"/>
        <v>6.39</v>
      </c>
      <c r="AL177" s="3525">
        <f t="shared" ca="1" si="21"/>
        <v>1333</v>
      </c>
    </row>
    <row r="178" spans="1:38" ht="14.25" thickBot="1">
      <c r="A178" s="3524">
        <v>176</v>
      </c>
      <c r="B178" s="3525" t="s">
        <v>3523</v>
      </c>
      <c r="C178" s="3525">
        <v>3</v>
      </c>
      <c r="D178" s="3525">
        <v>102</v>
      </c>
      <c r="E178" s="3525">
        <v>177.61</v>
      </c>
      <c r="F178" s="3525">
        <f t="shared" ca="1" si="18"/>
        <v>617.29999999999995</v>
      </c>
      <c r="G178" s="3525">
        <f t="shared" ca="1" si="20"/>
        <v>34756</v>
      </c>
      <c r="AF178" s="3524">
        <v>176</v>
      </c>
      <c r="AG178" s="3528" t="s">
        <v>3397</v>
      </c>
      <c r="AH178" s="3528" t="s">
        <v>3398</v>
      </c>
      <c r="AI178" s="3525">
        <v>1176</v>
      </c>
      <c r="AJ178" s="3525">
        <v>47.92</v>
      </c>
      <c r="AK178" s="3525">
        <f t="shared" ca="1" si="19"/>
        <v>6.39</v>
      </c>
      <c r="AL178" s="3525">
        <f t="shared" ca="1" si="21"/>
        <v>1333</v>
      </c>
    </row>
    <row r="179" spans="1:38" ht="14.25" thickBot="1">
      <c r="A179" s="3524">
        <v>177</v>
      </c>
      <c r="B179" s="3525" t="s">
        <v>3523</v>
      </c>
      <c r="C179" s="3525">
        <v>3</v>
      </c>
      <c r="D179" s="3525">
        <v>301</v>
      </c>
      <c r="E179" s="3525">
        <v>177.61</v>
      </c>
      <c r="F179" s="3525">
        <f t="shared" ca="1" si="18"/>
        <v>617.29999999999995</v>
      </c>
      <c r="G179" s="3525">
        <f t="shared" ca="1" si="20"/>
        <v>34756</v>
      </c>
      <c r="AF179" s="3524">
        <v>177</v>
      </c>
      <c r="AG179" s="3528" t="s">
        <v>3397</v>
      </c>
      <c r="AH179" s="3528" t="s">
        <v>3398</v>
      </c>
      <c r="AI179" s="3525">
        <v>1177</v>
      </c>
      <c r="AJ179" s="3525">
        <v>47.92</v>
      </c>
      <c r="AK179" s="3525">
        <f t="shared" ca="1" si="19"/>
        <v>6.39</v>
      </c>
      <c r="AL179" s="3525">
        <f t="shared" ca="1" si="21"/>
        <v>1333</v>
      </c>
    </row>
    <row r="180" spans="1:38" ht="14.25" thickBot="1">
      <c r="A180" s="3524">
        <v>178</v>
      </c>
      <c r="B180" s="3525" t="s">
        <v>3523</v>
      </c>
      <c r="C180" s="3525">
        <v>3</v>
      </c>
      <c r="D180" s="3525">
        <v>302</v>
      </c>
      <c r="E180" s="3525">
        <v>177.61</v>
      </c>
      <c r="F180" s="3525">
        <f t="shared" ca="1" si="18"/>
        <v>617.29999999999995</v>
      </c>
      <c r="G180" s="3525">
        <f t="shared" ca="1" si="20"/>
        <v>34756</v>
      </c>
      <c r="AF180" s="3524">
        <v>178</v>
      </c>
      <c r="AG180" s="3528" t="s">
        <v>3397</v>
      </c>
      <c r="AH180" s="3528" t="s">
        <v>3398</v>
      </c>
      <c r="AI180" s="3525">
        <v>1178</v>
      </c>
      <c r="AJ180" s="3525">
        <v>47.92</v>
      </c>
      <c r="AK180" s="3525">
        <f t="shared" ca="1" si="19"/>
        <v>6.39</v>
      </c>
      <c r="AL180" s="3525">
        <f t="shared" ca="1" si="21"/>
        <v>1333</v>
      </c>
    </row>
    <row r="181" spans="1:38" ht="14.25" thickBot="1">
      <c r="A181" s="3524">
        <v>179</v>
      </c>
      <c r="B181" s="3525" t="s">
        <v>3523</v>
      </c>
      <c r="C181" s="3525">
        <v>3</v>
      </c>
      <c r="D181" s="3525">
        <v>501</v>
      </c>
      <c r="E181" s="3525">
        <v>170.37</v>
      </c>
      <c r="F181" s="3525">
        <f t="shared" ca="1" si="18"/>
        <v>592.1</v>
      </c>
      <c r="G181" s="3525">
        <f t="shared" ca="1" si="20"/>
        <v>34756</v>
      </c>
      <c r="AF181" s="3524">
        <v>179</v>
      </c>
      <c r="AG181" s="3528" t="s">
        <v>3397</v>
      </c>
      <c r="AH181" s="3528" t="s">
        <v>3398</v>
      </c>
      <c r="AI181" s="3525">
        <v>1179</v>
      </c>
      <c r="AJ181" s="3525">
        <v>47.92</v>
      </c>
      <c r="AK181" s="3525">
        <f t="shared" ca="1" si="19"/>
        <v>6.39</v>
      </c>
      <c r="AL181" s="3525">
        <f t="shared" ca="1" si="21"/>
        <v>1333</v>
      </c>
    </row>
    <row r="182" spans="1:38" ht="14.25" thickBot="1">
      <c r="A182" s="3524">
        <v>180</v>
      </c>
      <c r="B182" s="3525" t="s">
        <v>3523</v>
      </c>
      <c r="C182" s="3525">
        <v>4</v>
      </c>
      <c r="D182" s="3525">
        <v>101</v>
      </c>
      <c r="E182" s="3525">
        <v>177.61</v>
      </c>
      <c r="F182" s="3525">
        <f t="shared" ca="1" si="18"/>
        <v>617.29999999999995</v>
      </c>
      <c r="G182" s="3525">
        <f t="shared" ca="1" si="20"/>
        <v>34756</v>
      </c>
      <c r="AF182" s="3524">
        <v>180</v>
      </c>
      <c r="AG182" s="3528" t="s">
        <v>3397</v>
      </c>
      <c r="AH182" s="3528" t="s">
        <v>3398</v>
      </c>
      <c r="AI182" s="3525">
        <v>1180</v>
      </c>
      <c r="AJ182" s="3525">
        <v>47.92</v>
      </c>
      <c r="AK182" s="3525">
        <f t="shared" ca="1" si="19"/>
        <v>6.39</v>
      </c>
      <c r="AL182" s="3525">
        <f t="shared" ca="1" si="21"/>
        <v>1333</v>
      </c>
    </row>
    <row r="183" spans="1:38" ht="14.25" thickBot="1">
      <c r="A183" s="3524">
        <v>181</v>
      </c>
      <c r="B183" s="3525" t="s">
        <v>3523</v>
      </c>
      <c r="C183" s="3525">
        <v>4</v>
      </c>
      <c r="D183" s="3525">
        <v>102</v>
      </c>
      <c r="E183" s="3525">
        <v>193.85</v>
      </c>
      <c r="F183" s="3525">
        <f t="shared" ca="1" si="18"/>
        <v>673.7</v>
      </c>
      <c r="G183" s="3525">
        <f t="shared" ca="1" si="20"/>
        <v>34756</v>
      </c>
      <c r="AF183" s="3524">
        <v>181</v>
      </c>
      <c r="AG183" s="3528" t="s">
        <v>3397</v>
      </c>
      <c r="AH183" s="3528" t="s">
        <v>3398</v>
      </c>
      <c r="AI183" s="3525">
        <v>1181</v>
      </c>
      <c r="AJ183" s="3525">
        <v>47.92</v>
      </c>
      <c r="AK183" s="3525">
        <f t="shared" ca="1" si="19"/>
        <v>6.39</v>
      </c>
      <c r="AL183" s="3525">
        <f t="shared" ca="1" si="21"/>
        <v>1333</v>
      </c>
    </row>
    <row r="184" spans="1:38" ht="14.25" thickBot="1">
      <c r="A184" s="3524">
        <v>182</v>
      </c>
      <c r="B184" s="3525" t="s">
        <v>3523</v>
      </c>
      <c r="C184" s="3525">
        <v>4</v>
      </c>
      <c r="D184" s="3525">
        <v>301</v>
      </c>
      <c r="E184" s="3525">
        <v>177.61</v>
      </c>
      <c r="F184" s="3525">
        <f t="shared" ca="1" si="18"/>
        <v>617.29999999999995</v>
      </c>
      <c r="G184" s="3525">
        <f t="shared" ca="1" si="20"/>
        <v>34756</v>
      </c>
      <c r="AF184" s="3524">
        <v>182</v>
      </c>
      <c r="AG184" s="3528" t="s">
        <v>3397</v>
      </c>
      <c r="AH184" s="3528" t="s">
        <v>3398</v>
      </c>
      <c r="AI184" s="3525">
        <v>1182</v>
      </c>
      <c r="AJ184" s="3525">
        <v>47.92</v>
      </c>
      <c r="AK184" s="3525">
        <f t="shared" ca="1" si="19"/>
        <v>6.39</v>
      </c>
      <c r="AL184" s="3525">
        <f t="shared" ca="1" si="21"/>
        <v>1333</v>
      </c>
    </row>
    <row r="185" spans="1:38" ht="14.25" thickBot="1">
      <c r="A185" s="3524">
        <v>183</v>
      </c>
      <c r="B185" s="3525" t="s">
        <v>3523</v>
      </c>
      <c r="C185" s="3525">
        <v>4</v>
      </c>
      <c r="D185" s="3525">
        <v>302</v>
      </c>
      <c r="E185" s="3525">
        <v>193.85</v>
      </c>
      <c r="F185" s="3525">
        <f t="shared" ca="1" si="18"/>
        <v>673.7</v>
      </c>
      <c r="G185" s="3525">
        <f t="shared" ca="1" si="20"/>
        <v>34756</v>
      </c>
      <c r="AF185" s="3524">
        <v>183</v>
      </c>
      <c r="AG185" s="3528" t="s">
        <v>3397</v>
      </c>
      <c r="AH185" s="3528" t="s">
        <v>3398</v>
      </c>
      <c r="AI185" s="3525">
        <v>1183</v>
      </c>
      <c r="AJ185" s="3525">
        <v>47.92</v>
      </c>
      <c r="AK185" s="3525">
        <f t="shared" ca="1" si="19"/>
        <v>6.39</v>
      </c>
      <c r="AL185" s="3525">
        <f t="shared" ca="1" si="21"/>
        <v>1333</v>
      </c>
    </row>
    <row r="186" spans="1:38" ht="14.25" thickBot="1">
      <c r="A186" s="3524">
        <v>184</v>
      </c>
      <c r="B186" s="3525" t="s">
        <v>3523</v>
      </c>
      <c r="C186" s="3525">
        <v>4</v>
      </c>
      <c r="D186" s="3525">
        <v>501</v>
      </c>
      <c r="E186" s="3525">
        <v>178.3</v>
      </c>
      <c r="F186" s="3525">
        <f t="shared" ca="1" si="18"/>
        <v>619.70000000000005</v>
      </c>
      <c r="G186" s="3525">
        <f t="shared" ca="1" si="20"/>
        <v>34756</v>
      </c>
      <c r="AF186" s="3524">
        <v>184</v>
      </c>
      <c r="AG186" s="3528" t="s">
        <v>3397</v>
      </c>
      <c r="AH186" s="3528" t="s">
        <v>3398</v>
      </c>
      <c r="AI186" s="3525">
        <v>1184</v>
      </c>
      <c r="AJ186" s="3525">
        <v>47.92</v>
      </c>
      <c r="AK186" s="3525">
        <f t="shared" ca="1" si="19"/>
        <v>6.39</v>
      </c>
      <c r="AL186" s="3525">
        <f t="shared" ca="1" si="21"/>
        <v>1333</v>
      </c>
    </row>
    <row r="187" spans="1:38" ht="14.25" thickBot="1">
      <c r="A187" s="3524">
        <v>185</v>
      </c>
      <c r="B187" s="3525" t="s">
        <v>3537</v>
      </c>
      <c r="C187" s="3525">
        <v>1</v>
      </c>
      <c r="D187" s="3525">
        <v>101</v>
      </c>
      <c r="E187" s="3525">
        <v>193.85</v>
      </c>
      <c r="F187" s="3525">
        <f t="shared" ca="1" si="18"/>
        <v>673.7</v>
      </c>
      <c r="G187" s="3525">
        <f t="shared" ca="1" si="20"/>
        <v>34756</v>
      </c>
      <c r="AF187" s="3524">
        <v>185</v>
      </c>
      <c r="AG187" s="3528" t="s">
        <v>3397</v>
      </c>
      <c r="AH187" s="3528" t="s">
        <v>3398</v>
      </c>
      <c r="AI187" s="3525">
        <v>1185</v>
      </c>
      <c r="AJ187" s="3525">
        <v>44.93</v>
      </c>
      <c r="AK187" s="3525">
        <f t="shared" ca="1" si="19"/>
        <v>5.99</v>
      </c>
      <c r="AL187" s="3525">
        <f t="shared" ca="1" si="21"/>
        <v>1333</v>
      </c>
    </row>
    <row r="188" spans="1:38" ht="14.25" thickBot="1">
      <c r="A188" s="3524">
        <v>186</v>
      </c>
      <c r="B188" s="3525" t="s">
        <v>3537</v>
      </c>
      <c r="C188" s="3525">
        <v>1</v>
      </c>
      <c r="D188" s="3525">
        <v>102</v>
      </c>
      <c r="E188" s="3525">
        <v>177.61</v>
      </c>
      <c r="F188" s="3525">
        <f t="shared" ca="1" si="18"/>
        <v>617.29999999999995</v>
      </c>
      <c r="G188" s="3525">
        <f t="shared" ca="1" si="20"/>
        <v>34756</v>
      </c>
      <c r="AF188" s="3524">
        <v>186</v>
      </c>
      <c r="AG188" s="3528" t="s">
        <v>3397</v>
      </c>
      <c r="AH188" s="3528" t="s">
        <v>3398</v>
      </c>
      <c r="AI188" s="3525">
        <v>1186</v>
      </c>
      <c r="AJ188" s="3525">
        <v>47.92</v>
      </c>
      <c r="AK188" s="3525">
        <f t="shared" ca="1" si="19"/>
        <v>6.39</v>
      </c>
      <c r="AL188" s="3525">
        <f t="shared" ca="1" si="21"/>
        <v>1333</v>
      </c>
    </row>
    <row r="189" spans="1:38" ht="14.25" thickBot="1">
      <c r="A189" s="3524">
        <v>187</v>
      </c>
      <c r="B189" s="3525" t="s">
        <v>3537</v>
      </c>
      <c r="C189" s="3525">
        <v>1</v>
      </c>
      <c r="D189" s="3525">
        <v>301</v>
      </c>
      <c r="E189" s="3525">
        <v>193.85</v>
      </c>
      <c r="F189" s="3525">
        <f t="shared" ca="1" si="18"/>
        <v>673.7</v>
      </c>
      <c r="G189" s="3525">
        <f t="shared" ca="1" si="20"/>
        <v>34756</v>
      </c>
      <c r="AF189" s="3524">
        <v>187</v>
      </c>
      <c r="AG189" s="3528" t="s">
        <v>3397</v>
      </c>
      <c r="AH189" s="3528" t="s">
        <v>3398</v>
      </c>
      <c r="AI189" s="3525">
        <v>1187</v>
      </c>
      <c r="AJ189" s="3525">
        <v>47.92</v>
      </c>
      <c r="AK189" s="3525">
        <f t="shared" ca="1" si="19"/>
        <v>6.39</v>
      </c>
      <c r="AL189" s="3525">
        <f t="shared" ca="1" si="21"/>
        <v>1333</v>
      </c>
    </row>
    <row r="190" spans="1:38" ht="14.25" thickBot="1">
      <c r="A190" s="3524">
        <v>188</v>
      </c>
      <c r="B190" s="3525" t="s">
        <v>3537</v>
      </c>
      <c r="C190" s="3525">
        <v>1</v>
      </c>
      <c r="D190" s="3525">
        <v>302</v>
      </c>
      <c r="E190" s="3525">
        <v>177.61</v>
      </c>
      <c r="F190" s="3525">
        <f t="shared" ca="1" si="18"/>
        <v>617.29999999999995</v>
      </c>
      <c r="G190" s="3525">
        <f t="shared" ca="1" si="20"/>
        <v>34756</v>
      </c>
      <c r="AF190" s="3524">
        <v>188</v>
      </c>
      <c r="AG190" s="3528" t="s">
        <v>3397</v>
      </c>
      <c r="AH190" s="3528" t="s">
        <v>3398</v>
      </c>
      <c r="AI190" s="3525">
        <v>1188</v>
      </c>
      <c r="AJ190" s="3525">
        <v>47.92</v>
      </c>
      <c r="AK190" s="3525">
        <f t="shared" ca="1" si="19"/>
        <v>6.39</v>
      </c>
      <c r="AL190" s="3525">
        <f t="shared" ca="1" si="21"/>
        <v>1333</v>
      </c>
    </row>
    <row r="191" spans="1:38" ht="14.25" thickBot="1">
      <c r="A191" s="3524">
        <v>189</v>
      </c>
      <c r="B191" s="3525" t="s">
        <v>3537</v>
      </c>
      <c r="C191" s="3525">
        <v>1</v>
      </c>
      <c r="D191" s="3525">
        <v>501</v>
      </c>
      <c r="E191" s="3525">
        <v>178.3</v>
      </c>
      <c r="F191" s="3525">
        <f t="shared" ca="1" si="18"/>
        <v>619.70000000000005</v>
      </c>
      <c r="G191" s="3525">
        <f t="shared" ca="1" si="20"/>
        <v>34756</v>
      </c>
      <c r="AF191" s="3524">
        <v>189</v>
      </c>
      <c r="AG191" s="3528" t="s">
        <v>3397</v>
      </c>
      <c r="AH191" s="3528" t="s">
        <v>3398</v>
      </c>
      <c r="AI191" s="3525">
        <v>1189</v>
      </c>
      <c r="AJ191" s="3525">
        <v>47.92</v>
      </c>
      <c r="AK191" s="3525">
        <f t="shared" ca="1" si="19"/>
        <v>6.39</v>
      </c>
      <c r="AL191" s="3525">
        <f t="shared" ca="1" si="21"/>
        <v>1333</v>
      </c>
    </row>
    <row r="192" spans="1:38" ht="14.25" thickBot="1">
      <c r="A192" s="3524">
        <v>190</v>
      </c>
      <c r="B192" s="3525" t="s">
        <v>3537</v>
      </c>
      <c r="C192" s="3525">
        <v>2</v>
      </c>
      <c r="D192" s="3525">
        <v>101</v>
      </c>
      <c r="E192" s="3525">
        <v>177.61</v>
      </c>
      <c r="F192" s="3525">
        <f t="shared" ca="1" si="18"/>
        <v>617.29999999999995</v>
      </c>
      <c r="G192" s="3525">
        <f t="shared" ca="1" si="20"/>
        <v>34756</v>
      </c>
      <c r="AF192" s="3524">
        <v>190</v>
      </c>
      <c r="AG192" s="3528" t="s">
        <v>3397</v>
      </c>
      <c r="AH192" s="3528" t="s">
        <v>3398</v>
      </c>
      <c r="AI192" s="3525">
        <v>1190</v>
      </c>
      <c r="AJ192" s="3525">
        <v>47.92</v>
      </c>
      <c r="AK192" s="3525">
        <f t="shared" ca="1" si="19"/>
        <v>6.39</v>
      </c>
      <c r="AL192" s="3525">
        <f t="shared" ca="1" si="21"/>
        <v>1333</v>
      </c>
    </row>
    <row r="193" spans="1:38" ht="14.25" thickBot="1">
      <c r="A193" s="3524">
        <v>191</v>
      </c>
      <c r="B193" s="3525" t="s">
        <v>3537</v>
      </c>
      <c r="C193" s="3525">
        <v>2</v>
      </c>
      <c r="D193" s="3525">
        <v>102</v>
      </c>
      <c r="E193" s="3525">
        <v>177.61</v>
      </c>
      <c r="F193" s="3525">
        <f t="shared" ca="1" si="18"/>
        <v>617.29999999999995</v>
      </c>
      <c r="G193" s="3525">
        <f t="shared" ca="1" si="20"/>
        <v>34756</v>
      </c>
      <c r="AF193" s="3524">
        <v>191</v>
      </c>
      <c r="AG193" s="3528" t="s">
        <v>3397</v>
      </c>
      <c r="AH193" s="3528" t="s">
        <v>3398</v>
      </c>
      <c r="AI193" s="3525">
        <v>1191</v>
      </c>
      <c r="AJ193" s="3525">
        <v>47.92</v>
      </c>
      <c r="AK193" s="3525">
        <f t="shared" ca="1" si="19"/>
        <v>6.39</v>
      </c>
      <c r="AL193" s="3525">
        <f t="shared" ca="1" si="21"/>
        <v>1333</v>
      </c>
    </row>
    <row r="194" spans="1:38" ht="14.25" thickBot="1">
      <c r="A194" s="3524">
        <v>192</v>
      </c>
      <c r="B194" s="3525" t="s">
        <v>3537</v>
      </c>
      <c r="C194" s="3525">
        <v>2</v>
      </c>
      <c r="D194" s="3525">
        <v>301</v>
      </c>
      <c r="E194" s="3525">
        <v>177.61</v>
      </c>
      <c r="F194" s="3525">
        <f t="shared" ca="1" si="18"/>
        <v>617.29999999999995</v>
      </c>
      <c r="G194" s="3525">
        <f t="shared" ca="1" si="20"/>
        <v>34756</v>
      </c>
      <c r="AF194" s="3524">
        <v>192</v>
      </c>
      <c r="AG194" s="3528" t="s">
        <v>3397</v>
      </c>
      <c r="AH194" s="3528" t="s">
        <v>3398</v>
      </c>
      <c r="AI194" s="3525">
        <v>1192</v>
      </c>
      <c r="AJ194" s="3525">
        <v>44.93</v>
      </c>
      <c r="AK194" s="3525">
        <f t="shared" ca="1" si="19"/>
        <v>5.99</v>
      </c>
      <c r="AL194" s="3525">
        <f t="shared" ca="1" si="21"/>
        <v>1333</v>
      </c>
    </row>
    <row r="195" spans="1:38" ht="14.25" thickBot="1">
      <c r="A195" s="3524">
        <v>193</v>
      </c>
      <c r="B195" s="3525" t="s">
        <v>3537</v>
      </c>
      <c r="C195" s="3525">
        <v>2</v>
      </c>
      <c r="D195" s="3525">
        <v>302</v>
      </c>
      <c r="E195" s="3525">
        <v>177.61</v>
      </c>
      <c r="F195" s="3525">
        <f t="shared" ca="1" si="18"/>
        <v>617.29999999999995</v>
      </c>
      <c r="G195" s="3525">
        <f t="shared" ca="1" si="20"/>
        <v>34756</v>
      </c>
      <c r="AF195" s="3524">
        <v>193</v>
      </c>
      <c r="AG195" s="3528" t="s">
        <v>3397</v>
      </c>
      <c r="AH195" s="3528" t="s">
        <v>3398</v>
      </c>
      <c r="AI195" s="3525">
        <v>1193</v>
      </c>
      <c r="AJ195" s="3525">
        <v>47.92</v>
      </c>
      <c r="AK195" s="3525">
        <f t="shared" ca="1" si="19"/>
        <v>6.39</v>
      </c>
      <c r="AL195" s="3525">
        <f t="shared" ca="1" si="21"/>
        <v>1333</v>
      </c>
    </row>
    <row r="196" spans="1:38" ht="14.25" thickBot="1">
      <c r="A196" s="3524">
        <v>194</v>
      </c>
      <c r="B196" s="3525" t="s">
        <v>3537</v>
      </c>
      <c r="C196" s="3525">
        <v>2</v>
      </c>
      <c r="D196" s="3525">
        <v>501</v>
      </c>
      <c r="E196" s="3525">
        <v>170.37</v>
      </c>
      <c r="F196" s="3525">
        <f t="shared" ref="F196:F259" ca="1" si="22">ROUND(G196*E196/10000,1)</f>
        <v>592.1</v>
      </c>
      <c r="G196" s="3525">
        <f t="shared" ca="1" si="20"/>
        <v>34756</v>
      </c>
      <c r="AF196" s="3524">
        <v>194</v>
      </c>
      <c r="AG196" s="3528" t="s">
        <v>3397</v>
      </c>
      <c r="AH196" s="3528" t="s">
        <v>3398</v>
      </c>
      <c r="AI196" s="3525">
        <v>1194</v>
      </c>
      <c r="AJ196" s="3525">
        <v>47.92</v>
      </c>
      <c r="AK196" s="3525">
        <f t="shared" ref="AK196:AK259" ca="1" si="23">ROUND(AL196*AJ196/10000,2)</f>
        <v>6.39</v>
      </c>
      <c r="AL196" s="3525">
        <f t="shared" ca="1" si="21"/>
        <v>1333</v>
      </c>
    </row>
    <row r="197" spans="1:38" ht="14.25" thickBot="1">
      <c r="A197" s="3524">
        <v>195</v>
      </c>
      <c r="B197" s="3525" t="s">
        <v>3537</v>
      </c>
      <c r="C197" s="3525">
        <v>3</v>
      </c>
      <c r="D197" s="3525">
        <v>101</v>
      </c>
      <c r="E197" s="3525">
        <v>177.61</v>
      </c>
      <c r="F197" s="3525">
        <f t="shared" ca="1" si="22"/>
        <v>617.29999999999995</v>
      </c>
      <c r="G197" s="3525">
        <f t="shared" ref="G197:G260" ca="1" si="24">G196</f>
        <v>34756</v>
      </c>
      <c r="AF197" s="3524">
        <v>195</v>
      </c>
      <c r="AG197" s="3528" t="s">
        <v>3397</v>
      </c>
      <c r="AH197" s="3528" t="s">
        <v>3398</v>
      </c>
      <c r="AI197" s="3525">
        <v>1195</v>
      </c>
      <c r="AJ197" s="3525">
        <v>47.92</v>
      </c>
      <c r="AK197" s="3525">
        <f t="shared" ca="1" si="23"/>
        <v>6.39</v>
      </c>
      <c r="AL197" s="3525">
        <f t="shared" ref="AL197:AL260" ca="1" si="25">AL196</f>
        <v>1333</v>
      </c>
    </row>
    <row r="198" spans="1:38" ht="14.25" thickBot="1">
      <c r="A198" s="3524">
        <v>196</v>
      </c>
      <c r="B198" s="3525" t="s">
        <v>3537</v>
      </c>
      <c r="C198" s="3525">
        <v>3</v>
      </c>
      <c r="D198" s="3525">
        <v>102</v>
      </c>
      <c r="E198" s="3525">
        <v>177.61</v>
      </c>
      <c r="F198" s="3525">
        <f t="shared" ca="1" si="22"/>
        <v>617.29999999999995</v>
      </c>
      <c r="G198" s="3525">
        <f t="shared" ca="1" si="24"/>
        <v>34756</v>
      </c>
      <c r="AF198" s="3524">
        <v>196</v>
      </c>
      <c r="AG198" s="3528" t="s">
        <v>3397</v>
      </c>
      <c r="AH198" s="3528" t="s">
        <v>3398</v>
      </c>
      <c r="AI198" s="3525">
        <v>1196</v>
      </c>
      <c r="AJ198" s="3525">
        <v>47.92</v>
      </c>
      <c r="AK198" s="3525">
        <f t="shared" ca="1" si="23"/>
        <v>6.39</v>
      </c>
      <c r="AL198" s="3525">
        <f t="shared" ca="1" si="25"/>
        <v>1333</v>
      </c>
    </row>
    <row r="199" spans="1:38" ht="14.25" thickBot="1">
      <c r="A199" s="3524">
        <v>197</v>
      </c>
      <c r="B199" s="3525" t="s">
        <v>3537</v>
      </c>
      <c r="C199" s="3525">
        <v>3</v>
      </c>
      <c r="D199" s="3525">
        <v>301</v>
      </c>
      <c r="E199" s="3525">
        <v>177.61</v>
      </c>
      <c r="F199" s="3525">
        <f t="shared" ca="1" si="22"/>
        <v>617.29999999999995</v>
      </c>
      <c r="G199" s="3525">
        <f t="shared" ca="1" si="24"/>
        <v>34756</v>
      </c>
      <c r="AF199" s="3524">
        <v>197</v>
      </c>
      <c r="AG199" s="3528" t="s">
        <v>3397</v>
      </c>
      <c r="AH199" s="3528" t="s">
        <v>3398</v>
      </c>
      <c r="AI199" s="3525">
        <v>1197</v>
      </c>
      <c r="AJ199" s="3525">
        <v>47.92</v>
      </c>
      <c r="AK199" s="3525">
        <f t="shared" ca="1" si="23"/>
        <v>6.39</v>
      </c>
      <c r="AL199" s="3525">
        <f t="shared" ca="1" si="25"/>
        <v>1333</v>
      </c>
    </row>
    <row r="200" spans="1:38" ht="14.25" thickBot="1">
      <c r="A200" s="3524">
        <v>198</v>
      </c>
      <c r="B200" s="3525" t="s">
        <v>3537</v>
      </c>
      <c r="C200" s="3525">
        <v>3</v>
      </c>
      <c r="D200" s="3525">
        <v>302</v>
      </c>
      <c r="E200" s="3525">
        <v>177.61</v>
      </c>
      <c r="F200" s="3525">
        <f t="shared" ca="1" si="22"/>
        <v>617.29999999999995</v>
      </c>
      <c r="G200" s="3525">
        <f t="shared" ca="1" si="24"/>
        <v>34756</v>
      </c>
      <c r="AF200" s="3524">
        <v>198</v>
      </c>
      <c r="AG200" s="3528" t="s">
        <v>3397</v>
      </c>
      <c r="AH200" s="3528" t="s">
        <v>3398</v>
      </c>
      <c r="AI200" s="3525">
        <v>1198</v>
      </c>
      <c r="AJ200" s="3525">
        <v>47.92</v>
      </c>
      <c r="AK200" s="3525">
        <f t="shared" ca="1" si="23"/>
        <v>6.39</v>
      </c>
      <c r="AL200" s="3525">
        <f t="shared" ca="1" si="25"/>
        <v>1333</v>
      </c>
    </row>
    <row r="201" spans="1:38" ht="14.25" thickBot="1">
      <c r="A201" s="3524">
        <v>199</v>
      </c>
      <c r="B201" s="3525" t="s">
        <v>3537</v>
      </c>
      <c r="C201" s="3525">
        <v>3</v>
      </c>
      <c r="D201" s="3525">
        <v>501</v>
      </c>
      <c r="E201" s="3525">
        <v>170.37</v>
      </c>
      <c r="F201" s="3525">
        <f t="shared" ca="1" si="22"/>
        <v>592.1</v>
      </c>
      <c r="G201" s="3525">
        <f t="shared" ca="1" si="24"/>
        <v>34756</v>
      </c>
      <c r="AF201" s="3524">
        <v>199</v>
      </c>
      <c r="AG201" s="3528" t="s">
        <v>3397</v>
      </c>
      <c r="AH201" s="3528" t="s">
        <v>3398</v>
      </c>
      <c r="AI201" s="3525">
        <v>1199</v>
      </c>
      <c r="AJ201" s="3525">
        <v>47.92</v>
      </c>
      <c r="AK201" s="3525">
        <f t="shared" ca="1" si="23"/>
        <v>6.39</v>
      </c>
      <c r="AL201" s="3525">
        <f t="shared" ca="1" si="25"/>
        <v>1333</v>
      </c>
    </row>
    <row r="202" spans="1:38" ht="14.25" thickBot="1">
      <c r="A202" s="3524">
        <v>200</v>
      </c>
      <c r="B202" s="3525" t="s">
        <v>3537</v>
      </c>
      <c r="C202" s="3525">
        <v>4</v>
      </c>
      <c r="D202" s="3525">
        <v>101</v>
      </c>
      <c r="E202" s="3525">
        <v>177.61</v>
      </c>
      <c r="F202" s="3525">
        <f t="shared" ca="1" si="22"/>
        <v>617.29999999999995</v>
      </c>
      <c r="G202" s="3525">
        <f t="shared" ca="1" si="24"/>
        <v>34756</v>
      </c>
      <c r="AF202" s="3524">
        <v>200</v>
      </c>
      <c r="AG202" s="3528" t="s">
        <v>3397</v>
      </c>
      <c r="AH202" s="3528" t="s">
        <v>3398</v>
      </c>
      <c r="AI202" s="3525">
        <v>1200</v>
      </c>
      <c r="AJ202" s="3525">
        <v>47.92</v>
      </c>
      <c r="AK202" s="3525">
        <f t="shared" ca="1" si="23"/>
        <v>6.39</v>
      </c>
      <c r="AL202" s="3525">
        <f t="shared" ca="1" si="25"/>
        <v>1333</v>
      </c>
    </row>
    <row r="203" spans="1:38" ht="14.25" thickBot="1">
      <c r="A203" s="3524">
        <v>201</v>
      </c>
      <c r="B203" s="3525" t="s">
        <v>3537</v>
      </c>
      <c r="C203" s="3525">
        <v>4</v>
      </c>
      <c r="D203" s="3525">
        <v>102</v>
      </c>
      <c r="E203" s="3525">
        <v>193.85</v>
      </c>
      <c r="F203" s="3525">
        <f t="shared" ca="1" si="22"/>
        <v>673.7</v>
      </c>
      <c r="G203" s="3525">
        <f t="shared" ca="1" si="24"/>
        <v>34756</v>
      </c>
      <c r="AF203" s="3524">
        <v>201</v>
      </c>
      <c r="AG203" s="3528" t="s">
        <v>3397</v>
      </c>
      <c r="AH203" s="3528" t="s">
        <v>3398</v>
      </c>
      <c r="AI203" s="3525">
        <v>1201</v>
      </c>
      <c r="AJ203" s="3525">
        <v>47.92</v>
      </c>
      <c r="AK203" s="3525">
        <f t="shared" ca="1" si="23"/>
        <v>6.39</v>
      </c>
      <c r="AL203" s="3525">
        <f t="shared" ca="1" si="25"/>
        <v>1333</v>
      </c>
    </row>
    <row r="204" spans="1:38" ht="14.25" thickBot="1">
      <c r="A204" s="3524">
        <v>202</v>
      </c>
      <c r="B204" s="3525" t="s">
        <v>3537</v>
      </c>
      <c r="C204" s="3525">
        <v>4</v>
      </c>
      <c r="D204" s="3525">
        <v>301</v>
      </c>
      <c r="E204" s="3525">
        <v>177.61</v>
      </c>
      <c r="F204" s="3525">
        <f t="shared" ca="1" si="22"/>
        <v>617.29999999999995</v>
      </c>
      <c r="G204" s="3525">
        <f t="shared" ca="1" si="24"/>
        <v>34756</v>
      </c>
      <c r="AF204" s="3524">
        <v>202</v>
      </c>
      <c r="AG204" s="3528" t="s">
        <v>3397</v>
      </c>
      <c r="AH204" s="3528" t="s">
        <v>3398</v>
      </c>
      <c r="AI204" s="3525">
        <v>1202</v>
      </c>
      <c r="AJ204" s="3525">
        <v>47.92</v>
      </c>
      <c r="AK204" s="3525">
        <f t="shared" ca="1" si="23"/>
        <v>6.39</v>
      </c>
      <c r="AL204" s="3525">
        <f t="shared" ca="1" si="25"/>
        <v>1333</v>
      </c>
    </row>
    <row r="205" spans="1:38" ht="14.25" thickBot="1">
      <c r="A205" s="3524">
        <v>203</v>
      </c>
      <c r="B205" s="3525" t="s">
        <v>3537</v>
      </c>
      <c r="C205" s="3525">
        <v>4</v>
      </c>
      <c r="D205" s="3525">
        <v>302</v>
      </c>
      <c r="E205" s="3525">
        <v>193.85</v>
      </c>
      <c r="F205" s="3525">
        <f t="shared" ca="1" si="22"/>
        <v>673.7</v>
      </c>
      <c r="G205" s="3525">
        <f t="shared" ca="1" si="24"/>
        <v>34756</v>
      </c>
      <c r="AF205" s="3524">
        <v>203</v>
      </c>
      <c r="AG205" s="3528" t="s">
        <v>3397</v>
      </c>
      <c r="AH205" s="3528" t="s">
        <v>3398</v>
      </c>
      <c r="AI205" s="3525">
        <v>1203</v>
      </c>
      <c r="AJ205" s="3525">
        <v>47.92</v>
      </c>
      <c r="AK205" s="3525">
        <f t="shared" ca="1" si="23"/>
        <v>6.39</v>
      </c>
      <c r="AL205" s="3525">
        <f t="shared" ca="1" si="25"/>
        <v>1333</v>
      </c>
    </row>
    <row r="206" spans="1:38" ht="14.25" thickBot="1">
      <c r="A206" s="3524">
        <v>204</v>
      </c>
      <c r="B206" s="3525" t="s">
        <v>3537</v>
      </c>
      <c r="C206" s="3525">
        <v>4</v>
      </c>
      <c r="D206" s="3525">
        <v>501</v>
      </c>
      <c r="E206" s="3525">
        <v>178.3</v>
      </c>
      <c r="F206" s="3525">
        <f t="shared" ca="1" si="22"/>
        <v>619.70000000000005</v>
      </c>
      <c r="G206" s="3525">
        <f t="shared" ca="1" si="24"/>
        <v>34756</v>
      </c>
      <c r="AF206" s="3524">
        <v>204</v>
      </c>
      <c r="AG206" s="3528" t="s">
        <v>3397</v>
      </c>
      <c r="AH206" s="3528" t="s">
        <v>3398</v>
      </c>
      <c r="AI206" s="3525">
        <v>1204</v>
      </c>
      <c r="AJ206" s="3525">
        <v>47.92</v>
      </c>
      <c r="AK206" s="3525">
        <f t="shared" ca="1" si="23"/>
        <v>6.39</v>
      </c>
      <c r="AL206" s="3525">
        <f t="shared" ca="1" si="25"/>
        <v>1333</v>
      </c>
    </row>
    <row r="207" spans="1:38" ht="14.25" thickBot="1">
      <c r="A207" s="3524">
        <v>205</v>
      </c>
      <c r="B207" s="3525" t="s">
        <v>3554</v>
      </c>
      <c r="C207" s="3525">
        <v>1</v>
      </c>
      <c r="D207" s="3525">
        <v>101</v>
      </c>
      <c r="E207" s="3525">
        <v>193.9</v>
      </c>
      <c r="F207" s="3525">
        <f t="shared" ca="1" si="22"/>
        <v>673.9</v>
      </c>
      <c r="G207" s="3525">
        <f t="shared" ca="1" si="24"/>
        <v>34756</v>
      </c>
      <c r="AF207" s="3524">
        <v>205</v>
      </c>
      <c r="AG207" s="3528" t="s">
        <v>3397</v>
      </c>
      <c r="AH207" s="3528" t="s">
        <v>3398</v>
      </c>
      <c r="AI207" s="3525">
        <v>1205</v>
      </c>
      <c r="AJ207" s="3525">
        <v>47.92</v>
      </c>
      <c r="AK207" s="3525">
        <f t="shared" ca="1" si="23"/>
        <v>6.39</v>
      </c>
      <c r="AL207" s="3525">
        <f t="shared" ca="1" si="25"/>
        <v>1333</v>
      </c>
    </row>
    <row r="208" spans="1:38" ht="14.25" thickBot="1">
      <c r="A208" s="3524">
        <v>206</v>
      </c>
      <c r="B208" s="3525" t="s">
        <v>3554</v>
      </c>
      <c r="C208" s="3525">
        <v>1</v>
      </c>
      <c r="D208" s="3525">
        <v>102</v>
      </c>
      <c r="E208" s="3525">
        <v>177.66</v>
      </c>
      <c r="F208" s="3525">
        <f t="shared" ca="1" si="22"/>
        <v>617.5</v>
      </c>
      <c r="G208" s="3525">
        <f t="shared" ca="1" si="24"/>
        <v>34756</v>
      </c>
      <c r="AF208" s="3524">
        <v>206</v>
      </c>
      <c r="AG208" s="3528" t="s">
        <v>3397</v>
      </c>
      <c r="AH208" s="3528" t="s">
        <v>3398</v>
      </c>
      <c r="AI208" s="3525">
        <v>1206</v>
      </c>
      <c r="AJ208" s="3525">
        <v>47.92</v>
      </c>
      <c r="AK208" s="3525">
        <f t="shared" ca="1" si="23"/>
        <v>6.39</v>
      </c>
      <c r="AL208" s="3525">
        <f t="shared" ca="1" si="25"/>
        <v>1333</v>
      </c>
    </row>
    <row r="209" spans="1:38" ht="14.25" thickBot="1">
      <c r="A209" s="3524">
        <v>207</v>
      </c>
      <c r="B209" s="3525" t="s">
        <v>3554</v>
      </c>
      <c r="C209" s="3525">
        <v>1</v>
      </c>
      <c r="D209" s="3525">
        <v>301</v>
      </c>
      <c r="E209" s="3525">
        <v>193.9</v>
      </c>
      <c r="F209" s="3525">
        <f t="shared" ca="1" si="22"/>
        <v>673.9</v>
      </c>
      <c r="G209" s="3525">
        <f t="shared" ca="1" si="24"/>
        <v>34756</v>
      </c>
      <c r="AF209" s="3524">
        <v>207</v>
      </c>
      <c r="AG209" s="3528" t="s">
        <v>3397</v>
      </c>
      <c r="AH209" s="3528" t="s">
        <v>3398</v>
      </c>
      <c r="AI209" s="3525">
        <v>1207</v>
      </c>
      <c r="AJ209" s="3525">
        <v>47.92</v>
      </c>
      <c r="AK209" s="3525">
        <f t="shared" ca="1" si="23"/>
        <v>6.39</v>
      </c>
      <c r="AL209" s="3525">
        <f t="shared" ca="1" si="25"/>
        <v>1333</v>
      </c>
    </row>
    <row r="210" spans="1:38" ht="14.25" thickBot="1">
      <c r="A210" s="3524">
        <v>208</v>
      </c>
      <c r="B210" s="3525" t="s">
        <v>3554</v>
      </c>
      <c r="C210" s="3525">
        <v>1</v>
      </c>
      <c r="D210" s="3525">
        <v>302</v>
      </c>
      <c r="E210" s="3525">
        <v>177.66</v>
      </c>
      <c r="F210" s="3525">
        <f t="shared" ca="1" si="22"/>
        <v>617.5</v>
      </c>
      <c r="G210" s="3525">
        <f t="shared" ca="1" si="24"/>
        <v>34756</v>
      </c>
      <c r="AF210" s="3524">
        <v>208</v>
      </c>
      <c r="AG210" s="3528" t="s">
        <v>3397</v>
      </c>
      <c r="AH210" s="3528" t="s">
        <v>3398</v>
      </c>
      <c r="AI210" s="3525">
        <v>1208</v>
      </c>
      <c r="AJ210" s="3525">
        <v>47.92</v>
      </c>
      <c r="AK210" s="3525">
        <f t="shared" ca="1" si="23"/>
        <v>6.39</v>
      </c>
      <c r="AL210" s="3525">
        <f t="shared" ca="1" si="25"/>
        <v>1333</v>
      </c>
    </row>
    <row r="211" spans="1:38" ht="14.25" thickBot="1">
      <c r="A211" s="3524">
        <v>209</v>
      </c>
      <c r="B211" s="3525" t="s">
        <v>3554</v>
      </c>
      <c r="C211" s="3525">
        <v>1</v>
      </c>
      <c r="D211" s="3525">
        <v>501</v>
      </c>
      <c r="E211" s="3525">
        <v>178.35</v>
      </c>
      <c r="F211" s="3525">
        <f t="shared" ca="1" si="22"/>
        <v>619.9</v>
      </c>
      <c r="G211" s="3525">
        <f t="shared" ca="1" si="24"/>
        <v>34756</v>
      </c>
      <c r="AF211" s="3524">
        <v>209</v>
      </c>
      <c r="AG211" s="3528" t="s">
        <v>3397</v>
      </c>
      <c r="AH211" s="3528" t="s">
        <v>3398</v>
      </c>
      <c r="AI211" s="3525">
        <v>1209</v>
      </c>
      <c r="AJ211" s="3525">
        <v>47.92</v>
      </c>
      <c r="AK211" s="3525">
        <f t="shared" ca="1" si="23"/>
        <v>6.39</v>
      </c>
      <c r="AL211" s="3525">
        <f t="shared" ca="1" si="25"/>
        <v>1333</v>
      </c>
    </row>
    <row r="212" spans="1:38" ht="14.25" thickBot="1">
      <c r="A212" s="3524">
        <v>210</v>
      </c>
      <c r="B212" s="3525" t="s">
        <v>3554</v>
      </c>
      <c r="C212" s="3525">
        <v>2</v>
      </c>
      <c r="D212" s="3525">
        <v>101</v>
      </c>
      <c r="E212" s="3525">
        <v>177.66</v>
      </c>
      <c r="F212" s="3525">
        <f t="shared" ca="1" si="22"/>
        <v>617.5</v>
      </c>
      <c r="G212" s="3525">
        <f t="shared" ca="1" si="24"/>
        <v>34756</v>
      </c>
      <c r="AF212" s="3524">
        <v>210</v>
      </c>
      <c r="AG212" s="3528" t="s">
        <v>3397</v>
      </c>
      <c r="AH212" s="3528" t="s">
        <v>3398</v>
      </c>
      <c r="AI212" s="3525">
        <v>1210</v>
      </c>
      <c r="AJ212" s="3525">
        <v>47.92</v>
      </c>
      <c r="AK212" s="3525">
        <f t="shared" ca="1" si="23"/>
        <v>6.39</v>
      </c>
      <c r="AL212" s="3525">
        <f t="shared" ca="1" si="25"/>
        <v>1333</v>
      </c>
    </row>
    <row r="213" spans="1:38" ht="14.25" thickBot="1">
      <c r="A213" s="3524">
        <v>211</v>
      </c>
      <c r="B213" s="3525" t="s">
        <v>3554</v>
      </c>
      <c r="C213" s="3525">
        <v>2</v>
      </c>
      <c r="D213" s="3525">
        <v>102</v>
      </c>
      <c r="E213" s="3525">
        <v>177.66</v>
      </c>
      <c r="F213" s="3525">
        <f t="shared" ca="1" si="22"/>
        <v>617.5</v>
      </c>
      <c r="G213" s="3525">
        <f t="shared" ca="1" si="24"/>
        <v>34756</v>
      </c>
      <c r="AF213" s="3524">
        <v>211</v>
      </c>
      <c r="AG213" s="3528" t="s">
        <v>3397</v>
      </c>
      <c r="AH213" s="3528" t="s">
        <v>3398</v>
      </c>
      <c r="AI213" s="3525">
        <v>1211</v>
      </c>
      <c r="AJ213" s="3525">
        <v>47.92</v>
      </c>
      <c r="AK213" s="3525">
        <f t="shared" ca="1" si="23"/>
        <v>6.39</v>
      </c>
      <c r="AL213" s="3525">
        <f t="shared" ca="1" si="25"/>
        <v>1333</v>
      </c>
    </row>
    <row r="214" spans="1:38" ht="14.25" thickBot="1">
      <c r="A214" s="3524">
        <v>212</v>
      </c>
      <c r="B214" s="3525" t="s">
        <v>3554</v>
      </c>
      <c r="C214" s="3525">
        <v>2</v>
      </c>
      <c r="D214" s="3525">
        <v>301</v>
      </c>
      <c r="E214" s="3525">
        <v>177.66</v>
      </c>
      <c r="F214" s="3525">
        <f t="shared" ca="1" si="22"/>
        <v>617.5</v>
      </c>
      <c r="G214" s="3525">
        <f t="shared" ca="1" si="24"/>
        <v>34756</v>
      </c>
      <c r="AF214" s="3524">
        <v>212</v>
      </c>
      <c r="AG214" s="3528" t="s">
        <v>3397</v>
      </c>
      <c r="AH214" s="3528" t="s">
        <v>3398</v>
      </c>
      <c r="AI214" s="3525">
        <v>1212</v>
      </c>
      <c r="AJ214" s="3525">
        <v>47.92</v>
      </c>
      <c r="AK214" s="3525">
        <f t="shared" ca="1" si="23"/>
        <v>6.39</v>
      </c>
      <c r="AL214" s="3525">
        <f t="shared" ca="1" si="25"/>
        <v>1333</v>
      </c>
    </row>
    <row r="215" spans="1:38" ht="14.25" thickBot="1">
      <c r="A215" s="3524">
        <v>213</v>
      </c>
      <c r="B215" s="3525" t="s">
        <v>3554</v>
      </c>
      <c r="C215" s="3525">
        <v>2</v>
      </c>
      <c r="D215" s="3525">
        <v>302</v>
      </c>
      <c r="E215" s="3525">
        <v>177.66</v>
      </c>
      <c r="F215" s="3525">
        <f t="shared" ca="1" si="22"/>
        <v>617.5</v>
      </c>
      <c r="G215" s="3525">
        <f t="shared" ca="1" si="24"/>
        <v>34756</v>
      </c>
      <c r="AF215" s="3524">
        <v>213</v>
      </c>
      <c r="AG215" s="3528" t="s">
        <v>3397</v>
      </c>
      <c r="AH215" s="3528" t="s">
        <v>3398</v>
      </c>
      <c r="AI215" s="3525">
        <v>1213</v>
      </c>
      <c r="AJ215" s="3525">
        <v>47.92</v>
      </c>
      <c r="AK215" s="3525">
        <f t="shared" ca="1" si="23"/>
        <v>6.39</v>
      </c>
      <c r="AL215" s="3525">
        <f t="shared" ca="1" si="25"/>
        <v>1333</v>
      </c>
    </row>
    <row r="216" spans="1:38" ht="14.25" thickBot="1">
      <c r="A216" s="3524">
        <v>214</v>
      </c>
      <c r="B216" s="3525" t="s">
        <v>3554</v>
      </c>
      <c r="C216" s="3525">
        <v>2</v>
      </c>
      <c r="D216" s="3525">
        <v>501</v>
      </c>
      <c r="E216" s="3525">
        <v>170.42</v>
      </c>
      <c r="F216" s="3525">
        <f t="shared" ca="1" si="22"/>
        <v>592.29999999999995</v>
      </c>
      <c r="G216" s="3525">
        <f t="shared" ca="1" si="24"/>
        <v>34756</v>
      </c>
      <c r="AF216" s="3524">
        <v>214</v>
      </c>
      <c r="AG216" s="3528" t="s">
        <v>3397</v>
      </c>
      <c r="AH216" s="3528" t="s">
        <v>3398</v>
      </c>
      <c r="AI216" s="3525">
        <v>1214</v>
      </c>
      <c r="AJ216" s="3525">
        <v>47.92</v>
      </c>
      <c r="AK216" s="3525">
        <f t="shared" ca="1" si="23"/>
        <v>6.39</v>
      </c>
      <c r="AL216" s="3525">
        <f t="shared" ca="1" si="25"/>
        <v>1333</v>
      </c>
    </row>
    <row r="217" spans="1:38" ht="14.25" thickBot="1">
      <c r="A217" s="3524">
        <v>215</v>
      </c>
      <c r="B217" s="3525" t="s">
        <v>3554</v>
      </c>
      <c r="C217" s="3525">
        <v>3</v>
      </c>
      <c r="D217" s="3525">
        <v>101</v>
      </c>
      <c r="E217" s="3525">
        <v>177.66</v>
      </c>
      <c r="F217" s="3525">
        <f t="shared" ca="1" si="22"/>
        <v>617.5</v>
      </c>
      <c r="G217" s="3525">
        <f t="shared" ca="1" si="24"/>
        <v>34756</v>
      </c>
      <c r="AF217" s="3524">
        <v>215</v>
      </c>
      <c r="AG217" s="3528" t="s">
        <v>3397</v>
      </c>
      <c r="AH217" s="3528" t="s">
        <v>3398</v>
      </c>
      <c r="AI217" s="3525">
        <v>1215</v>
      </c>
      <c r="AJ217" s="3525">
        <v>47.92</v>
      </c>
      <c r="AK217" s="3525">
        <f t="shared" ca="1" si="23"/>
        <v>6.39</v>
      </c>
      <c r="AL217" s="3525">
        <f t="shared" ca="1" si="25"/>
        <v>1333</v>
      </c>
    </row>
    <row r="218" spans="1:38" ht="14.25" thickBot="1">
      <c r="A218" s="3524">
        <v>216</v>
      </c>
      <c r="B218" s="3525" t="s">
        <v>3554</v>
      </c>
      <c r="C218" s="3525">
        <v>3</v>
      </c>
      <c r="D218" s="3525">
        <v>102</v>
      </c>
      <c r="E218" s="3525">
        <v>193.9</v>
      </c>
      <c r="F218" s="3525">
        <f t="shared" ca="1" si="22"/>
        <v>673.9</v>
      </c>
      <c r="G218" s="3525">
        <f t="shared" ca="1" si="24"/>
        <v>34756</v>
      </c>
      <c r="AF218" s="3524">
        <v>216</v>
      </c>
      <c r="AG218" s="3528" t="s">
        <v>3397</v>
      </c>
      <c r="AH218" s="3528" t="s">
        <v>3398</v>
      </c>
      <c r="AI218" s="3525">
        <v>1216</v>
      </c>
      <c r="AJ218" s="3525">
        <v>47.92</v>
      </c>
      <c r="AK218" s="3525">
        <f t="shared" ca="1" si="23"/>
        <v>6.39</v>
      </c>
      <c r="AL218" s="3525">
        <f t="shared" ca="1" si="25"/>
        <v>1333</v>
      </c>
    </row>
    <row r="219" spans="1:38" ht="14.25" thickBot="1">
      <c r="A219" s="3524">
        <v>217</v>
      </c>
      <c r="B219" s="3525" t="s">
        <v>3554</v>
      </c>
      <c r="C219" s="3525">
        <v>3</v>
      </c>
      <c r="D219" s="3525">
        <v>301</v>
      </c>
      <c r="E219" s="3525">
        <v>177.66</v>
      </c>
      <c r="F219" s="3525">
        <f t="shared" ca="1" si="22"/>
        <v>617.5</v>
      </c>
      <c r="G219" s="3525">
        <f t="shared" ca="1" si="24"/>
        <v>34756</v>
      </c>
      <c r="AF219" s="3524">
        <v>217</v>
      </c>
      <c r="AG219" s="3528" t="s">
        <v>3397</v>
      </c>
      <c r="AH219" s="3528" t="s">
        <v>3398</v>
      </c>
      <c r="AI219" s="3525">
        <v>1217</v>
      </c>
      <c r="AJ219" s="3525">
        <v>47.92</v>
      </c>
      <c r="AK219" s="3525">
        <f t="shared" ca="1" si="23"/>
        <v>6.39</v>
      </c>
      <c r="AL219" s="3525">
        <f t="shared" ca="1" si="25"/>
        <v>1333</v>
      </c>
    </row>
    <row r="220" spans="1:38" ht="14.25" thickBot="1">
      <c r="A220" s="3524">
        <v>218</v>
      </c>
      <c r="B220" s="3525" t="s">
        <v>3554</v>
      </c>
      <c r="C220" s="3525">
        <v>3</v>
      </c>
      <c r="D220" s="3525">
        <v>302</v>
      </c>
      <c r="E220" s="3525">
        <v>193.9</v>
      </c>
      <c r="F220" s="3525">
        <f t="shared" ca="1" si="22"/>
        <v>673.9</v>
      </c>
      <c r="G220" s="3525">
        <f t="shared" ca="1" si="24"/>
        <v>34756</v>
      </c>
      <c r="AF220" s="3524">
        <v>218</v>
      </c>
      <c r="AG220" s="3528" t="s">
        <v>3397</v>
      </c>
      <c r="AH220" s="3528" t="s">
        <v>3398</v>
      </c>
      <c r="AI220" s="3525">
        <v>1218</v>
      </c>
      <c r="AJ220" s="3525">
        <v>47.92</v>
      </c>
      <c r="AK220" s="3525">
        <f t="shared" ca="1" si="23"/>
        <v>6.39</v>
      </c>
      <c r="AL220" s="3525">
        <f t="shared" ca="1" si="25"/>
        <v>1333</v>
      </c>
    </row>
    <row r="221" spans="1:38" ht="14.25" thickBot="1">
      <c r="A221" s="3524">
        <v>219</v>
      </c>
      <c r="B221" s="3525" t="s">
        <v>3554</v>
      </c>
      <c r="C221" s="3525">
        <v>3</v>
      </c>
      <c r="D221" s="3525">
        <v>501</v>
      </c>
      <c r="E221" s="3525">
        <v>178.35</v>
      </c>
      <c r="F221" s="3525">
        <f t="shared" ca="1" si="22"/>
        <v>619.9</v>
      </c>
      <c r="G221" s="3525">
        <f t="shared" ca="1" si="24"/>
        <v>34756</v>
      </c>
      <c r="AF221" s="3524">
        <v>219</v>
      </c>
      <c r="AG221" s="3528" t="s">
        <v>3397</v>
      </c>
      <c r="AH221" s="3528" t="s">
        <v>3398</v>
      </c>
      <c r="AI221" s="3525">
        <v>1219</v>
      </c>
      <c r="AJ221" s="3525">
        <v>47.92</v>
      </c>
      <c r="AK221" s="3525">
        <f t="shared" ca="1" si="23"/>
        <v>6.39</v>
      </c>
      <c r="AL221" s="3525">
        <f t="shared" ca="1" si="25"/>
        <v>1333</v>
      </c>
    </row>
    <row r="222" spans="1:38" ht="14.25" thickBot="1">
      <c r="A222" s="3524">
        <v>220</v>
      </c>
      <c r="B222" s="3525" t="s">
        <v>3570</v>
      </c>
      <c r="C222" s="3525">
        <v>1</v>
      </c>
      <c r="D222" s="3525">
        <v>101</v>
      </c>
      <c r="E222" s="3525">
        <v>193.85</v>
      </c>
      <c r="F222" s="3525">
        <f t="shared" ca="1" si="22"/>
        <v>673.7</v>
      </c>
      <c r="G222" s="3525">
        <f t="shared" ca="1" si="24"/>
        <v>34756</v>
      </c>
      <c r="AF222" s="3524">
        <v>220</v>
      </c>
      <c r="AG222" s="3528" t="s">
        <v>3397</v>
      </c>
      <c r="AH222" s="3528" t="s">
        <v>3398</v>
      </c>
      <c r="AI222" s="3525">
        <v>1220</v>
      </c>
      <c r="AJ222" s="3525">
        <v>47.92</v>
      </c>
      <c r="AK222" s="3525">
        <f t="shared" ca="1" si="23"/>
        <v>6.39</v>
      </c>
      <c r="AL222" s="3525">
        <f t="shared" ca="1" si="25"/>
        <v>1333</v>
      </c>
    </row>
    <row r="223" spans="1:38" ht="14.25" thickBot="1">
      <c r="A223" s="3524">
        <v>221</v>
      </c>
      <c r="B223" s="3525" t="s">
        <v>3570</v>
      </c>
      <c r="C223" s="3525">
        <v>1</v>
      </c>
      <c r="D223" s="3525">
        <v>102</v>
      </c>
      <c r="E223" s="3525">
        <v>177.61</v>
      </c>
      <c r="F223" s="3525">
        <f t="shared" ca="1" si="22"/>
        <v>617.29999999999995</v>
      </c>
      <c r="G223" s="3525">
        <f t="shared" ca="1" si="24"/>
        <v>34756</v>
      </c>
      <c r="AF223" s="3524">
        <v>221</v>
      </c>
      <c r="AG223" s="3528" t="s">
        <v>3397</v>
      </c>
      <c r="AH223" s="3528" t="s">
        <v>3398</v>
      </c>
      <c r="AI223" s="3525">
        <v>1221</v>
      </c>
      <c r="AJ223" s="3525">
        <v>47.92</v>
      </c>
      <c r="AK223" s="3525">
        <f t="shared" ca="1" si="23"/>
        <v>6.39</v>
      </c>
      <c r="AL223" s="3525">
        <f t="shared" ca="1" si="25"/>
        <v>1333</v>
      </c>
    </row>
    <row r="224" spans="1:38" ht="14.25" thickBot="1">
      <c r="A224" s="3524">
        <v>222</v>
      </c>
      <c r="B224" s="3525" t="s">
        <v>3570</v>
      </c>
      <c r="C224" s="3525">
        <v>1</v>
      </c>
      <c r="D224" s="3525">
        <v>301</v>
      </c>
      <c r="E224" s="3525">
        <v>193.85</v>
      </c>
      <c r="F224" s="3525">
        <f t="shared" ca="1" si="22"/>
        <v>673.7</v>
      </c>
      <c r="G224" s="3525">
        <f t="shared" ca="1" si="24"/>
        <v>34756</v>
      </c>
      <c r="AF224" s="3524">
        <v>222</v>
      </c>
      <c r="AG224" s="3528" t="s">
        <v>3397</v>
      </c>
      <c r="AH224" s="3528" t="s">
        <v>3398</v>
      </c>
      <c r="AI224" s="3525">
        <v>1222</v>
      </c>
      <c r="AJ224" s="3525">
        <v>47.92</v>
      </c>
      <c r="AK224" s="3525">
        <f t="shared" ca="1" si="23"/>
        <v>6.39</v>
      </c>
      <c r="AL224" s="3525">
        <f t="shared" ca="1" si="25"/>
        <v>1333</v>
      </c>
    </row>
    <row r="225" spans="1:38" ht="14.25" thickBot="1">
      <c r="A225" s="3524">
        <v>223</v>
      </c>
      <c r="B225" s="3525" t="s">
        <v>3570</v>
      </c>
      <c r="C225" s="3525">
        <v>1</v>
      </c>
      <c r="D225" s="3525">
        <v>302</v>
      </c>
      <c r="E225" s="3525">
        <v>177.61</v>
      </c>
      <c r="F225" s="3525">
        <f t="shared" ca="1" si="22"/>
        <v>617.29999999999995</v>
      </c>
      <c r="G225" s="3525">
        <f t="shared" ca="1" si="24"/>
        <v>34756</v>
      </c>
      <c r="AF225" s="3524">
        <v>223</v>
      </c>
      <c r="AG225" s="3528" t="s">
        <v>3397</v>
      </c>
      <c r="AH225" s="3528" t="s">
        <v>3398</v>
      </c>
      <c r="AI225" s="3525">
        <v>1223</v>
      </c>
      <c r="AJ225" s="3525">
        <v>47.92</v>
      </c>
      <c r="AK225" s="3525">
        <f t="shared" ca="1" si="23"/>
        <v>6.39</v>
      </c>
      <c r="AL225" s="3525">
        <f t="shared" ca="1" si="25"/>
        <v>1333</v>
      </c>
    </row>
    <row r="226" spans="1:38" ht="14.25" thickBot="1">
      <c r="A226" s="3524">
        <v>224</v>
      </c>
      <c r="B226" s="3525" t="s">
        <v>3570</v>
      </c>
      <c r="C226" s="3525">
        <v>1</v>
      </c>
      <c r="D226" s="3525">
        <v>501</v>
      </c>
      <c r="E226" s="3525">
        <v>178.3</v>
      </c>
      <c r="F226" s="3525">
        <f t="shared" ca="1" si="22"/>
        <v>619.70000000000005</v>
      </c>
      <c r="G226" s="3525">
        <f t="shared" ca="1" si="24"/>
        <v>34756</v>
      </c>
      <c r="AF226" s="3524">
        <v>224</v>
      </c>
      <c r="AG226" s="3528" t="s">
        <v>3397</v>
      </c>
      <c r="AH226" s="3528" t="s">
        <v>3398</v>
      </c>
      <c r="AI226" s="3525">
        <v>1224</v>
      </c>
      <c r="AJ226" s="3525">
        <v>47.92</v>
      </c>
      <c r="AK226" s="3525">
        <f t="shared" ca="1" si="23"/>
        <v>6.39</v>
      </c>
      <c r="AL226" s="3525">
        <f t="shared" ca="1" si="25"/>
        <v>1333</v>
      </c>
    </row>
    <row r="227" spans="1:38" ht="14.25" thickBot="1">
      <c r="A227" s="3524">
        <v>225</v>
      </c>
      <c r="B227" s="3525" t="s">
        <v>3570</v>
      </c>
      <c r="C227" s="3525">
        <v>2</v>
      </c>
      <c r="D227" s="3525">
        <v>101</v>
      </c>
      <c r="E227" s="3525">
        <v>177.61</v>
      </c>
      <c r="F227" s="3525">
        <f t="shared" ca="1" si="22"/>
        <v>617.29999999999995</v>
      </c>
      <c r="G227" s="3525">
        <f t="shared" ca="1" si="24"/>
        <v>34756</v>
      </c>
      <c r="AF227" s="3524">
        <v>225</v>
      </c>
      <c r="AG227" s="3528" t="s">
        <v>3397</v>
      </c>
      <c r="AH227" s="3528" t="s">
        <v>3398</v>
      </c>
      <c r="AI227" s="3525">
        <v>1225</v>
      </c>
      <c r="AJ227" s="3525">
        <v>47.92</v>
      </c>
      <c r="AK227" s="3525">
        <f t="shared" ca="1" si="23"/>
        <v>6.39</v>
      </c>
      <c r="AL227" s="3525">
        <f t="shared" ca="1" si="25"/>
        <v>1333</v>
      </c>
    </row>
    <row r="228" spans="1:38" ht="14.25" thickBot="1">
      <c r="A228" s="3524">
        <v>226</v>
      </c>
      <c r="B228" s="3525" t="s">
        <v>3570</v>
      </c>
      <c r="C228" s="3525">
        <v>2</v>
      </c>
      <c r="D228" s="3525">
        <v>102</v>
      </c>
      <c r="E228" s="3525">
        <v>177.61</v>
      </c>
      <c r="F228" s="3525">
        <f t="shared" ca="1" si="22"/>
        <v>617.29999999999995</v>
      </c>
      <c r="G228" s="3525">
        <f t="shared" ca="1" si="24"/>
        <v>34756</v>
      </c>
      <c r="AF228" s="3524">
        <v>226</v>
      </c>
      <c r="AG228" s="3528" t="s">
        <v>3397</v>
      </c>
      <c r="AH228" s="3528" t="s">
        <v>3398</v>
      </c>
      <c r="AI228" s="3525">
        <v>1226</v>
      </c>
      <c r="AJ228" s="3525">
        <v>47.92</v>
      </c>
      <c r="AK228" s="3525">
        <f t="shared" ca="1" si="23"/>
        <v>6.39</v>
      </c>
      <c r="AL228" s="3525">
        <f t="shared" ca="1" si="25"/>
        <v>1333</v>
      </c>
    </row>
    <row r="229" spans="1:38" ht="14.25" thickBot="1">
      <c r="A229" s="3524">
        <v>227</v>
      </c>
      <c r="B229" s="3525" t="s">
        <v>3570</v>
      </c>
      <c r="C229" s="3525">
        <v>2</v>
      </c>
      <c r="D229" s="3525">
        <v>301</v>
      </c>
      <c r="E229" s="3525">
        <v>177.61</v>
      </c>
      <c r="F229" s="3525">
        <f t="shared" ca="1" si="22"/>
        <v>617.29999999999995</v>
      </c>
      <c r="G229" s="3525">
        <f t="shared" ca="1" si="24"/>
        <v>34756</v>
      </c>
      <c r="AF229" s="3524">
        <v>227</v>
      </c>
      <c r="AG229" s="3528" t="s">
        <v>3397</v>
      </c>
      <c r="AH229" s="3528" t="s">
        <v>3398</v>
      </c>
      <c r="AI229" s="3525">
        <v>1227</v>
      </c>
      <c r="AJ229" s="3525">
        <v>47.92</v>
      </c>
      <c r="AK229" s="3525">
        <f t="shared" ca="1" si="23"/>
        <v>6.39</v>
      </c>
      <c r="AL229" s="3525">
        <f t="shared" ca="1" si="25"/>
        <v>1333</v>
      </c>
    </row>
    <row r="230" spans="1:38" ht="14.25" thickBot="1">
      <c r="A230" s="3524">
        <v>228</v>
      </c>
      <c r="B230" s="3525" t="s">
        <v>3570</v>
      </c>
      <c r="C230" s="3525">
        <v>2</v>
      </c>
      <c r="D230" s="3525">
        <v>302</v>
      </c>
      <c r="E230" s="3525">
        <v>177.61</v>
      </c>
      <c r="F230" s="3525">
        <f t="shared" ca="1" si="22"/>
        <v>617.29999999999995</v>
      </c>
      <c r="G230" s="3525">
        <f t="shared" ca="1" si="24"/>
        <v>34756</v>
      </c>
      <c r="AF230" s="3524">
        <v>228</v>
      </c>
      <c r="AG230" s="3528" t="s">
        <v>3397</v>
      </c>
      <c r="AH230" s="3528" t="s">
        <v>3398</v>
      </c>
      <c r="AI230" s="3525">
        <v>1228</v>
      </c>
      <c r="AJ230" s="3525">
        <v>47.92</v>
      </c>
      <c r="AK230" s="3525">
        <f t="shared" ca="1" si="23"/>
        <v>6.39</v>
      </c>
      <c r="AL230" s="3525">
        <f t="shared" ca="1" si="25"/>
        <v>1333</v>
      </c>
    </row>
    <row r="231" spans="1:38" ht="14.25" thickBot="1">
      <c r="A231" s="3524">
        <v>229</v>
      </c>
      <c r="B231" s="3525" t="s">
        <v>3570</v>
      </c>
      <c r="C231" s="3525">
        <v>2</v>
      </c>
      <c r="D231" s="3525">
        <v>501</v>
      </c>
      <c r="E231" s="3525">
        <v>170.37</v>
      </c>
      <c r="F231" s="3525">
        <f t="shared" ca="1" si="22"/>
        <v>592.1</v>
      </c>
      <c r="G231" s="3525">
        <f t="shared" ca="1" si="24"/>
        <v>34756</v>
      </c>
      <c r="AF231" s="3524">
        <v>229</v>
      </c>
      <c r="AG231" s="3528" t="s">
        <v>3397</v>
      </c>
      <c r="AH231" s="3528" t="s">
        <v>3398</v>
      </c>
      <c r="AI231" s="3525">
        <v>1229</v>
      </c>
      <c r="AJ231" s="3525">
        <v>47.92</v>
      </c>
      <c r="AK231" s="3525">
        <f t="shared" ca="1" si="23"/>
        <v>6.39</v>
      </c>
      <c r="AL231" s="3525">
        <f t="shared" ca="1" si="25"/>
        <v>1333</v>
      </c>
    </row>
    <row r="232" spans="1:38" ht="14.25" thickBot="1">
      <c r="A232" s="3524">
        <v>230</v>
      </c>
      <c r="B232" s="3525" t="s">
        <v>3570</v>
      </c>
      <c r="C232" s="3525">
        <v>3</v>
      </c>
      <c r="D232" s="3525">
        <v>101</v>
      </c>
      <c r="E232" s="3525">
        <v>177.61</v>
      </c>
      <c r="F232" s="3525">
        <f t="shared" ca="1" si="22"/>
        <v>617.29999999999995</v>
      </c>
      <c r="G232" s="3525">
        <f t="shared" ca="1" si="24"/>
        <v>34756</v>
      </c>
      <c r="AF232" s="3524">
        <v>230</v>
      </c>
      <c r="AG232" s="3528" t="s">
        <v>3397</v>
      </c>
      <c r="AH232" s="3528" t="s">
        <v>3398</v>
      </c>
      <c r="AI232" s="3525">
        <v>1230</v>
      </c>
      <c r="AJ232" s="3525">
        <v>47.92</v>
      </c>
      <c r="AK232" s="3525">
        <f t="shared" ca="1" si="23"/>
        <v>6.39</v>
      </c>
      <c r="AL232" s="3525">
        <f t="shared" ca="1" si="25"/>
        <v>1333</v>
      </c>
    </row>
    <row r="233" spans="1:38" ht="14.25" thickBot="1">
      <c r="A233" s="3524">
        <v>231</v>
      </c>
      <c r="B233" s="3525" t="s">
        <v>3570</v>
      </c>
      <c r="C233" s="3525">
        <v>3</v>
      </c>
      <c r="D233" s="3525">
        <v>102</v>
      </c>
      <c r="E233" s="3525">
        <v>177.61</v>
      </c>
      <c r="F233" s="3525">
        <f t="shared" ca="1" si="22"/>
        <v>617.29999999999995</v>
      </c>
      <c r="G233" s="3525">
        <f t="shared" ca="1" si="24"/>
        <v>34756</v>
      </c>
      <c r="AF233" s="3524">
        <v>231</v>
      </c>
      <c r="AG233" s="3528" t="s">
        <v>3397</v>
      </c>
      <c r="AH233" s="3528" t="s">
        <v>3398</v>
      </c>
      <c r="AI233" s="3525">
        <v>1231</v>
      </c>
      <c r="AJ233" s="3525">
        <v>47.92</v>
      </c>
      <c r="AK233" s="3525">
        <f t="shared" ca="1" si="23"/>
        <v>6.39</v>
      </c>
      <c r="AL233" s="3525">
        <f t="shared" ca="1" si="25"/>
        <v>1333</v>
      </c>
    </row>
    <row r="234" spans="1:38" ht="14.25" thickBot="1">
      <c r="A234" s="3524">
        <v>232</v>
      </c>
      <c r="B234" s="3525" t="s">
        <v>3570</v>
      </c>
      <c r="C234" s="3525">
        <v>3</v>
      </c>
      <c r="D234" s="3525">
        <v>301</v>
      </c>
      <c r="E234" s="3525">
        <v>177.61</v>
      </c>
      <c r="F234" s="3525">
        <f t="shared" ca="1" si="22"/>
        <v>617.29999999999995</v>
      </c>
      <c r="G234" s="3525">
        <f t="shared" ca="1" si="24"/>
        <v>34756</v>
      </c>
      <c r="AF234" s="3524">
        <v>232</v>
      </c>
      <c r="AG234" s="3528" t="s">
        <v>3397</v>
      </c>
      <c r="AH234" s="3528" t="s">
        <v>3398</v>
      </c>
      <c r="AI234" s="3525">
        <v>1232</v>
      </c>
      <c r="AJ234" s="3525">
        <v>47.92</v>
      </c>
      <c r="AK234" s="3525">
        <f t="shared" ca="1" si="23"/>
        <v>6.39</v>
      </c>
      <c r="AL234" s="3525">
        <f t="shared" ca="1" si="25"/>
        <v>1333</v>
      </c>
    </row>
    <row r="235" spans="1:38" ht="14.25" thickBot="1">
      <c r="A235" s="3524">
        <v>233</v>
      </c>
      <c r="B235" s="3525" t="s">
        <v>3570</v>
      </c>
      <c r="C235" s="3525">
        <v>3</v>
      </c>
      <c r="D235" s="3525">
        <v>302</v>
      </c>
      <c r="E235" s="3525">
        <v>177.61</v>
      </c>
      <c r="F235" s="3525">
        <f t="shared" ca="1" si="22"/>
        <v>617.29999999999995</v>
      </c>
      <c r="G235" s="3525">
        <f t="shared" ca="1" si="24"/>
        <v>34756</v>
      </c>
      <c r="AF235" s="3524">
        <v>233</v>
      </c>
      <c r="AG235" s="3528" t="s">
        <v>3397</v>
      </c>
      <c r="AH235" s="3528" t="s">
        <v>3398</v>
      </c>
      <c r="AI235" s="3525">
        <v>1233</v>
      </c>
      <c r="AJ235" s="3525">
        <v>47.92</v>
      </c>
      <c r="AK235" s="3525">
        <f t="shared" ca="1" si="23"/>
        <v>6.39</v>
      </c>
      <c r="AL235" s="3525">
        <f t="shared" ca="1" si="25"/>
        <v>1333</v>
      </c>
    </row>
    <row r="236" spans="1:38" ht="14.25" thickBot="1">
      <c r="A236" s="3524">
        <v>234</v>
      </c>
      <c r="B236" s="3525" t="s">
        <v>3570</v>
      </c>
      <c r="C236" s="3525">
        <v>3</v>
      </c>
      <c r="D236" s="3525">
        <v>501</v>
      </c>
      <c r="E236" s="3525">
        <v>170.37</v>
      </c>
      <c r="F236" s="3525">
        <f t="shared" ca="1" si="22"/>
        <v>592.1</v>
      </c>
      <c r="G236" s="3525">
        <f t="shared" ca="1" si="24"/>
        <v>34756</v>
      </c>
      <c r="AF236" s="3524">
        <v>234</v>
      </c>
      <c r="AG236" s="3528" t="s">
        <v>3397</v>
      </c>
      <c r="AH236" s="3528" t="s">
        <v>3398</v>
      </c>
      <c r="AI236" s="3525">
        <v>1234</v>
      </c>
      <c r="AJ236" s="3525">
        <v>47.92</v>
      </c>
      <c r="AK236" s="3525">
        <f t="shared" ca="1" si="23"/>
        <v>6.39</v>
      </c>
      <c r="AL236" s="3525">
        <f t="shared" ca="1" si="25"/>
        <v>1333</v>
      </c>
    </row>
    <row r="237" spans="1:38" ht="14.25" thickBot="1">
      <c r="A237" s="3524">
        <v>235</v>
      </c>
      <c r="B237" s="3525" t="s">
        <v>3570</v>
      </c>
      <c r="C237" s="3525">
        <v>4</v>
      </c>
      <c r="D237" s="3525">
        <v>101</v>
      </c>
      <c r="E237" s="3525">
        <v>177.61</v>
      </c>
      <c r="F237" s="3525">
        <f t="shared" ca="1" si="22"/>
        <v>617.29999999999995</v>
      </c>
      <c r="G237" s="3525">
        <f t="shared" ca="1" si="24"/>
        <v>34756</v>
      </c>
      <c r="AF237" s="3524">
        <v>235</v>
      </c>
      <c r="AG237" s="3528" t="s">
        <v>3397</v>
      </c>
      <c r="AH237" s="3528" t="s">
        <v>3398</v>
      </c>
      <c r="AI237" s="3525">
        <v>1235</v>
      </c>
      <c r="AJ237" s="3525">
        <v>47.92</v>
      </c>
      <c r="AK237" s="3525">
        <f t="shared" ca="1" si="23"/>
        <v>6.39</v>
      </c>
      <c r="AL237" s="3525">
        <f t="shared" ca="1" si="25"/>
        <v>1333</v>
      </c>
    </row>
    <row r="238" spans="1:38" ht="14.25" thickBot="1">
      <c r="A238" s="3524">
        <v>236</v>
      </c>
      <c r="B238" s="3525" t="s">
        <v>3570</v>
      </c>
      <c r="C238" s="3525">
        <v>4</v>
      </c>
      <c r="D238" s="3525">
        <v>102</v>
      </c>
      <c r="E238" s="3525">
        <v>193.85</v>
      </c>
      <c r="F238" s="3525">
        <f t="shared" ca="1" si="22"/>
        <v>673.7</v>
      </c>
      <c r="G238" s="3525">
        <f t="shared" ca="1" si="24"/>
        <v>34756</v>
      </c>
      <c r="AF238" s="3524">
        <v>236</v>
      </c>
      <c r="AG238" s="3528" t="s">
        <v>3397</v>
      </c>
      <c r="AH238" s="3528" t="s">
        <v>3398</v>
      </c>
      <c r="AI238" s="3525">
        <v>1236</v>
      </c>
      <c r="AJ238" s="3525">
        <v>47.92</v>
      </c>
      <c r="AK238" s="3525">
        <f t="shared" ca="1" si="23"/>
        <v>6.39</v>
      </c>
      <c r="AL238" s="3525">
        <f t="shared" ca="1" si="25"/>
        <v>1333</v>
      </c>
    </row>
    <row r="239" spans="1:38" ht="14.25" thickBot="1">
      <c r="A239" s="3524">
        <v>237</v>
      </c>
      <c r="B239" s="3525" t="s">
        <v>3570</v>
      </c>
      <c r="C239" s="3525">
        <v>4</v>
      </c>
      <c r="D239" s="3525">
        <v>301</v>
      </c>
      <c r="E239" s="3525">
        <v>177.61</v>
      </c>
      <c r="F239" s="3525">
        <f t="shared" ca="1" si="22"/>
        <v>617.29999999999995</v>
      </c>
      <c r="G239" s="3525">
        <f t="shared" ca="1" si="24"/>
        <v>34756</v>
      </c>
      <c r="AF239" s="3524">
        <v>237</v>
      </c>
      <c r="AG239" s="3528" t="s">
        <v>3397</v>
      </c>
      <c r="AH239" s="3528" t="s">
        <v>3398</v>
      </c>
      <c r="AI239" s="3525">
        <v>1237</v>
      </c>
      <c r="AJ239" s="3525">
        <v>47.92</v>
      </c>
      <c r="AK239" s="3525">
        <f t="shared" ca="1" si="23"/>
        <v>6.39</v>
      </c>
      <c r="AL239" s="3525">
        <f t="shared" ca="1" si="25"/>
        <v>1333</v>
      </c>
    </row>
    <row r="240" spans="1:38" ht="14.25" thickBot="1">
      <c r="A240" s="3524">
        <v>238</v>
      </c>
      <c r="B240" s="3525" t="s">
        <v>3570</v>
      </c>
      <c r="C240" s="3525">
        <v>4</v>
      </c>
      <c r="D240" s="3525">
        <v>302</v>
      </c>
      <c r="E240" s="3525">
        <v>193.85</v>
      </c>
      <c r="F240" s="3525">
        <f t="shared" ca="1" si="22"/>
        <v>673.7</v>
      </c>
      <c r="G240" s="3525">
        <f t="shared" ca="1" si="24"/>
        <v>34756</v>
      </c>
      <c r="AF240" s="3524">
        <v>238</v>
      </c>
      <c r="AG240" s="3528" t="s">
        <v>3397</v>
      </c>
      <c r="AH240" s="3528" t="s">
        <v>3398</v>
      </c>
      <c r="AI240" s="3525">
        <v>1238</v>
      </c>
      <c r="AJ240" s="3525">
        <v>47.92</v>
      </c>
      <c r="AK240" s="3525">
        <f t="shared" ca="1" si="23"/>
        <v>6.39</v>
      </c>
      <c r="AL240" s="3525">
        <f t="shared" ca="1" si="25"/>
        <v>1333</v>
      </c>
    </row>
    <row r="241" spans="1:38" ht="14.25" thickBot="1">
      <c r="A241" s="3524">
        <v>239</v>
      </c>
      <c r="B241" s="3525" t="s">
        <v>3570</v>
      </c>
      <c r="C241" s="3525">
        <v>4</v>
      </c>
      <c r="D241" s="3525">
        <v>501</v>
      </c>
      <c r="E241" s="3525">
        <v>178.3</v>
      </c>
      <c r="F241" s="3525">
        <f t="shared" ca="1" si="22"/>
        <v>619.70000000000005</v>
      </c>
      <c r="G241" s="3525">
        <f t="shared" ca="1" si="24"/>
        <v>34756</v>
      </c>
      <c r="AF241" s="3524">
        <v>239</v>
      </c>
      <c r="AG241" s="3528" t="s">
        <v>3397</v>
      </c>
      <c r="AH241" s="3528" t="s">
        <v>3398</v>
      </c>
      <c r="AI241" s="3525">
        <v>1239</v>
      </c>
      <c r="AJ241" s="3525">
        <v>47.92</v>
      </c>
      <c r="AK241" s="3525">
        <f t="shared" ca="1" si="23"/>
        <v>6.39</v>
      </c>
      <c r="AL241" s="3525">
        <f t="shared" ca="1" si="25"/>
        <v>1333</v>
      </c>
    </row>
    <row r="242" spans="1:38" ht="14.25" thickBot="1">
      <c r="A242" s="3524">
        <v>240</v>
      </c>
      <c r="B242" s="3525" t="s">
        <v>3580</v>
      </c>
      <c r="C242" s="3525">
        <v>1</v>
      </c>
      <c r="D242" s="3525">
        <v>101</v>
      </c>
      <c r="E242" s="3525">
        <v>194.53</v>
      </c>
      <c r="F242" s="3525">
        <f t="shared" ca="1" si="22"/>
        <v>676.1</v>
      </c>
      <c r="G242" s="3525">
        <f t="shared" ca="1" si="24"/>
        <v>34756</v>
      </c>
      <c r="AF242" s="3524">
        <v>240</v>
      </c>
      <c r="AG242" s="3528" t="s">
        <v>3397</v>
      </c>
      <c r="AH242" s="3528" t="s">
        <v>3398</v>
      </c>
      <c r="AI242" s="3525">
        <v>1240</v>
      </c>
      <c r="AJ242" s="3525">
        <v>47.92</v>
      </c>
      <c r="AK242" s="3525">
        <f t="shared" ca="1" si="23"/>
        <v>6.39</v>
      </c>
      <c r="AL242" s="3525">
        <f t="shared" ca="1" si="25"/>
        <v>1333</v>
      </c>
    </row>
    <row r="243" spans="1:38" ht="14.25" thickBot="1">
      <c r="A243" s="3524">
        <v>241</v>
      </c>
      <c r="B243" s="3525" t="s">
        <v>3580</v>
      </c>
      <c r="C243" s="3525">
        <v>1</v>
      </c>
      <c r="D243" s="3525">
        <v>102</v>
      </c>
      <c r="E243" s="3525">
        <v>178.23</v>
      </c>
      <c r="F243" s="3525">
        <f t="shared" ca="1" si="22"/>
        <v>619.5</v>
      </c>
      <c r="G243" s="3525">
        <f t="shared" ca="1" si="24"/>
        <v>34756</v>
      </c>
      <c r="AF243" s="3524">
        <v>241</v>
      </c>
      <c r="AG243" s="3528" t="s">
        <v>3397</v>
      </c>
      <c r="AH243" s="3528" t="s">
        <v>3398</v>
      </c>
      <c r="AI243" s="3525">
        <v>1241</v>
      </c>
      <c r="AJ243" s="3525">
        <v>47.92</v>
      </c>
      <c r="AK243" s="3525">
        <f t="shared" ca="1" si="23"/>
        <v>6.39</v>
      </c>
      <c r="AL243" s="3525">
        <f t="shared" ca="1" si="25"/>
        <v>1333</v>
      </c>
    </row>
    <row r="244" spans="1:38" ht="14.25" thickBot="1">
      <c r="A244" s="3524">
        <v>242</v>
      </c>
      <c r="B244" s="3525" t="s">
        <v>3580</v>
      </c>
      <c r="C244" s="3525">
        <v>1</v>
      </c>
      <c r="D244" s="3525">
        <v>301</v>
      </c>
      <c r="E244" s="3525">
        <v>194.53</v>
      </c>
      <c r="F244" s="3525">
        <f t="shared" ca="1" si="22"/>
        <v>676.1</v>
      </c>
      <c r="G244" s="3525">
        <f t="shared" ca="1" si="24"/>
        <v>34756</v>
      </c>
      <c r="AF244" s="3524">
        <v>242</v>
      </c>
      <c r="AG244" s="3528" t="s">
        <v>3397</v>
      </c>
      <c r="AH244" s="3528" t="s">
        <v>3398</v>
      </c>
      <c r="AI244" s="3525">
        <v>1242</v>
      </c>
      <c r="AJ244" s="3525">
        <v>47.92</v>
      </c>
      <c r="AK244" s="3525">
        <f t="shared" ca="1" si="23"/>
        <v>6.39</v>
      </c>
      <c r="AL244" s="3525">
        <f t="shared" ca="1" si="25"/>
        <v>1333</v>
      </c>
    </row>
    <row r="245" spans="1:38" ht="14.25" thickBot="1">
      <c r="A245" s="3524">
        <v>243</v>
      </c>
      <c r="B245" s="3525" t="s">
        <v>3580</v>
      </c>
      <c r="C245" s="3525">
        <v>1</v>
      </c>
      <c r="D245" s="3525">
        <v>302</v>
      </c>
      <c r="E245" s="3525">
        <v>178.23</v>
      </c>
      <c r="F245" s="3525">
        <f t="shared" ca="1" si="22"/>
        <v>619.5</v>
      </c>
      <c r="G245" s="3525">
        <f t="shared" ca="1" si="24"/>
        <v>34756</v>
      </c>
      <c r="AF245" s="3524">
        <v>243</v>
      </c>
      <c r="AG245" s="3528" t="s">
        <v>3397</v>
      </c>
      <c r="AH245" s="3528" t="s">
        <v>3398</v>
      </c>
      <c r="AI245" s="3525">
        <v>1243</v>
      </c>
      <c r="AJ245" s="3525">
        <v>47.92</v>
      </c>
      <c r="AK245" s="3525">
        <f t="shared" ca="1" si="23"/>
        <v>6.39</v>
      </c>
      <c r="AL245" s="3525">
        <f t="shared" ca="1" si="25"/>
        <v>1333</v>
      </c>
    </row>
    <row r="246" spans="1:38" ht="14.25" thickBot="1">
      <c r="A246" s="3524">
        <v>244</v>
      </c>
      <c r="B246" s="3525" t="s">
        <v>3580</v>
      </c>
      <c r="C246" s="3525">
        <v>2</v>
      </c>
      <c r="D246" s="3525">
        <v>101</v>
      </c>
      <c r="E246" s="3525">
        <v>178.23</v>
      </c>
      <c r="F246" s="3525">
        <f t="shared" ca="1" si="22"/>
        <v>619.5</v>
      </c>
      <c r="G246" s="3525">
        <f t="shared" ca="1" si="24"/>
        <v>34756</v>
      </c>
      <c r="AF246" s="3524">
        <v>244</v>
      </c>
      <c r="AG246" s="3528" t="s">
        <v>3397</v>
      </c>
      <c r="AH246" s="3528" t="s">
        <v>3398</v>
      </c>
      <c r="AI246" s="3525">
        <v>1244</v>
      </c>
      <c r="AJ246" s="3525">
        <v>47.92</v>
      </c>
      <c r="AK246" s="3525">
        <f t="shared" ca="1" si="23"/>
        <v>6.39</v>
      </c>
      <c r="AL246" s="3525">
        <f t="shared" ca="1" si="25"/>
        <v>1333</v>
      </c>
    </row>
    <row r="247" spans="1:38" ht="14.25" thickBot="1">
      <c r="A247" s="3524">
        <v>245</v>
      </c>
      <c r="B247" s="3525" t="s">
        <v>3580</v>
      </c>
      <c r="C247" s="3525">
        <v>2</v>
      </c>
      <c r="D247" s="3525">
        <v>102</v>
      </c>
      <c r="E247" s="3525">
        <v>178.23</v>
      </c>
      <c r="F247" s="3525">
        <f t="shared" ca="1" si="22"/>
        <v>619.5</v>
      </c>
      <c r="G247" s="3525">
        <f t="shared" ca="1" si="24"/>
        <v>34756</v>
      </c>
      <c r="AF247" s="3524">
        <v>245</v>
      </c>
      <c r="AG247" s="3528" t="s">
        <v>3397</v>
      </c>
      <c r="AH247" s="3528" t="s">
        <v>3398</v>
      </c>
      <c r="AI247" s="3525">
        <v>1245</v>
      </c>
      <c r="AJ247" s="3525">
        <v>47.92</v>
      </c>
      <c r="AK247" s="3525">
        <f t="shared" ca="1" si="23"/>
        <v>6.39</v>
      </c>
      <c r="AL247" s="3525">
        <f t="shared" ca="1" si="25"/>
        <v>1333</v>
      </c>
    </row>
    <row r="248" spans="1:38" ht="14.25" thickBot="1">
      <c r="A248" s="3524">
        <v>246</v>
      </c>
      <c r="B248" s="3525" t="s">
        <v>3580</v>
      </c>
      <c r="C248" s="3525">
        <v>2</v>
      </c>
      <c r="D248" s="3525">
        <v>301</v>
      </c>
      <c r="E248" s="3525">
        <v>178.23</v>
      </c>
      <c r="F248" s="3525">
        <f t="shared" ca="1" si="22"/>
        <v>619.5</v>
      </c>
      <c r="G248" s="3525">
        <f t="shared" ca="1" si="24"/>
        <v>34756</v>
      </c>
      <c r="AF248" s="3524">
        <v>246</v>
      </c>
      <c r="AG248" s="3528" t="s">
        <v>3397</v>
      </c>
      <c r="AH248" s="3528" t="s">
        <v>3398</v>
      </c>
      <c r="AI248" s="3525">
        <v>1246</v>
      </c>
      <c r="AJ248" s="3525">
        <v>47.92</v>
      </c>
      <c r="AK248" s="3525">
        <f t="shared" ca="1" si="23"/>
        <v>6.39</v>
      </c>
      <c r="AL248" s="3525">
        <f t="shared" ca="1" si="25"/>
        <v>1333</v>
      </c>
    </row>
    <row r="249" spans="1:38" ht="14.25" thickBot="1">
      <c r="A249" s="3524">
        <v>247</v>
      </c>
      <c r="B249" s="3525" t="s">
        <v>3580</v>
      </c>
      <c r="C249" s="3525">
        <v>2</v>
      </c>
      <c r="D249" s="3525">
        <v>302</v>
      </c>
      <c r="E249" s="3525">
        <v>178.23</v>
      </c>
      <c r="F249" s="3525">
        <f t="shared" ca="1" si="22"/>
        <v>619.5</v>
      </c>
      <c r="G249" s="3525">
        <f t="shared" ca="1" si="24"/>
        <v>34756</v>
      </c>
      <c r="AF249" s="3524">
        <v>247</v>
      </c>
      <c r="AG249" s="3528" t="s">
        <v>3397</v>
      </c>
      <c r="AH249" s="3528" t="s">
        <v>3398</v>
      </c>
      <c r="AI249" s="3525">
        <v>1247</v>
      </c>
      <c r="AJ249" s="3525">
        <v>47.92</v>
      </c>
      <c r="AK249" s="3525">
        <f t="shared" ca="1" si="23"/>
        <v>6.39</v>
      </c>
      <c r="AL249" s="3525">
        <f t="shared" ca="1" si="25"/>
        <v>1333</v>
      </c>
    </row>
    <row r="250" spans="1:38" ht="14.25" thickBot="1">
      <c r="A250" s="3524">
        <v>248</v>
      </c>
      <c r="B250" s="3525" t="s">
        <v>3580</v>
      </c>
      <c r="C250" s="3525">
        <v>3</v>
      </c>
      <c r="D250" s="3525">
        <v>101</v>
      </c>
      <c r="E250" s="3525">
        <v>178.23</v>
      </c>
      <c r="F250" s="3525">
        <f t="shared" ca="1" si="22"/>
        <v>619.5</v>
      </c>
      <c r="G250" s="3525">
        <f t="shared" ca="1" si="24"/>
        <v>34756</v>
      </c>
      <c r="AF250" s="3524">
        <v>248</v>
      </c>
      <c r="AG250" s="3528" t="s">
        <v>3397</v>
      </c>
      <c r="AH250" s="3528" t="s">
        <v>3398</v>
      </c>
      <c r="AI250" s="3525">
        <v>1248</v>
      </c>
      <c r="AJ250" s="3525">
        <v>47.92</v>
      </c>
      <c r="AK250" s="3525">
        <f t="shared" ca="1" si="23"/>
        <v>6.39</v>
      </c>
      <c r="AL250" s="3525">
        <f t="shared" ca="1" si="25"/>
        <v>1333</v>
      </c>
    </row>
    <row r="251" spans="1:38" ht="14.25" thickBot="1">
      <c r="A251" s="3524">
        <v>249</v>
      </c>
      <c r="B251" s="3525" t="s">
        <v>3580</v>
      </c>
      <c r="C251" s="3525">
        <v>3</v>
      </c>
      <c r="D251" s="3525">
        <v>102</v>
      </c>
      <c r="E251" s="3525">
        <v>178.23</v>
      </c>
      <c r="F251" s="3525">
        <f t="shared" ca="1" si="22"/>
        <v>619.5</v>
      </c>
      <c r="G251" s="3525">
        <f t="shared" ca="1" si="24"/>
        <v>34756</v>
      </c>
      <c r="AF251" s="3524">
        <v>249</v>
      </c>
      <c r="AG251" s="3528" t="s">
        <v>3397</v>
      </c>
      <c r="AH251" s="3528" t="s">
        <v>3398</v>
      </c>
      <c r="AI251" s="3525">
        <v>1249</v>
      </c>
      <c r="AJ251" s="3525">
        <v>47.92</v>
      </c>
      <c r="AK251" s="3525">
        <f t="shared" ca="1" si="23"/>
        <v>6.39</v>
      </c>
      <c r="AL251" s="3525">
        <f t="shared" ca="1" si="25"/>
        <v>1333</v>
      </c>
    </row>
    <row r="252" spans="1:38" ht="14.25" thickBot="1">
      <c r="A252" s="3524">
        <v>250</v>
      </c>
      <c r="B252" s="3525" t="s">
        <v>3580</v>
      </c>
      <c r="C252" s="3525">
        <v>3</v>
      </c>
      <c r="D252" s="3525">
        <v>301</v>
      </c>
      <c r="E252" s="3525">
        <v>178.23</v>
      </c>
      <c r="F252" s="3525">
        <f t="shared" ca="1" si="22"/>
        <v>619.5</v>
      </c>
      <c r="G252" s="3525">
        <f t="shared" ca="1" si="24"/>
        <v>34756</v>
      </c>
      <c r="AF252" s="3524">
        <v>250</v>
      </c>
      <c r="AG252" s="3528" t="s">
        <v>3397</v>
      </c>
      <c r="AH252" s="3528" t="s">
        <v>3398</v>
      </c>
      <c r="AI252" s="3525">
        <v>1250</v>
      </c>
      <c r="AJ252" s="3525">
        <v>47.92</v>
      </c>
      <c r="AK252" s="3525">
        <f t="shared" ca="1" si="23"/>
        <v>6.39</v>
      </c>
      <c r="AL252" s="3525">
        <f t="shared" ca="1" si="25"/>
        <v>1333</v>
      </c>
    </row>
    <row r="253" spans="1:38" ht="14.25" thickBot="1">
      <c r="A253" s="3524">
        <v>251</v>
      </c>
      <c r="B253" s="3525" t="s">
        <v>3580</v>
      </c>
      <c r="C253" s="3525">
        <v>3</v>
      </c>
      <c r="D253" s="3525">
        <v>302</v>
      </c>
      <c r="E253" s="3525">
        <v>178.23</v>
      </c>
      <c r="F253" s="3525">
        <f t="shared" ca="1" si="22"/>
        <v>619.5</v>
      </c>
      <c r="G253" s="3525">
        <f t="shared" ca="1" si="24"/>
        <v>34756</v>
      </c>
      <c r="AF253" s="3524">
        <v>251</v>
      </c>
      <c r="AG253" s="3528" t="s">
        <v>3397</v>
      </c>
      <c r="AH253" s="3528" t="s">
        <v>3398</v>
      </c>
      <c r="AI253" s="3525">
        <v>1251</v>
      </c>
      <c r="AJ253" s="3525">
        <v>47.92</v>
      </c>
      <c r="AK253" s="3525">
        <f t="shared" ca="1" si="23"/>
        <v>6.39</v>
      </c>
      <c r="AL253" s="3525">
        <f t="shared" ca="1" si="25"/>
        <v>1333</v>
      </c>
    </row>
    <row r="254" spans="1:38" ht="14.25" thickBot="1">
      <c r="A254" s="3524">
        <v>252</v>
      </c>
      <c r="B254" s="3525" t="s">
        <v>3580</v>
      </c>
      <c r="C254" s="3525">
        <v>4</v>
      </c>
      <c r="D254" s="3525">
        <v>101</v>
      </c>
      <c r="E254" s="3525">
        <v>178.23</v>
      </c>
      <c r="F254" s="3525">
        <f t="shared" ca="1" si="22"/>
        <v>619.5</v>
      </c>
      <c r="G254" s="3525">
        <f t="shared" ca="1" si="24"/>
        <v>34756</v>
      </c>
      <c r="AF254" s="3524">
        <v>252</v>
      </c>
      <c r="AG254" s="3528" t="s">
        <v>3397</v>
      </c>
      <c r="AH254" s="3528" t="s">
        <v>3398</v>
      </c>
      <c r="AI254" s="3525">
        <v>1252</v>
      </c>
      <c r="AJ254" s="3525">
        <v>47.92</v>
      </c>
      <c r="AK254" s="3525">
        <f t="shared" ca="1" si="23"/>
        <v>6.39</v>
      </c>
      <c r="AL254" s="3525">
        <f t="shared" ca="1" si="25"/>
        <v>1333</v>
      </c>
    </row>
    <row r="255" spans="1:38" ht="14.25" thickBot="1">
      <c r="A255" s="3524">
        <v>253</v>
      </c>
      <c r="B255" s="3525" t="s">
        <v>3580</v>
      </c>
      <c r="C255" s="3525">
        <v>4</v>
      </c>
      <c r="D255" s="3525">
        <v>102</v>
      </c>
      <c r="E255" s="3525">
        <v>194.53</v>
      </c>
      <c r="F255" s="3525">
        <f t="shared" ca="1" si="22"/>
        <v>676.1</v>
      </c>
      <c r="G255" s="3525">
        <f t="shared" ca="1" si="24"/>
        <v>34756</v>
      </c>
      <c r="AF255" s="3524">
        <v>253</v>
      </c>
      <c r="AG255" s="3528" t="s">
        <v>3397</v>
      </c>
      <c r="AH255" s="3528" t="s">
        <v>3398</v>
      </c>
      <c r="AI255" s="3525">
        <v>1253</v>
      </c>
      <c r="AJ255" s="3525">
        <v>47.92</v>
      </c>
      <c r="AK255" s="3525">
        <f t="shared" ca="1" si="23"/>
        <v>6.39</v>
      </c>
      <c r="AL255" s="3525">
        <f t="shared" ca="1" si="25"/>
        <v>1333</v>
      </c>
    </row>
    <row r="256" spans="1:38" ht="14.25" thickBot="1">
      <c r="A256" s="3524">
        <v>254</v>
      </c>
      <c r="B256" s="3525" t="s">
        <v>3580</v>
      </c>
      <c r="C256" s="3525">
        <v>4</v>
      </c>
      <c r="D256" s="3525">
        <v>301</v>
      </c>
      <c r="E256" s="3525">
        <v>178.23</v>
      </c>
      <c r="F256" s="3525">
        <f t="shared" ca="1" si="22"/>
        <v>619.5</v>
      </c>
      <c r="G256" s="3525">
        <f t="shared" ca="1" si="24"/>
        <v>34756</v>
      </c>
      <c r="AF256" s="3524">
        <v>254</v>
      </c>
      <c r="AG256" s="3528" t="s">
        <v>3397</v>
      </c>
      <c r="AH256" s="3528" t="s">
        <v>3398</v>
      </c>
      <c r="AI256" s="3525">
        <v>1254</v>
      </c>
      <c r="AJ256" s="3525">
        <v>47.92</v>
      </c>
      <c r="AK256" s="3525">
        <f t="shared" ca="1" si="23"/>
        <v>6.39</v>
      </c>
      <c r="AL256" s="3525">
        <f t="shared" ca="1" si="25"/>
        <v>1333</v>
      </c>
    </row>
    <row r="257" spans="1:38" ht="14.25" thickBot="1">
      <c r="A257" s="3524">
        <v>255</v>
      </c>
      <c r="B257" s="3525" t="s">
        <v>3580</v>
      </c>
      <c r="C257" s="3525">
        <v>4</v>
      </c>
      <c r="D257" s="3525">
        <v>302</v>
      </c>
      <c r="E257" s="3525">
        <v>194.53</v>
      </c>
      <c r="F257" s="3525">
        <f t="shared" ca="1" si="22"/>
        <v>676.1</v>
      </c>
      <c r="G257" s="3525">
        <f t="shared" ca="1" si="24"/>
        <v>34756</v>
      </c>
      <c r="AF257" s="3524">
        <v>255</v>
      </c>
      <c r="AG257" s="3528" t="s">
        <v>3397</v>
      </c>
      <c r="AH257" s="3528" t="s">
        <v>3398</v>
      </c>
      <c r="AI257" s="3525">
        <v>1255</v>
      </c>
      <c r="AJ257" s="3525">
        <v>47.92</v>
      </c>
      <c r="AK257" s="3525">
        <f t="shared" ca="1" si="23"/>
        <v>6.39</v>
      </c>
      <c r="AL257" s="3525">
        <f t="shared" ca="1" si="25"/>
        <v>1333</v>
      </c>
    </row>
    <row r="258" spans="1:38" ht="14.25" thickBot="1">
      <c r="A258" s="3524">
        <v>256</v>
      </c>
      <c r="B258" s="3525" t="s">
        <v>3593</v>
      </c>
      <c r="C258" s="3525">
        <v>1</v>
      </c>
      <c r="D258" s="3525">
        <v>101</v>
      </c>
      <c r="E258" s="3525">
        <v>194.57</v>
      </c>
      <c r="F258" s="3525">
        <f t="shared" ca="1" si="22"/>
        <v>676.2</v>
      </c>
      <c r="G258" s="3525">
        <f t="shared" ca="1" si="24"/>
        <v>34756</v>
      </c>
      <c r="AF258" s="3524">
        <v>256</v>
      </c>
      <c r="AG258" s="3528" t="s">
        <v>3397</v>
      </c>
      <c r="AH258" s="3528" t="s">
        <v>3398</v>
      </c>
      <c r="AI258" s="3525">
        <v>1256</v>
      </c>
      <c r="AJ258" s="3525">
        <v>47.92</v>
      </c>
      <c r="AK258" s="3525">
        <f t="shared" ca="1" si="23"/>
        <v>6.39</v>
      </c>
      <c r="AL258" s="3525">
        <f t="shared" ca="1" si="25"/>
        <v>1333</v>
      </c>
    </row>
    <row r="259" spans="1:38" ht="14.25" thickBot="1">
      <c r="A259" s="3524">
        <v>257</v>
      </c>
      <c r="B259" s="3525" t="s">
        <v>3593</v>
      </c>
      <c r="C259" s="3525">
        <v>1</v>
      </c>
      <c r="D259" s="3525">
        <v>102</v>
      </c>
      <c r="E259" s="3525">
        <v>178.27</v>
      </c>
      <c r="F259" s="3525">
        <f t="shared" ca="1" si="22"/>
        <v>619.6</v>
      </c>
      <c r="G259" s="3525">
        <f t="shared" ca="1" si="24"/>
        <v>34756</v>
      </c>
      <c r="AF259" s="3524">
        <v>257</v>
      </c>
      <c r="AG259" s="3528" t="s">
        <v>3397</v>
      </c>
      <c r="AH259" s="3528" t="s">
        <v>3398</v>
      </c>
      <c r="AI259" s="3525">
        <v>1257</v>
      </c>
      <c r="AJ259" s="3525">
        <v>47.92</v>
      </c>
      <c r="AK259" s="3525">
        <f t="shared" ca="1" si="23"/>
        <v>6.39</v>
      </c>
      <c r="AL259" s="3525">
        <f t="shared" ca="1" si="25"/>
        <v>1333</v>
      </c>
    </row>
    <row r="260" spans="1:38" ht="14.25" thickBot="1">
      <c r="A260" s="3524">
        <v>258</v>
      </c>
      <c r="B260" s="3525" t="s">
        <v>3593</v>
      </c>
      <c r="C260" s="3525">
        <v>1</v>
      </c>
      <c r="D260" s="3525">
        <v>301</v>
      </c>
      <c r="E260" s="3525">
        <v>194.57</v>
      </c>
      <c r="F260" s="3525">
        <f t="shared" ref="F260:F323" ca="1" si="26">ROUND(G260*E260/10000,1)</f>
        <v>676.2</v>
      </c>
      <c r="G260" s="3525">
        <f t="shared" ca="1" si="24"/>
        <v>34756</v>
      </c>
      <c r="AF260" s="3524">
        <v>258</v>
      </c>
      <c r="AG260" s="3528" t="s">
        <v>3397</v>
      </c>
      <c r="AH260" s="3528" t="s">
        <v>3398</v>
      </c>
      <c r="AI260" s="3525">
        <v>1258</v>
      </c>
      <c r="AJ260" s="3525">
        <v>47.92</v>
      </c>
      <c r="AK260" s="3525">
        <f t="shared" ref="AK260:AK323" ca="1" si="27">ROUND(AL260*AJ260/10000,2)</f>
        <v>6.39</v>
      </c>
      <c r="AL260" s="3525">
        <f t="shared" ca="1" si="25"/>
        <v>1333</v>
      </c>
    </row>
    <row r="261" spans="1:38" ht="14.25" thickBot="1">
      <c r="A261" s="3524">
        <v>259</v>
      </c>
      <c r="B261" s="3525" t="s">
        <v>3593</v>
      </c>
      <c r="C261" s="3525">
        <v>1</v>
      </c>
      <c r="D261" s="3525">
        <v>302</v>
      </c>
      <c r="E261" s="3525">
        <v>178.27</v>
      </c>
      <c r="F261" s="3525">
        <f t="shared" ca="1" si="26"/>
        <v>619.6</v>
      </c>
      <c r="G261" s="3525">
        <f t="shared" ref="G261:G324" ca="1" si="28">G260</f>
        <v>34756</v>
      </c>
      <c r="AF261" s="3524">
        <v>259</v>
      </c>
      <c r="AG261" s="3528" t="s">
        <v>3397</v>
      </c>
      <c r="AH261" s="3528" t="s">
        <v>3398</v>
      </c>
      <c r="AI261" s="3525">
        <v>1259</v>
      </c>
      <c r="AJ261" s="3525">
        <v>47.92</v>
      </c>
      <c r="AK261" s="3525">
        <f t="shared" ca="1" si="27"/>
        <v>6.39</v>
      </c>
      <c r="AL261" s="3525">
        <f t="shared" ref="AL261:AL324" ca="1" si="29">AL260</f>
        <v>1333</v>
      </c>
    </row>
    <row r="262" spans="1:38" ht="14.25" thickBot="1">
      <c r="A262" s="3524">
        <v>260</v>
      </c>
      <c r="B262" s="3525" t="s">
        <v>3593</v>
      </c>
      <c r="C262" s="3525">
        <v>2</v>
      </c>
      <c r="D262" s="3525">
        <v>101</v>
      </c>
      <c r="E262" s="3525">
        <v>178.27</v>
      </c>
      <c r="F262" s="3525">
        <f t="shared" ca="1" si="26"/>
        <v>619.6</v>
      </c>
      <c r="G262" s="3525">
        <f t="shared" ca="1" si="28"/>
        <v>34756</v>
      </c>
      <c r="AF262" s="3524">
        <v>260</v>
      </c>
      <c r="AG262" s="3528" t="s">
        <v>3397</v>
      </c>
      <c r="AH262" s="3528" t="s">
        <v>3398</v>
      </c>
      <c r="AI262" s="3525">
        <v>1260</v>
      </c>
      <c r="AJ262" s="3525">
        <v>47.92</v>
      </c>
      <c r="AK262" s="3525">
        <f t="shared" ca="1" si="27"/>
        <v>6.39</v>
      </c>
      <c r="AL262" s="3525">
        <f t="shared" ca="1" si="29"/>
        <v>1333</v>
      </c>
    </row>
    <row r="263" spans="1:38" ht="14.25" thickBot="1">
      <c r="A263" s="3524">
        <v>261</v>
      </c>
      <c r="B263" s="3525" t="s">
        <v>3593</v>
      </c>
      <c r="C263" s="3525">
        <v>2</v>
      </c>
      <c r="D263" s="3525">
        <v>102</v>
      </c>
      <c r="E263" s="3525">
        <v>178.27</v>
      </c>
      <c r="F263" s="3525">
        <f t="shared" ca="1" si="26"/>
        <v>619.6</v>
      </c>
      <c r="G263" s="3525">
        <f t="shared" ca="1" si="28"/>
        <v>34756</v>
      </c>
      <c r="AF263" s="3524">
        <v>261</v>
      </c>
      <c r="AG263" s="3528" t="s">
        <v>3397</v>
      </c>
      <c r="AH263" s="3528" t="s">
        <v>3398</v>
      </c>
      <c r="AI263" s="3525">
        <v>1261</v>
      </c>
      <c r="AJ263" s="3525">
        <v>47.92</v>
      </c>
      <c r="AK263" s="3525">
        <f t="shared" ca="1" si="27"/>
        <v>6.39</v>
      </c>
      <c r="AL263" s="3525">
        <f t="shared" ca="1" si="29"/>
        <v>1333</v>
      </c>
    </row>
    <row r="264" spans="1:38" ht="14.25" thickBot="1">
      <c r="A264" s="3524">
        <v>262</v>
      </c>
      <c r="B264" s="3525" t="s">
        <v>3593</v>
      </c>
      <c r="C264" s="3525">
        <v>2</v>
      </c>
      <c r="D264" s="3525">
        <v>301</v>
      </c>
      <c r="E264" s="3525">
        <v>178.27</v>
      </c>
      <c r="F264" s="3525">
        <f t="shared" ca="1" si="26"/>
        <v>619.6</v>
      </c>
      <c r="G264" s="3525">
        <f t="shared" ca="1" si="28"/>
        <v>34756</v>
      </c>
      <c r="AF264" s="3524">
        <v>262</v>
      </c>
      <c r="AG264" s="3528" t="s">
        <v>3397</v>
      </c>
      <c r="AH264" s="3528" t="s">
        <v>3398</v>
      </c>
      <c r="AI264" s="3525">
        <v>1262</v>
      </c>
      <c r="AJ264" s="3525">
        <v>47.92</v>
      </c>
      <c r="AK264" s="3525">
        <f t="shared" ca="1" si="27"/>
        <v>6.39</v>
      </c>
      <c r="AL264" s="3525">
        <f t="shared" ca="1" si="29"/>
        <v>1333</v>
      </c>
    </row>
    <row r="265" spans="1:38" ht="14.25" thickBot="1">
      <c r="A265" s="3524">
        <v>263</v>
      </c>
      <c r="B265" s="3525" t="s">
        <v>3593</v>
      </c>
      <c r="C265" s="3525">
        <v>2</v>
      </c>
      <c r="D265" s="3525">
        <v>302</v>
      </c>
      <c r="E265" s="3525">
        <v>178.27</v>
      </c>
      <c r="F265" s="3525">
        <f t="shared" ca="1" si="26"/>
        <v>619.6</v>
      </c>
      <c r="G265" s="3525">
        <f t="shared" ca="1" si="28"/>
        <v>34756</v>
      </c>
      <c r="AF265" s="3524">
        <v>263</v>
      </c>
      <c r="AG265" s="3528" t="s">
        <v>3397</v>
      </c>
      <c r="AH265" s="3528" t="s">
        <v>3398</v>
      </c>
      <c r="AI265" s="3525">
        <v>1263</v>
      </c>
      <c r="AJ265" s="3525">
        <v>47.92</v>
      </c>
      <c r="AK265" s="3525">
        <f t="shared" ca="1" si="27"/>
        <v>6.39</v>
      </c>
      <c r="AL265" s="3525">
        <f t="shared" ca="1" si="29"/>
        <v>1333</v>
      </c>
    </row>
    <row r="266" spans="1:38" ht="14.25" thickBot="1">
      <c r="A266" s="3524">
        <v>264</v>
      </c>
      <c r="B266" s="3525" t="s">
        <v>3593</v>
      </c>
      <c r="C266" s="3525">
        <v>3</v>
      </c>
      <c r="D266" s="3525">
        <v>101</v>
      </c>
      <c r="E266" s="3525">
        <v>178.27</v>
      </c>
      <c r="F266" s="3525">
        <f t="shared" ca="1" si="26"/>
        <v>619.6</v>
      </c>
      <c r="G266" s="3525">
        <f t="shared" ca="1" si="28"/>
        <v>34756</v>
      </c>
      <c r="AF266" s="3524">
        <v>264</v>
      </c>
      <c r="AG266" s="3528" t="s">
        <v>3397</v>
      </c>
      <c r="AH266" s="3528" t="s">
        <v>3398</v>
      </c>
      <c r="AI266" s="3525">
        <v>1264</v>
      </c>
      <c r="AJ266" s="3525">
        <v>47.92</v>
      </c>
      <c r="AK266" s="3525">
        <f t="shared" ca="1" si="27"/>
        <v>6.39</v>
      </c>
      <c r="AL266" s="3525">
        <f t="shared" ca="1" si="29"/>
        <v>1333</v>
      </c>
    </row>
    <row r="267" spans="1:38" ht="14.25" thickBot="1">
      <c r="A267" s="3524">
        <v>265</v>
      </c>
      <c r="B267" s="3525" t="s">
        <v>3593</v>
      </c>
      <c r="C267" s="3525">
        <v>3</v>
      </c>
      <c r="D267" s="3525">
        <v>102</v>
      </c>
      <c r="E267" s="3525">
        <v>194.57</v>
      </c>
      <c r="F267" s="3525">
        <f t="shared" ca="1" si="26"/>
        <v>676.2</v>
      </c>
      <c r="G267" s="3525">
        <f t="shared" ca="1" si="28"/>
        <v>34756</v>
      </c>
      <c r="AF267" s="3524">
        <v>265</v>
      </c>
      <c r="AG267" s="3528" t="s">
        <v>3397</v>
      </c>
      <c r="AH267" s="3528" t="s">
        <v>3398</v>
      </c>
      <c r="AI267" s="3525">
        <v>1265</v>
      </c>
      <c r="AJ267" s="3525">
        <v>47.92</v>
      </c>
      <c r="AK267" s="3525">
        <f t="shared" ca="1" si="27"/>
        <v>6.39</v>
      </c>
      <c r="AL267" s="3525">
        <f t="shared" ca="1" si="29"/>
        <v>1333</v>
      </c>
    </row>
    <row r="268" spans="1:38" ht="14.25" thickBot="1">
      <c r="A268" s="3524">
        <v>266</v>
      </c>
      <c r="B268" s="3525" t="s">
        <v>3593</v>
      </c>
      <c r="C268" s="3525">
        <v>3</v>
      </c>
      <c r="D268" s="3525">
        <v>301</v>
      </c>
      <c r="E268" s="3525">
        <v>178.27</v>
      </c>
      <c r="F268" s="3525">
        <f t="shared" ca="1" si="26"/>
        <v>619.6</v>
      </c>
      <c r="G268" s="3525">
        <f t="shared" ca="1" si="28"/>
        <v>34756</v>
      </c>
      <c r="AF268" s="3524">
        <v>266</v>
      </c>
      <c r="AG268" s="3528" t="s">
        <v>3397</v>
      </c>
      <c r="AH268" s="3528" t="s">
        <v>3398</v>
      </c>
      <c r="AI268" s="3525">
        <v>1266</v>
      </c>
      <c r="AJ268" s="3525">
        <v>47.92</v>
      </c>
      <c r="AK268" s="3525">
        <f t="shared" ca="1" si="27"/>
        <v>6.39</v>
      </c>
      <c r="AL268" s="3525">
        <f t="shared" ca="1" si="29"/>
        <v>1333</v>
      </c>
    </row>
    <row r="269" spans="1:38" ht="14.25" thickBot="1">
      <c r="A269" s="3524">
        <v>267</v>
      </c>
      <c r="B269" s="3525" t="s">
        <v>3593</v>
      </c>
      <c r="C269" s="3525">
        <v>3</v>
      </c>
      <c r="D269" s="3525">
        <v>302</v>
      </c>
      <c r="E269" s="3525">
        <v>194.57</v>
      </c>
      <c r="F269" s="3525">
        <f t="shared" ca="1" si="26"/>
        <v>676.2</v>
      </c>
      <c r="G269" s="3525">
        <f t="shared" ca="1" si="28"/>
        <v>34756</v>
      </c>
      <c r="AF269" s="3524">
        <v>267</v>
      </c>
      <c r="AG269" s="3528" t="s">
        <v>3397</v>
      </c>
      <c r="AH269" s="3528" t="s">
        <v>3398</v>
      </c>
      <c r="AI269" s="3525">
        <v>1267</v>
      </c>
      <c r="AJ269" s="3525">
        <v>47.92</v>
      </c>
      <c r="AK269" s="3525">
        <f t="shared" ca="1" si="27"/>
        <v>6.39</v>
      </c>
      <c r="AL269" s="3525">
        <f t="shared" ca="1" si="29"/>
        <v>1333</v>
      </c>
    </row>
    <row r="270" spans="1:38" ht="14.25" thickBot="1">
      <c r="A270" s="3524">
        <v>268</v>
      </c>
      <c r="B270" s="3525" t="s">
        <v>3599</v>
      </c>
      <c r="C270" s="3525">
        <v>1</v>
      </c>
      <c r="D270" s="3525">
        <v>101</v>
      </c>
      <c r="E270" s="3525">
        <v>191.15</v>
      </c>
      <c r="F270" s="3525">
        <f t="shared" ca="1" si="26"/>
        <v>664.4</v>
      </c>
      <c r="G270" s="3525">
        <f t="shared" ca="1" si="28"/>
        <v>34756</v>
      </c>
      <c r="AF270" s="3524">
        <v>268</v>
      </c>
      <c r="AG270" s="3528" t="s">
        <v>3397</v>
      </c>
      <c r="AH270" s="3528" t="s">
        <v>3398</v>
      </c>
      <c r="AI270" s="3525">
        <v>1268</v>
      </c>
      <c r="AJ270" s="3525">
        <v>47.92</v>
      </c>
      <c r="AK270" s="3525">
        <f t="shared" ca="1" si="27"/>
        <v>6.39</v>
      </c>
      <c r="AL270" s="3525">
        <f t="shared" ca="1" si="29"/>
        <v>1333</v>
      </c>
    </row>
    <row r="271" spans="1:38" ht="14.25" thickBot="1">
      <c r="A271" s="3524">
        <v>269</v>
      </c>
      <c r="B271" s="3525" t="s">
        <v>3599</v>
      </c>
      <c r="C271" s="3525">
        <v>1</v>
      </c>
      <c r="D271" s="3525">
        <v>201</v>
      </c>
      <c r="E271" s="3525">
        <v>210.44</v>
      </c>
      <c r="F271" s="3525">
        <f t="shared" ca="1" si="26"/>
        <v>731.4</v>
      </c>
      <c r="G271" s="3525">
        <f t="shared" ca="1" si="28"/>
        <v>34756</v>
      </c>
      <c r="AF271" s="3524">
        <v>269</v>
      </c>
      <c r="AG271" s="3528" t="s">
        <v>3397</v>
      </c>
      <c r="AH271" s="3528" t="s">
        <v>3398</v>
      </c>
      <c r="AI271" s="3525">
        <v>1269</v>
      </c>
      <c r="AJ271" s="3525">
        <v>47.92</v>
      </c>
      <c r="AK271" s="3525">
        <f t="shared" ca="1" si="27"/>
        <v>6.39</v>
      </c>
      <c r="AL271" s="3525">
        <f t="shared" ca="1" si="29"/>
        <v>1333</v>
      </c>
    </row>
    <row r="272" spans="1:38" ht="14.25" thickBot="1">
      <c r="A272" s="3524">
        <v>270</v>
      </c>
      <c r="B272" s="3525" t="s">
        <v>3599</v>
      </c>
      <c r="C272" s="3525">
        <v>1</v>
      </c>
      <c r="D272" s="3525">
        <v>202</v>
      </c>
      <c r="E272" s="3525">
        <v>193.68</v>
      </c>
      <c r="F272" s="3525">
        <f t="shared" ca="1" si="26"/>
        <v>673.2</v>
      </c>
      <c r="G272" s="3525">
        <f t="shared" ca="1" si="28"/>
        <v>34756</v>
      </c>
      <c r="AF272" s="3524">
        <v>270</v>
      </c>
      <c r="AG272" s="3528" t="s">
        <v>3397</v>
      </c>
      <c r="AH272" s="3528" t="s">
        <v>3398</v>
      </c>
      <c r="AI272" s="3525">
        <v>1270</v>
      </c>
      <c r="AJ272" s="3525">
        <v>47.92</v>
      </c>
      <c r="AK272" s="3525">
        <f t="shared" ca="1" si="27"/>
        <v>6.39</v>
      </c>
      <c r="AL272" s="3525">
        <f t="shared" ca="1" si="29"/>
        <v>1333</v>
      </c>
    </row>
    <row r="273" spans="1:38" ht="14.25" thickBot="1">
      <c r="A273" s="3524">
        <v>271</v>
      </c>
      <c r="B273" s="3525" t="s">
        <v>3599</v>
      </c>
      <c r="C273" s="3525">
        <v>2</v>
      </c>
      <c r="D273" s="3525">
        <v>101</v>
      </c>
      <c r="E273" s="3525">
        <v>182.98</v>
      </c>
      <c r="F273" s="3525">
        <f t="shared" ca="1" si="26"/>
        <v>636</v>
      </c>
      <c r="G273" s="3525">
        <f t="shared" ca="1" si="28"/>
        <v>34756</v>
      </c>
      <c r="AF273" s="3524">
        <v>271</v>
      </c>
      <c r="AG273" s="3528" t="s">
        <v>3397</v>
      </c>
      <c r="AH273" s="3528" t="s">
        <v>3398</v>
      </c>
      <c r="AI273" s="3525">
        <v>1271</v>
      </c>
      <c r="AJ273" s="3525">
        <v>47.92</v>
      </c>
      <c r="AK273" s="3525">
        <f t="shared" ca="1" si="27"/>
        <v>6.39</v>
      </c>
      <c r="AL273" s="3525">
        <f t="shared" ca="1" si="29"/>
        <v>1333</v>
      </c>
    </row>
    <row r="274" spans="1:38" ht="14.25" thickBot="1">
      <c r="A274" s="3524">
        <v>272</v>
      </c>
      <c r="B274" s="3525" t="s">
        <v>3599</v>
      </c>
      <c r="C274" s="3525">
        <v>2</v>
      </c>
      <c r="D274" s="3525">
        <v>201</v>
      </c>
      <c r="E274" s="3525">
        <v>193.68</v>
      </c>
      <c r="F274" s="3525">
        <f t="shared" ca="1" si="26"/>
        <v>673.2</v>
      </c>
      <c r="G274" s="3525">
        <f t="shared" ca="1" si="28"/>
        <v>34756</v>
      </c>
      <c r="AF274" s="3524">
        <v>272</v>
      </c>
      <c r="AG274" s="3528" t="s">
        <v>3397</v>
      </c>
      <c r="AH274" s="3528" t="s">
        <v>3398</v>
      </c>
      <c r="AI274" s="3525">
        <v>1272</v>
      </c>
      <c r="AJ274" s="3525">
        <v>47.92</v>
      </c>
      <c r="AK274" s="3525">
        <f t="shared" ca="1" si="27"/>
        <v>6.39</v>
      </c>
      <c r="AL274" s="3525">
        <f t="shared" ca="1" si="29"/>
        <v>1333</v>
      </c>
    </row>
    <row r="275" spans="1:38" ht="14.25" thickBot="1">
      <c r="A275" s="3524">
        <v>273</v>
      </c>
      <c r="B275" s="3525" t="s">
        <v>3599</v>
      </c>
      <c r="C275" s="3525">
        <v>2</v>
      </c>
      <c r="D275" s="3525">
        <v>202</v>
      </c>
      <c r="E275" s="3525">
        <v>193.68</v>
      </c>
      <c r="F275" s="3525">
        <f t="shared" ca="1" si="26"/>
        <v>673.2</v>
      </c>
      <c r="G275" s="3525">
        <f t="shared" ca="1" si="28"/>
        <v>34756</v>
      </c>
      <c r="AF275" s="3524">
        <v>273</v>
      </c>
      <c r="AG275" s="3528" t="s">
        <v>3397</v>
      </c>
      <c r="AH275" s="3528" t="s">
        <v>3398</v>
      </c>
      <c r="AI275" s="3525">
        <v>1273</v>
      </c>
      <c r="AJ275" s="3525">
        <v>47.92</v>
      </c>
      <c r="AK275" s="3525">
        <f t="shared" ca="1" si="27"/>
        <v>6.39</v>
      </c>
      <c r="AL275" s="3525">
        <f t="shared" ca="1" si="29"/>
        <v>1333</v>
      </c>
    </row>
    <row r="276" spans="1:38" ht="14.25" thickBot="1">
      <c r="A276" s="3524">
        <v>274</v>
      </c>
      <c r="B276" s="3525" t="s">
        <v>3599</v>
      </c>
      <c r="C276" s="3525">
        <v>3</v>
      </c>
      <c r="D276" s="3525">
        <v>101</v>
      </c>
      <c r="E276" s="3525">
        <v>182.98</v>
      </c>
      <c r="F276" s="3525">
        <f t="shared" ca="1" si="26"/>
        <v>636</v>
      </c>
      <c r="G276" s="3525">
        <f t="shared" ca="1" si="28"/>
        <v>34756</v>
      </c>
      <c r="AF276" s="3524">
        <v>274</v>
      </c>
      <c r="AG276" s="3528" t="s">
        <v>3397</v>
      </c>
      <c r="AH276" s="3528" t="s">
        <v>3398</v>
      </c>
      <c r="AI276" s="3525">
        <v>1274</v>
      </c>
      <c r="AJ276" s="3525">
        <v>47.92</v>
      </c>
      <c r="AK276" s="3525">
        <f t="shared" ca="1" si="27"/>
        <v>6.39</v>
      </c>
      <c r="AL276" s="3525">
        <f t="shared" ca="1" si="29"/>
        <v>1333</v>
      </c>
    </row>
    <row r="277" spans="1:38" ht="14.25" thickBot="1">
      <c r="A277" s="3524">
        <v>275</v>
      </c>
      <c r="B277" s="3525" t="s">
        <v>3599</v>
      </c>
      <c r="C277" s="3525">
        <v>3</v>
      </c>
      <c r="D277" s="3525">
        <v>201</v>
      </c>
      <c r="E277" s="3525">
        <v>193.68</v>
      </c>
      <c r="F277" s="3525">
        <f t="shared" ca="1" si="26"/>
        <v>673.2</v>
      </c>
      <c r="G277" s="3525">
        <f t="shared" ca="1" si="28"/>
        <v>34756</v>
      </c>
      <c r="AF277" s="3524">
        <v>275</v>
      </c>
      <c r="AG277" s="3528" t="s">
        <v>3397</v>
      </c>
      <c r="AH277" s="3528" t="s">
        <v>3398</v>
      </c>
      <c r="AI277" s="3525">
        <v>1275</v>
      </c>
      <c r="AJ277" s="3525">
        <v>47.92</v>
      </c>
      <c r="AK277" s="3525">
        <f t="shared" ca="1" si="27"/>
        <v>6.39</v>
      </c>
      <c r="AL277" s="3525">
        <f t="shared" ca="1" si="29"/>
        <v>1333</v>
      </c>
    </row>
    <row r="278" spans="1:38" ht="14.25" thickBot="1">
      <c r="A278" s="3524">
        <v>276</v>
      </c>
      <c r="B278" s="3525" t="s">
        <v>3599</v>
      </c>
      <c r="C278" s="3525">
        <v>3</v>
      </c>
      <c r="D278" s="3525">
        <v>202</v>
      </c>
      <c r="E278" s="3525">
        <v>193.68</v>
      </c>
      <c r="F278" s="3525">
        <f t="shared" ca="1" si="26"/>
        <v>673.2</v>
      </c>
      <c r="G278" s="3525">
        <f t="shared" ca="1" si="28"/>
        <v>34756</v>
      </c>
      <c r="AF278" s="3524">
        <v>276</v>
      </c>
      <c r="AG278" s="3528" t="s">
        <v>3397</v>
      </c>
      <c r="AH278" s="3528" t="s">
        <v>3398</v>
      </c>
      <c r="AI278" s="3525">
        <v>1276</v>
      </c>
      <c r="AJ278" s="3525">
        <v>47.92</v>
      </c>
      <c r="AK278" s="3525">
        <f t="shared" ca="1" si="27"/>
        <v>6.39</v>
      </c>
      <c r="AL278" s="3525">
        <f t="shared" ca="1" si="29"/>
        <v>1333</v>
      </c>
    </row>
    <row r="279" spans="1:38" ht="14.25" thickBot="1">
      <c r="A279" s="3524">
        <v>277</v>
      </c>
      <c r="B279" s="3525" t="s">
        <v>3599</v>
      </c>
      <c r="C279" s="3525">
        <v>4</v>
      </c>
      <c r="D279" s="3525">
        <v>101</v>
      </c>
      <c r="E279" s="3525">
        <v>191.15</v>
      </c>
      <c r="F279" s="3525">
        <f t="shared" ca="1" si="26"/>
        <v>664.4</v>
      </c>
      <c r="G279" s="3525">
        <f t="shared" ca="1" si="28"/>
        <v>34756</v>
      </c>
      <c r="AF279" s="3524">
        <v>277</v>
      </c>
      <c r="AG279" s="3528" t="s">
        <v>3397</v>
      </c>
      <c r="AH279" s="3528" t="s">
        <v>3398</v>
      </c>
      <c r="AI279" s="3525">
        <v>1277</v>
      </c>
      <c r="AJ279" s="3525">
        <v>47.92</v>
      </c>
      <c r="AK279" s="3525">
        <f t="shared" ca="1" si="27"/>
        <v>6.39</v>
      </c>
      <c r="AL279" s="3525">
        <f t="shared" ca="1" si="29"/>
        <v>1333</v>
      </c>
    </row>
    <row r="280" spans="1:38" ht="14.25" thickBot="1">
      <c r="A280" s="3524">
        <v>278</v>
      </c>
      <c r="B280" s="3525" t="s">
        <v>3599</v>
      </c>
      <c r="C280" s="3525">
        <v>4</v>
      </c>
      <c r="D280" s="3525">
        <v>201</v>
      </c>
      <c r="E280" s="3525">
        <v>193.68</v>
      </c>
      <c r="F280" s="3525">
        <f t="shared" ca="1" si="26"/>
        <v>673.2</v>
      </c>
      <c r="G280" s="3525">
        <f t="shared" ca="1" si="28"/>
        <v>34756</v>
      </c>
      <c r="AF280" s="3524">
        <v>278</v>
      </c>
      <c r="AG280" s="3528" t="s">
        <v>3397</v>
      </c>
      <c r="AH280" s="3528" t="s">
        <v>3398</v>
      </c>
      <c r="AI280" s="3525">
        <v>1278</v>
      </c>
      <c r="AJ280" s="3525">
        <v>47.92</v>
      </c>
      <c r="AK280" s="3525">
        <f t="shared" ca="1" si="27"/>
        <v>6.39</v>
      </c>
      <c r="AL280" s="3525">
        <f t="shared" ca="1" si="29"/>
        <v>1333</v>
      </c>
    </row>
    <row r="281" spans="1:38" ht="14.25" thickBot="1">
      <c r="A281" s="3524">
        <v>279</v>
      </c>
      <c r="B281" s="3525" t="s">
        <v>3599</v>
      </c>
      <c r="C281" s="3525">
        <v>4</v>
      </c>
      <c r="D281" s="3525">
        <v>202</v>
      </c>
      <c r="E281" s="3525">
        <v>210.44</v>
      </c>
      <c r="F281" s="3525">
        <f t="shared" ca="1" si="26"/>
        <v>731.4</v>
      </c>
      <c r="G281" s="3525">
        <f t="shared" ca="1" si="28"/>
        <v>34756</v>
      </c>
      <c r="AF281" s="3524">
        <v>279</v>
      </c>
      <c r="AG281" s="3528" t="s">
        <v>3397</v>
      </c>
      <c r="AH281" s="3528" t="s">
        <v>3398</v>
      </c>
      <c r="AI281" s="3525">
        <v>1279</v>
      </c>
      <c r="AJ281" s="3525">
        <v>47.92</v>
      </c>
      <c r="AK281" s="3525">
        <f t="shared" ca="1" si="27"/>
        <v>6.39</v>
      </c>
      <c r="AL281" s="3525">
        <f t="shared" ca="1" si="29"/>
        <v>1333</v>
      </c>
    </row>
    <row r="282" spans="1:38" ht="14.25" thickBot="1">
      <c r="A282" s="3524">
        <v>280</v>
      </c>
      <c r="B282" s="3525" t="s">
        <v>3606</v>
      </c>
      <c r="C282" s="3525">
        <v>1</v>
      </c>
      <c r="D282" s="3525">
        <v>101</v>
      </c>
      <c r="E282" s="3525">
        <v>191.62</v>
      </c>
      <c r="F282" s="3525">
        <f t="shared" ca="1" si="26"/>
        <v>666</v>
      </c>
      <c r="G282" s="3525">
        <f t="shared" ca="1" si="28"/>
        <v>34756</v>
      </c>
      <c r="AF282" s="3524">
        <v>280</v>
      </c>
      <c r="AG282" s="3528" t="s">
        <v>3397</v>
      </c>
      <c r="AH282" s="3528" t="s">
        <v>3398</v>
      </c>
      <c r="AI282" s="3525">
        <v>1280</v>
      </c>
      <c r="AJ282" s="3525">
        <v>47.92</v>
      </c>
      <c r="AK282" s="3525">
        <f t="shared" ca="1" si="27"/>
        <v>6.39</v>
      </c>
      <c r="AL282" s="3525">
        <f t="shared" ca="1" si="29"/>
        <v>1333</v>
      </c>
    </row>
    <row r="283" spans="1:38" ht="14.25" thickBot="1">
      <c r="A283" s="3524">
        <v>281</v>
      </c>
      <c r="B283" s="3525" t="s">
        <v>3606</v>
      </c>
      <c r="C283" s="3525">
        <v>1</v>
      </c>
      <c r="D283" s="3525">
        <v>201</v>
      </c>
      <c r="E283" s="3525">
        <v>210.51</v>
      </c>
      <c r="F283" s="3525">
        <f t="shared" ca="1" si="26"/>
        <v>731.6</v>
      </c>
      <c r="G283" s="3525">
        <f t="shared" ca="1" si="28"/>
        <v>34756</v>
      </c>
      <c r="AF283" s="3524">
        <v>281</v>
      </c>
      <c r="AG283" s="3528" t="s">
        <v>3397</v>
      </c>
      <c r="AH283" s="3528" t="s">
        <v>3398</v>
      </c>
      <c r="AI283" s="3525">
        <v>1281</v>
      </c>
      <c r="AJ283" s="3525">
        <v>47.92</v>
      </c>
      <c r="AK283" s="3525">
        <f t="shared" ca="1" si="27"/>
        <v>6.39</v>
      </c>
      <c r="AL283" s="3525">
        <f t="shared" ca="1" si="29"/>
        <v>1333</v>
      </c>
    </row>
    <row r="284" spans="1:38" ht="14.25" thickBot="1">
      <c r="A284" s="3524">
        <v>282</v>
      </c>
      <c r="B284" s="3525" t="s">
        <v>3606</v>
      </c>
      <c r="C284" s="3525">
        <v>1</v>
      </c>
      <c r="D284" s="3525">
        <v>202</v>
      </c>
      <c r="E284" s="3525">
        <v>194.17</v>
      </c>
      <c r="F284" s="3525">
        <f t="shared" ca="1" si="26"/>
        <v>674.9</v>
      </c>
      <c r="G284" s="3525">
        <f t="shared" ca="1" si="28"/>
        <v>34756</v>
      </c>
      <c r="AF284" s="3524">
        <v>282</v>
      </c>
      <c r="AG284" s="3528" t="s">
        <v>3397</v>
      </c>
      <c r="AH284" s="3528" t="s">
        <v>3398</v>
      </c>
      <c r="AI284" s="3525">
        <v>1282</v>
      </c>
      <c r="AJ284" s="3525">
        <v>47.92</v>
      </c>
      <c r="AK284" s="3525">
        <f t="shared" ca="1" si="27"/>
        <v>6.39</v>
      </c>
      <c r="AL284" s="3525">
        <f t="shared" ca="1" si="29"/>
        <v>1333</v>
      </c>
    </row>
    <row r="285" spans="1:38" ht="14.25" thickBot="1">
      <c r="A285" s="3524">
        <v>283</v>
      </c>
      <c r="B285" s="3525" t="s">
        <v>3606</v>
      </c>
      <c r="C285" s="3525">
        <v>2</v>
      </c>
      <c r="D285" s="3525">
        <v>101</v>
      </c>
      <c r="E285" s="3525">
        <v>183.76</v>
      </c>
      <c r="F285" s="3525">
        <f t="shared" ca="1" si="26"/>
        <v>638.70000000000005</v>
      </c>
      <c r="G285" s="3525">
        <f t="shared" ca="1" si="28"/>
        <v>34756</v>
      </c>
      <c r="AF285" s="3524">
        <v>283</v>
      </c>
      <c r="AG285" s="3528" t="s">
        <v>3397</v>
      </c>
      <c r="AH285" s="3528" t="s">
        <v>3398</v>
      </c>
      <c r="AI285" s="3525">
        <v>1283</v>
      </c>
      <c r="AJ285" s="3525">
        <v>47.92</v>
      </c>
      <c r="AK285" s="3525">
        <f t="shared" ca="1" si="27"/>
        <v>6.39</v>
      </c>
      <c r="AL285" s="3525">
        <f t="shared" ca="1" si="29"/>
        <v>1333</v>
      </c>
    </row>
    <row r="286" spans="1:38" ht="14.25" thickBot="1">
      <c r="A286" s="3524">
        <v>284</v>
      </c>
      <c r="B286" s="3525" t="s">
        <v>3606</v>
      </c>
      <c r="C286" s="3525">
        <v>2</v>
      </c>
      <c r="D286" s="3525">
        <v>201</v>
      </c>
      <c r="E286" s="3525">
        <v>194.17</v>
      </c>
      <c r="F286" s="3525">
        <f t="shared" ca="1" si="26"/>
        <v>674.9</v>
      </c>
      <c r="G286" s="3525">
        <f t="shared" ca="1" si="28"/>
        <v>34756</v>
      </c>
      <c r="AF286" s="3524">
        <v>284</v>
      </c>
      <c r="AG286" s="3528" t="s">
        <v>3397</v>
      </c>
      <c r="AH286" s="3528" t="s">
        <v>3398</v>
      </c>
      <c r="AI286" s="3525">
        <v>1284</v>
      </c>
      <c r="AJ286" s="3525">
        <v>47.92</v>
      </c>
      <c r="AK286" s="3525">
        <f t="shared" ca="1" si="27"/>
        <v>6.39</v>
      </c>
      <c r="AL286" s="3525">
        <f t="shared" ca="1" si="29"/>
        <v>1333</v>
      </c>
    </row>
    <row r="287" spans="1:38" ht="14.25" thickBot="1">
      <c r="A287" s="3524">
        <v>285</v>
      </c>
      <c r="B287" s="3525" t="s">
        <v>3606</v>
      </c>
      <c r="C287" s="3525">
        <v>2</v>
      </c>
      <c r="D287" s="3525">
        <v>202</v>
      </c>
      <c r="E287" s="3525">
        <v>194.17</v>
      </c>
      <c r="F287" s="3525">
        <f t="shared" ca="1" si="26"/>
        <v>674.9</v>
      </c>
      <c r="G287" s="3525">
        <f t="shared" ca="1" si="28"/>
        <v>34756</v>
      </c>
      <c r="AF287" s="3524">
        <v>285</v>
      </c>
      <c r="AG287" s="3528" t="s">
        <v>3397</v>
      </c>
      <c r="AH287" s="3528" t="s">
        <v>3398</v>
      </c>
      <c r="AI287" s="3525">
        <v>1285</v>
      </c>
      <c r="AJ287" s="3525">
        <v>47.92</v>
      </c>
      <c r="AK287" s="3525">
        <f t="shared" ca="1" si="27"/>
        <v>6.39</v>
      </c>
      <c r="AL287" s="3525">
        <f t="shared" ca="1" si="29"/>
        <v>1333</v>
      </c>
    </row>
    <row r="288" spans="1:38" ht="14.25" thickBot="1">
      <c r="A288" s="3524">
        <v>286</v>
      </c>
      <c r="B288" s="3525" t="s">
        <v>3606</v>
      </c>
      <c r="C288" s="3525">
        <v>3</v>
      </c>
      <c r="D288" s="3525">
        <v>101</v>
      </c>
      <c r="E288" s="3525">
        <v>191.62</v>
      </c>
      <c r="F288" s="3525">
        <f t="shared" ca="1" si="26"/>
        <v>666</v>
      </c>
      <c r="G288" s="3525">
        <f t="shared" ca="1" si="28"/>
        <v>34756</v>
      </c>
      <c r="AF288" s="3524">
        <v>286</v>
      </c>
      <c r="AG288" s="3528" t="s">
        <v>3397</v>
      </c>
      <c r="AH288" s="3528" t="s">
        <v>3398</v>
      </c>
      <c r="AI288" s="3525">
        <v>1286</v>
      </c>
      <c r="AJ288" s="3525">
        <v>47.92</v>
      </c>
      <c r="AK288" s="3525">
        <f t="shared" ca="1" si="27"/>
        <v>6.39</v>
      </c>
      <c r="AL288" s="3525">
        <f t="shared" ca="1" si="29"/>
        <v>1333</v>
      </c>
    </row>
    <row r="289" spans="1:38" ht="14.25" thickBot="1">
      <c r="A289" s="3524">
        <v>287</v>
      </c>
      <c r="B289" s="3525" t="s">
        <v>3606</v>
      </c>
      <c r="C289" s="3525">
        <v>3</v>
      </c>
      <c r="D289" s="3525">
        <v>201</v>
      </c>
      <c r="E289" s="3525">
        <v>194.17</v>
      </c>
      <c r="F289" s="3525">
        <f t="shared" ca="1" si="26"/>
        <v>674.9</v>
      </c>
      <c r="G289" s="3525">
        <f t="shared" ca="1" si="28"/>
        <v>34756</v>
      </c>
      <c r="AF289" s="3524">
        <v>287</v>
      </c>
      <c r="AG289" s="3528" t="s">
        <v>3397</v>
      </c>
      <c r="AH289" s="3528" t="s">
        <v>3398</v>
      </c>
      <c r="AI289" s="3525">
        <v>1287</v>
      </c>
      <c r="AJ289" s="3525">
        <v>47.92</v>
      </c>
      <c r="AK289" s="3525">
        <f t="shared" ca="1" si="27"/>
        <v>6.39</v>
      </c>
      <c r="AL289" s="3525">
        <f t="shared" ca="1" si="29"/>
        <v>1333</v>
      </c>
    </row>
    <row r="290" spans="1:38" ht="14.25" thickBot="1">
      <c r="A290" s="3524">
        <v>288</v>
      </c>
      <c r="B290" s="3525" t="s">
        <v>3606</v>
      </c>
      <c r="C290" s="3525">
        <v>3</v>
      </c>
      <c r="D290" s="3525">
        <v>202</v>
      </c>
      <c r="E290" s="3525">
        <v>210.51</v>
      </c>
      <c r="F290" s="3525">
        <f t="shared" ca="1" si="26"/>
        <v>731.6</v>
      </c>
      <c r="G290" s="3525">
        <f t="shared" ca="1" si="28"/>
        <v>34756</v>
      </c>
      <c r="AF290" s="3524">
        <v>288</v>
      </c>
      <c r="AG290" s="3528" t="s">
        <v>3397</v>
      </c>
      <c r="AH290" s="3528" t="s">
        <v>3398</v>
      </c>
      <c r="AI290" s="3525">
        <v>1288</v>
      </c>
      <c r="AJ290" s="3525">
        <v>47.92</v>
      </c>
      <c r="AK290" s="3525">
        <f t="shared" ca="1" si="27"/>
        <v>6.39</v>
      </c>
      <c r="AL290" s="3525">
        <f t="shared" ca="1" si="29"/>
        <v>1333</v>
      </c>
    </row>
    <row r="291" spans="1:38" ht="14.25" thickBot="1">
      <c r="A291" s="3524">
        <v>289</v>
      </c>
      <c r="B291" s="3525" t="s">
        <v>3615</v>
      </c>
      <c r="C291" s="3525">
        <v>1</v>
      </c>
      <c r="D291" s="3525">
        <v>101</v>
      </c>
      <c r="E291" s="3525">
        <v>191.65</v>
      </c>
      <c r="F291" s="3525">
        <f t="shared" ca="1" si="26"/>
        <v>666.1</v>
      </c>
      <c r="G291" s="3525">
        <f t="shared" ca="1" si="28"/>
        <v>34756</v>
      </c>
      <c r="AF291" s="3524">
        <v>289</v>
      </c>
      <c r="AG291" s="3528" t="s">
        <v>3397</v>
      </c>
      <c r="AH291" s="3528" t="s">
        <v>3398</v>
      </c>
      <c r="AI291" s="3525">
        <v>1289</v>
      </c>
      <c r="AJ291" s="3525">
        <v>47.92</v>
      </c>
      <c r="AK291" s="3525">
        <f t="shared" ca="1" si="27"/>
        <v>6.39</v>
      </c>
      <c r="AL291" s="3525">
        <f t="shared" ca="1" si="29"/>
        <v>1333</v>
      </c>
    </row>
    <row r="292" spans="1:38" ht="14.25" thickBot="1">
      <c r="A292" s="3524">
        <v>290</v>
      </c>
      <c r="B292" s="3525" t="s">
        <v>3615</v>
      </c>
      <c r="C292" s="3525">
        <v>1</v>
      </c>
      <c r="D292" s="3525">
        <v>201</v>
      </c>
      <c r="E292" s="3525">
        <v>210.45</v>
      </c>
      <c r="F292" s="3525">
        <f t="shared" ca="1" si="26"/>
        <v>731.4</v>
      </c>
      <c r="G292" s="3525">
        <f t="shared" ca="1" si="28"/>
        <v>34756</v>
      </c>
      <c r="AF292" s="3524">
        <v>290</v>
      </c>
      <c r="AG292" s="3528" t="s">
        <v>3397</v>
      </c>
      <c r="AH292" s="3528" t="s">
        <v>3398</v>
      </c>
      <c r="AI292" s="3525">
        <v>1290</v>
      </c>
      <c r="AJ292" s="3525">
        <v>47.92</v>
      </c>
      <c r="AK292" s="3525">
        <f t="shared" ca="1" si="27"/>
        <v>6.39</v>
      </c>
      <c r="AL292" s="3525">
        <f t="shared" ca="1" si="29"/>
        <v>1333</v>
      </c>
    </row>
    <row r="293" spans="1:38" ht="14.25" thickBot="1">
      <c r="A293" s="3524">
        <v>291</v>
      </c>
      <c r="B293" s="3525" t="s">
        <v>3615</v>
      </c>
      <c r="C293" s="3525">
        <v>1</v>
      </c>
      <c r="D293" s="3525">
        <v>202</v>
      </c>
      <c r="E293" s="3525">
        <v>194.3</v>
      </c>
      <c r="F293" s="3525">
        <f t="shared" ca="1" si="26"/>
        <v>675.3</v>
      </c>
      <c r="G293" s="3525">
        <f t="shared" ca="1" si="28"/>
        <v>34756</v>
      </c>
      <c r="AF293" s="3524">
        <v>291</v>
      </c>
      <c r="AG293" s="3528" t="s">
        <v>3397</v>
      </c>
      <c r="AH293" s="3528" t="s">
        <v>3398</v>
      </c>
      <c r="AI293" s="3525">
        <v>1291</v>
      </c>
      <c r="AJ293" s="3525">
        <v>47.92</v>
      </c>
      <c r="AK293" s="3525">
        <f t="shared" ca="1" si="27"/>
        <v>6.39</v>
      </c>
      <c r="AL293" s="3525">
        <f t="shared" ca="1" si="29"/>
        <v>1333</v>
      </c>
    </row>
    <row r="294" spans="1:38" ht="14.25" thickBot="1">
      <c r="A294" s="3524">
        <v>292</v>
      </c>
      <c r="B294" s="3525" t="s">
        <v>3615</v>
      </c>
      <c r="C294" s="3525">
        <v>2</v>
      </c>
      <c r="D294" s="3525">
        <v>101</v>
      </c>
      <c r="E294" s="3525">
        <v>183.89</v>
      </c>
      <c r="F294" s="3525">
        <f t="shared" ca="1" si="26"/>
        <v>639.1</v>
      </c>
      <c r="G294" s="3525">
        <f t="shared" ca="1" si="28"/>
        <v>34756</v>
      </c>
      <c r="AF294" s="3524">
        <v>292</v>
      </c>
      <c r="AG294" s="3528" t="s">
        <v>3397</v>
      </c>
      <c r="AH294" s="3528" t="s">
        <v>3398</v>
      </c>
      <c r="AI294" s="3525">
        <v>1292</v>
      </c>
      <c r="AJ294" s="3525">
        <v>47.92</v>
      </c>
      <c r="AK294" s="3525">
        <f t="shared" ca="1" si="27"/>
        <v>6.39</v>
      </c>
      <c r="AL294" s="3525">
        <f t="shared" ca="1" si="29"/>
        <v>1333</v>
      </c>
    </row>
    <row r="295" spans="1:38" ht="14.25" thickBot="1">
      <c r="A295" s="3524">
        <v>293</v>
      </c>
      <c r="B295" s="3525" t="s">
        <v>3615</v>
      </c>
      <c r="C295" s="3525">
        <v>2</v>
      </c>
      <c r="D295" s="3525">
        <v>201</v>
      </c>
      <c r="E295" s="3525">
        <v>194.3</v>
      </c>
      <c r="F295" s="3525">
        <f t="shared" ca="1" si="26"/>
        <v>675.3</v>
      </c>
      <c r="G295" s="3525">
        <f t="shared" ca="1" si="28"/>
        <v>34756</v>
      </c>
      <c r="AF295" s="3524">
        <v>293</v>
      </c>
      <c r="AG295" s="3528" t="s">
        <v>3397</v>
      </c>
      <c r="AH295" s="3528" t="s">
        <v>3398</v>
      </c>
      <c r="AI295" s="3525">
        <v>1293</v>
      </c>
      <c r="AJ295" s="3525">
        <v>47.92</v>
      </c>
      <c r="AK295" s="3525">
        <f t="shared" ca="1" si="27"/>
        <v>6.39</v>
      </c>
      <c r="AL295" s="3525">
        <f t="shared" ca="1" si="29"/>
        <v>1333</v>
      </c>
    </row>
    <row r="296" spans="1:38" ht="14.25" thickBot="1">
      <c r="A296" s="3524">
        <v>294</v>
      </c>
      <c r="B296" s="3525" t="s">
        <v>3615</v>
      </c>
      <c r="C296" s="3525">
        <v>2</v>
      </c>
      <c r="D296" s="3525">
        <v>202</v>
      </c>
      <c r="E296" s="3525">
        <v>194.3</v>
      </c>
      <c r="F296" s="3525">
        <f t="shared" ca="1" si="26"/>
        <v>675.3</v>
      </c>
      <c r="G296" s="3525">
        <f t="shared" ca="1" si="28"/>
        <v>34756</v>
      </c>
      <c r="AF296" s="3524">
        <v>294</v>
      </c>
      <c r="AG296" s="3528" t="s">
        <v>3397</v>
      </c>
      <c r="AH296" s="3528" t="s">
        <v>3398</v>
      </c>
      <c r="AI296" s="3525">
        <v>1294</v>
      </c>
      <c r="AJ296" s="3525">
        <v>47.92</v>
      </c>
      <c r="AK296" s="3525">
        <f t="shared" ca="1" si="27"/>
        <v>6.39</v>
      </c>
      <c r="AL296" s="3525">
        <f t="shared" ca="1" si="29"/>
        <v>1333</v>
      </c>
    </row>
    <row r="297" spans="1:38" ht="14.25" thickBot="1">
      <c r="A297" s="3524">
        <v>295</v>
      </c>
      <c r="B297" s="3525" t="s">
        <v>3615</v>
      </c>
      <c r="C297" s="3525">
        <v>3</v>
      </c>
      <c r="D297" s="3525">
        <v>101</v>
      </c>
      <c r="E297" s="3525">
        <v>191.65</v>
      </c>
      <c r="F297" s="3525">
        <f t="shared" ca="1" si="26"/>
        <v>666.1</v>
      </c>
      <c r="G297" s="3525">
        <f t="shared" ca="1" si="28"/>
        <v>34756</v>
      </c>
      <c r="AF297" s="3524">
        <v>295</v>
      </c>
      <c r="AG297" s="3528" t="s">
        <v>3397</v>
      </c>
      <c r="AH297" s="3528" t="s">
        <v>3398</v>
      </c>
      <c r="AI297" s="3525">
        <v>1295</v>
      </c>
      <c r="AJ297" s="3525">
        <v>47.92</v>
      </c>
      <c r="AK297" s="3525">
        <f t="shared" ca="1" si="27"/>
        <v>6.39</v>
      </c>
      <c r="AL297" s="3525">
        <f t="shared" ca="1" si="29"/>
        <v>1333</v>
      </c>
    </row>
    <row r="298" spans="1:38" ht="14.25" thickBot="1">
      <c r="A298" s="3524">
        <v>296</v>
      </c>
      <c r="B298" s="3525" t="s">
        <v>3615</v>
      </c>
      <c r="C298" s="3525">
        <v>3</v>
      </c>
      <c r="D298" s="3525">
        <v>201</v>
      </c>
      <c r="E298" s="3525">
        <v>194.3</v>
      </c>
      <c r="F298" s="3525">
        <f t="shared" ca="1" si="26"/>
        <v>675.3</v>
      </c>
      <c r="G298" s="3525">
        <f t="shared" ca="1" si="28"/>
        <v>34756</v>
      </c>
      <c r="AF298" s="3524">
        <v>296</v>
      </c>
      <c r="AG298" s="3528" t="s">
        <v>3397</v>
      </c>
      <c r="AH298" s="3528" t="s">
        <v>3398</v>
      </c>
      <c r="AI298" s="3525">
        <v>1296</v>
      </c>
      <c r="AJ298" s="3525">
        <v>47.92</v>
      </c>
      <c r="AK298" s="3525">
        <f t="shared" ca="1" si="27"/>
        <v>6.39</v>
      </c>
      <c r="AL298" s="3525">
        <f t="shared" ca="1" si="29"/>
        <v>1333</v>
      </c>
    </row>
    <row r="299" spans="1:38" ht="14.25" thickBot="1">
      <c r="A299" s="3524">
        <v>297</v>
      </c>
      <c r="B299" s="3525" t="s">
        <v>3615</v>
      </c>
      <c r="C299" s="3525">
        <v>3</v>
      </c>
      <c r="D299" s="3525">
        <v>202</v>
      </c>
      <c r="E299" s="3525">
        <v>210.45</v>
      </c>
      <c r="F299" s="3525">
        <f t="shared" ca="1" si="26"/>
        <v>731.4</v>
      </c>
      <c r="G299" s="3525">
        <f t="shared" ca="1" si="28"/>
        <v>34756</v>
      </c>
      <c r="AF299" s="3524">
        <v>297</v>
      </c>
      <c r="AG299" s="3528" t="s">
        <v>3397</v>
      </c>
      <c r="AH299" s="3528" t="s">
        <v>3398</v>
      </c>
      <c r="AI299" s="3525">
        <v>1297</v>
      </c>
      <c r="AJ299" s="3525">
        <v>47.92</v>
      </c>
      <c r="AK299" s="3525">
        <f t="shared" ca="1" si="27"/>
        <v>6.39</v>
      </c>
      <c r="AL299" s="3525">
        <f t="shared" ca="1" si="29"/>
        <v>1333</v>
      </c>
    </row>
    <row r="300" spans="1:38" ht="14.25" thickBot="1">
      <c r="A300" s="3524">
        <v>298</v>
      </c>
      <c r="B300" s="3525" t="s">
        <v>3625</v>
      </c>
      <c r="C300" s="3525">
        <v>1</v>
      </c>
      <c r="D300" s="3525">
        <v>101</v>
      </c>
      <c r="E300" s="3525">
        <v>192.29</v>
      </c>
      <c r="F300" s="3525">
        <f t="shared" ca="1" si="26"/>
        <v>668.3</v>
      </c>
      <c r="G300" s="3525">
        <f t="shared" ca="1" si="28"/>
        <v>34756</v>
      </c>
      <c r="AF300" s="3524">
        <v>298</v>
      </c>
      <c r="AG300" s="3528" t="s">
        <v>3397</v>
      </c>
      <c r="AH300" s="3528" t="s">
        <v>3398</v>
      </c>
      <c r="AI300" s="3525">
        <v>1298</v>
      </c>
      <c r="AJ300" s="3525">
        <v>47.92</v>
      </c>
      <c r="AK300" s="3525">
        <f t="shared" ca="1" si="27"/>
        <v>6.39</v>
      </c>
      <c r="AL300" s="3525">
        <f t="shared" ca="1" si="29"/>
        <v>1333</v>
      </c>
    </row>
    <row r="301" spans="1:38" ht="14.25" thickBot="1">
      <c r="A301" s="3524">
        <v>299</v>
      </c>
      <c r="B301" s="3525" t="s">
        <v>3625</v>
      </c>
      <c r="C301" s="3525">
        <v>1</v>
      </c>
      <c r="D301" s="3525">
        <v>201</v>
      </c>
      <c r="E301" s="3525">
        <v>211.03</v>
      </c>
      <c r="F301" s="3525">
        <f t="shared" ca="1" si="26"/>
        <v>733.5</v>
      </c>
      <c r="G301" s="3525">
        <f t="shared" ca="1" si="28"/>
        <v>34756</v>
      </c>
      <c r="AF301" s="3524">
        <v>299</v>
      </c>
      <c r="AG301" s="3528" t="s">
        <v>3397</v>
      </c>
      <c r="AH301" s="3528" t="s">
        <v>3398</v>
      </c>
      <c r="AI301" s="3525">
        <v>1299</v>
      </c>
      <c r="AJ301" s="3525">
        <v>47.92</v>
      </c>
      <c r="AK301" s="3525">
        <f t="shared" ca="1" si="27"/>
        <v>6.39</v>
      </c>
      <c r="AL301" s="3525">
        <f t="shared" ca="1" si="29"/>
        <v>1333</v>
      </c>
    </row>
    <row r="302" spans="1:38" ht="14.25" thickBot="1">
      <c r="A302" s="3524">
        <v>300</v>
      </c>
      <c r="B302" s="3525" t="s">
        <v>3625</v>
      </c>
      <c r="C302" s="3525">
        <v>1</v>
      </c>
      <c r="D302" s="3525">
        <v>202</v>
      </c>
      <c r="E302" s="3525">
        <v>194.84</v>
      </c>
      <c r="F302" s="3525">
        <f t="shared" ca="1" si="26"/>
        <v>677.2</v>
      </c>
      <c r="G302" s="3525">
        <f t="shared" ca="1" si="28"/>
        <v>34756</v>
      </c>
      <c r="AF302" s="3524">
        <v>300</v>
      </c>
      <c r="AG302" s="3528" t="s">
        <v>3397</v>
      </c>
      <c r="AH302" s="3528" t="s">
        <v>3398</v>
      </c>
      <c r="AI302" s="3525">
        <v>1300</v>
      </c>
      <c r="AJ302" s="3525">
        <v>47.92</v>
      </c>
      <c r="AK302" s="3525">
        <f t="shared" ca="1" si="27"/>
        <v>6.39</v>
      </c>
      <c r="AL302" s="3525">
        <f t="shared" ca="1" si="29"/>
        <v>1333</v>
      </c>
    </row>
    <row r="303" spans="1:38" ht="14.25" thickBot="1">
      <c r="A303" s="3524">
        <v>301</v>
      </c>
      <c r="B303" s="3525" t="s">
        <v>3625</v>
      </c>
      <c r="C303" s="3525">
        <v>2</v>
      </c>
      <c r="D303" s="3525">
        <v>101</v>
      </c>
      <c r="E303" s="3525">
        <v>192.29</v>
      </c>
      <c r="F303" s="3525">
        <f t="shared" ca="1" si="26"/>
        <v>668.3</v>
      </c>
      <c r="G303" s="3525">
        <f t="shared" ca="1" si="28"/>
        <v>34756</v>
      </c>
      <c r="AF303" s="3524">
        <v>301</v>
      </c>
      <c r="AG303" s="3528" t="s">
        <v>3397</v>
      </c>
      <c r="AH303" s="3528" t="s">
        <v>3398</v>
      </c>
      <c r="AI303" s="3525">
        <v>1301</v>
      </c>
      <c r="AJ303" s="3525">
        <v>47.92</v>
      </c>
      <c r="AK303" s="3525">
        <f t="shared" ca="1" si="27"/>
        <v>6.39</v>
      </c>
      <c r="AL303" s="3525">
        <f t="shared" ca="1" si="29"/>
        <v>1333</v>
      </c>
    </row>
    <row r="304" spans="1:38" ht="14.25" thickBot="1">
      <c r="A304" s="3524">
        <v>302</v>
      </c>
      <c r="B304" s="3525" t="s">
        <v>3625</v>
      </c>
      <c r="C304" s="3525">
        <v>2</v>
      </c>
      <c r="D304" s="3525">
        <v>201</v>
      </c>
      <c r="E304" s="3525">
        <v>194.84</v>
      </c>
      <c r="F304" s="3525">
        <f t="shared" ca="1" si="26"/>
        <v>677.2</v>
      </c>
      <c r="G304" s="3525">
        <f t="shared" ca="1" si="28"/>
        <v>34756</v>
      </c>
      <c r="AF304" s="3524">
        <v>302</v>
      </c>
      <c r="AG304" s="3528" t="s">
        <v>3397</v>
      </c>
      <c r="AH304" s="3528" t="s">
        <v>3398</v>
      </c>
      <c r="AI304" s="3525">
        <v>1302</v>
      </c>
      <c r="AJ304" s="3525">
        <v>47.92</v>
      </c>
      <c r="AK304" s="3525">
        <f t="shared" ca="1" si="27"/>
        <v>6.39</v>
      </c>
      <c r="AL304" s="3525">
        <f t="shared" ca="1" si="29"/>
        <v>1333</v>
      </c>
    </row>
    <row r="305" spans="1:38" ht="14.25" thickBot="1">
      <c r="A305" s="3524">
        <v>303</v>
      </c>
      <c r="B305" s="3525" t="s">
        <v>3625</v>
      </c>
      <c r="C305" s="3525">
        <v>2</v>
      </c>
      <c r="D305" s="3525">
        <v>202</v>
      </c>
      <c r="E305" s="3525">
        <v>211.03</v>
      </c>
      <c r="F305" s="3525">
        <f t="shared" ca="1" si="26"/>
        <v>733.5</v>
      </c>
      <c r="G305" s="3525">
        <f t="shared" ca="1" si="28"/>
        <v>34756</v>
      </c>
      <c r="AF305" s="3524">
        <v>303</v>
      </c>
      <c r="AG305" s="3528" t="s">
        <v>3397</v>
      </c>
      <c r="AH305" s="3528" t="s">
        <v>3398</v>
      </c>
      <c r="AI305" s="3525">
        <v>1303</v>
      </c>
      <c r="AJ305" s="3525">
        <v>47.92</v>
      </c>
      <c r="AK305" s="3525">
        <f t="shared" ca="1" si="27"/>
        <v>6.39</v>
      </c>
      <c r="AL305" s="3525">
        <f t="shared" ca="1" si="29"/>
        <v>1333</v>
      </c>
    </row>
    <row r="306" spans="1:38" ht="14.25" thickBot="1">
      <c r="A306" s="3524">
        <v>304</v>
      </c>
      <c r="B306" s="3525" t="s">
        <v>3632</v>
      </c>
      <c r="C306" s="3525">
        <v>1</v>
      </c>
      <c r="D306" s="3525">
        <v>101</v>
      </c>
      <c r="E306" s="3525">
        <v>192.29</v>
      </c>
      <c r="F306" s="3525">
        <f t="shared" ca="1" si="26"/>
        <v>668.3</v>
      </c>
      <c r="G306" s="3525">
        <f t="shared" ca="1" si="28"/>
        <v>34756</v>
      </c>
      <c r="AF306" s="3524">
        <v>304</v>
      </c>
      <c r="AG306" s="3528" t="s">
        <v>3397</v>
      </c>
      <c r="AH306" s="3528" t="s">
        <v>3398</v>
      </c>
      <c r="AI306" s="3525">
        <v>1304</v>
      </c>
      <c r="AJ306" s="3525">
        <v>47.92</v>
      </c>
      <c r="AK306" s="3525">
        <f t="shared" ca="1" si="27"/>
        <v>6.39</v>
      </c>
      <c r="AL306" s="3525">
        <f t="shared" ca="1" si="29"/>
        <v>1333</v>
      </c>
    </row>
    <row r="307" spans="1:38" ht="14.25" thickBot="1">
      <c r="A307" s="3524">
        <v>305</v>
      </c>
      <c r="B307" s="3525" t="s">
        <v>3632</v>
      </c>
      <c r="C307" s="3525">
        <v>1</v>
      </c>
      <c r="D307" s="3525">
        <v>201</v>
      </c>
      <c r="E307" s="3525">
        <v>211.03</v>
      </c>
      <c r="F307" s="3525">
        <f t="shared" ca="1" si="26"/>
        <v>733.5</v>
      </c>
      <c r="G307" s="3525">
        <f t="shared" ca="1" si="28"/>
        <v>34756</v>
      </c>
      <c r="AF307" s="3524">
        <v>305</v>
      </c>
      <c r="AG307" s="3528" t="s">
        <v>3397</v>
      </c>
      <c r="AH307" s="3528" t="s">
        <v>3398</v>
      </c>
      <c r="AI307" s="3525">
        <v>1305</v>
      </c>
      <c r="AJ307" s="3525">
        <v>47.92</v>
      </c>
      <c r="AK307" s="3525">
        <f t="shared" ca="1" si="27"/>
        <v>6.39</v>
      </c>
      <c r="AL307" s="3525">
        <f t="shared" ca="1" si="29"/>
        <v>1333</v>
      </c>
    </row>
    <row r="308" spans="1:38" ht="14.25" thickBot="1">
      <c r="A308" s="3524">
        <v>306</v>
      </c>
      <c r="B308" s="3525" t="s">
        <v>3632</v>
      </c>
      <c r="C308" s="3525">
        <v>1</v>
      </c>
      <c r="D308" s="3525">
        <v>202</v>
      </c>
      <c r="E308" s="3525">
        <v>194.84</v>
      </c>
      <c r="F308" s="3525">
        <f t="shared" ca="1" si="26"/>
        <v>677.2</v>
      </c>
      <c r="G308" s="3525">
        <f t="shared" ca="1" si="28"/>
        <v>34756</v>
      </c>
      <c r="AF308" s="3524">
        <v>306</v>
      </c>
      <c r="AG308" s="3528" t="s">
        <v>3397</v>
      </c>
      <c r="AH308" s="3528" t="s">
        <v>3398</v>
      </c>
      <c r="AI308" s="3525">
        <v>1306</v>
      </c>
      <c r="AJ308" s="3525">
        <v>47.92</v>
      </c>
      <c r="AK308" s="3525">
        <f t="shared" ca="1" si="27"/>
        <v>6.39</v>
      </c>
      <c r="AL308" s="3525">
        <f t="shared" ca="1" si="29"/>
        <v>1333</v>
      </c>
    </row>
    <row r="309" spans="1:38" ht="14.25" thickBot="1">
      <c r="A309" s="3524">
        <v>307</v>
      </c>
      <c r="B309" s="3525" t="s">
        <v>3632</v>
      </c>
      <c r="C309" s="3525">
        <v>2</v>
      </c>
      <c r="D309" s="3525">
        <v>101</v>
      </c>
      <c r="E309" s="3525">
        <v>192.29</v>
      </c>
      <c r="F309" s="3525">
        <f t="shared" ca="1" si="26"/>
        <v>668.3</v>
      </c>
      <c r="G309" s="3525">
        <f t="shared" ca="1" si="28"/>
        <v>34756</v>
      </c>
      <c r="AF309" s="3524">
        <v>307</v>
      </c>
      <c r="AG309" s="3528" t="s">
        <v>3397</v>
      </c>
      <c r="AH309" s="3528" t="s">
        <v>3398</v>
      </c>
      <c r="AI309" s="3525">
        <v>1307</v>
      </c>
      <c r="AJ309" s="3525">
        <v>47.92</v>
      </c>
      <c r="AK309" s="3525">
        <f t="shared" ca="1" si="27"/>
        <v>6.39</v>
      </c>
      <c r="AL309" s="3525">
        <f t="shared" ca="1" si="29"/>
        <v>1333</v>
      </c>
    </row>
    <row r="310" spans="1:38" ht="14.25" thickBot="1">
      <c r="A310" s="3524">
        <v>308</v>
      </c>
      <c r="B310" s="3525" t="s">
        <v>3632</v>
      </c>
      <c r="C310" s="3525">
        <v>2</v>
      </c>
      <c r="D310" s="3525">
        <v>201</v>
      </c>
      <c r="E310" s="3525">
        <v>194.84</v>
      </c>
      <c r="F310" s="3525">
        <f t="shared" ca="1" si="26"/>
        <v>677.2</v>
      </c>
      <c r="G310" s="3525">
        <f t="shared" ca="1" si="28"/>
        <v>34756</v>
      </c>
      <c r="AF310" s="3524">
        <v>308</v>
      </c>
      <c r="AG310" s="3528" t="s">
        <v>3397</v>
      </c>
      <c r="AH310" s="3528" t="s">
        <v>3398</v>
      </c>
      <c r="AI310" s="3525">
        <v>1308</v>
      </c>
      <c r="AJ310" s="3525">
        <v>47.92</v>
      </c>
      <c r="AK310" s="3525">
        <f t="shared" ca="1" si="27"/>
        <v>6.39</v>
      </c>
      <c r="AL310" s="3525">
        <f t="shared" ca="1" si="29"/>
        <v>1333</v>
      </c>
    </row>
    <row r="311" spans="1:38" ht="14.25" thickBot="1">
      <c r="A311" s="3524">
        <v>309</v>
      </c>
      <c r="B311" s="3525" t="s">
        <v>3632</v>
      </c>
      <c r="C311" s="3525">
        <v>2</v>
      </c>
      <c r="D311" s="3525">
        <v>202</v>
      </c>
      <c r="E311" s="3525">
        <v>211.03</v>
      </c>
      <c r="F311" s="3525">
        <f t="shared" ca="1" si="26"/>
        <v>733.5</v>
      </c>
      <c r="G311" s="3525">
        <f t="shared" ca="1" si="28"/>
        <v>34756</v>
      </c>
      <c r="AF311" s="3524">
        <v>309</v>
      </c>
      <c r="AG311" s="3528" t="s">
        <v>3397</v>
      </c>
      <c r="AH311" s="3528" t="s">
        <v>3398</v>
      </c>
      <c r="AI311" s="3525">
        <v>1309</v>
      </c>
      <c r="AJ311" s="3525">
        <v>47.92</v>
      </c>
      <c r="AK311" s="3525">
        <f t="shared" ca="1" si="27"/>
        <v>6.39</v>
      </c>
      <c r="AL311" s="3525">
        <f t="shared" ca="1" si="29"/>
        <v>1333</v>
      </c>
    </row>
    <row r="312" spans="1:38" ht="14.25" thickBot="1">
      <c r="A312" s="3524">
        <v>310</v>
      </c>
      <c r="B312" s="3525" t="s">
        <v>3639</v>
      </c>
      <c r="C312" s="3525">
        <v>1</v>
      </c>
      <c r="D312" s="3525">
        <v>101</v>
      </c>
      <c r="E312" s="3525">
        <v>191.15</v>
      </c>
      <c r="F312" s="3525">
        <f t="shared" ca="1" si="26"/>
        <v>664.4</v>
      </c>
      <c r="G312" s="3525">
        <f t="shared" ca="1" si="28"/>
        <v>34756</v>
      </c>
      <c r="AF312" s="3524">
        <v>310</v>
      </c>
      <c r="AG312" s="3528" t="s">
        <v>3397</v>
      </c>
      <c r="AH312" s="3528" t="s">
        <v>3398</v>
      </c>
      <c r="AI312" s="3525">
        <v>1310</v>
      </c>
      <c r="AJ312" s="3525">
        <v>47.92</v>
      </c>
      <c r="AK312" s="3525">
        <f t="shared" ca="1" si="27"/>
        <v>6.39</v>
      </c>
      <c r="AL312" s="3525">
        <f t="shared" ca="1" si="29"/>
        <v>1333</v>
      </c>
    </row>
    <row r="313" spans="1:38" ht="14.25" thickBot="1">
      <c r="A313" s="3524">
        <v>311</v>
      </c>
      <c r="B313" s="3525" t="s">
        <v>3639</v>
      </c>
      <c r="C313" s="3525">
        <v>1</v>
      </c>
      <c r="D313" s="3525">
        <v>201</v>
      </c>
      <c r="E313" s="3525">
        <v>210.44</v>
      </c>
      <c r="F313" s="3525">
        <f t="shared" ca="1" si="26"/>
        <v>731.4</v>
      </c>
      <c r="G313" s="3525">
        <f t="shared" ca="1" si="28"/>
        <v>34756</v>
      </c>
      <c r="AF313" s="3524">
        <v>311</v>
      </c>
      <c r="AG313" s="3528" t="s">
        <v>3397</v>
      </c>
      <c r="AH313" s="3528" t="s">
        <v>3398</v>
      </c>
      <c r="AI313" s="3525">
        <v>1311</v>
      </c>
      <c r="AJ313" s="3525">
        <v>47.92</v>
      </c>
      <c r="AK313" s="3525">
        <f t="shared" ca="1" si="27"/>
        <v>6.39</v>
      </c>
      <c r="AL313" s="3525">
        <f t="shared" ca="1" si="29"/>
        <v>1333</v>
      </c>
    </row>
    <row r="314" spans="1:38" ht="14.25" thickBot="1">
      <c r="A314" s="3524">
        <v>312</v>
      </c>
      <c r="B314" s="3525" t="s">
        <v>3639</v>
      </c>
      <c r="C314" s="3525">
        <v>1</v>
      </c>
      <c r="D314" s="3525">
        <v>202</v>
      </c>
      <c r="E314" s="3525">
        <v>193.68</v>
      </c>
      <c r="F314" s="3525">
        <f t="shared" ca="1" si="26"/>
        <v>673.2</v>
      </c>
      <c r="G314" s="3525">
        <f t="shared" ca="1" si="28"/>
        <v>34756</v>
      </c>
      <c r="AF314" s="3524">
        <v>312</v>
      </c>
      <c r="AG314" s="3528" t="s">
        <v>3397</v>
      </c>
      <c r="AH314" s="3528" t="s">
        <v>3398</v>
      </c>
      <c r="AI314" s="3525">
        <v>1312</v>
      </c>
      <c r="AJ314" s="3525">
        <v>47.92</v>
      </c>
      <c r="AK314" s="3525">
        <f t="shared" ca="1" si="27"/>
        <v>6.39</v>
      </c>
      <c r="AL314" s="3525">
        <f t="shared" ca="1" si="29"/>
        <v>1333</v>
      </c>
    </row>
    <row r="315" spans="1:38" ht="14.25" thickBot="1">
      <c r="A315" s="3524">
        <v>313</v>
      </c>
      <c r="B315" s="3525" t="s">
        <v>3639</v>
      </c>
      <c r="C315" s="3525">
        <v>2</v>
      </c>
      <c r="D315" s="3525">
        <v>101</v>
      </c>
      <c r="E315" s="3525">
        <v>182.98</v>
      </c>
      <c r="F315" s="3525">
        <f t="shared" ca="1" si="26"/>
        <v>636</v>
      </c>
      <c r="G315" s="3525">
        <f t="shared" ca="1" si="28"/>
        <v>34756</v>
      </c>
      <c r="AF315" s="3524">
        <v>313</v>
      </c>
      <c r="AG315" s="3528" t="s">
        <v>3397</v>
      </c>
      <c r="AH315" s="3528" t="s">
        <v>3398</v>
      </c>
      <c r="AI315" s="3525">
        <v>1313</v>
      </c>
      <c r="AJ315" s="3525">
        <v>47.92</v>
      </c>
      <c r="AK315" s="3525">
        <f t="shared" ca="1" si="27"/>
        <v>6.39</v>
      </c>
      <c r="AL315" s="3525">
        <f t="shared" ca="1" si="29"/>
        <v>1333</v>
      </c>
    </row>
    <row r="316" spans="1:38" ht="14.25" thickBot="1">
      <c r="A316" s="3524">
        <v>314</v>
      </c>
      <c r="B316" s="3525" t="s">
        <v>3639</v>
      </c>
      <c r="C316" s="3525">
        <v>2</v>
      </c>
      <c r="D316" s="3525">
        <v>201</v>
      </c>
      <c r="E316" s="3525">
        <v>193.68</v>
      </c>
      <c r="F316" s="3525">
        <f t="shared" ca="1" si="26"/>
        <v>673.2</v>
      </c>
      <c r="G316" s="3525">
        <f t="shared" ca="1" si="28"/>
        <v>34756</v>
      </c>
      <c r="AF316" s="3524">
        <v>314</v>
      </c>
      <c r="AG316" s="3528" t="s">
        <v>3397</v>
      </c>
      <c r="AH316" s="3528" t="s">
        <v>3398</v>
      </c>
      <c r="AI316" s="3525">
        <v>1314</v>
      </c>
      <c r="AJ316" s="3525">
        <v>47.92</v>
      </c>
      <c r="AK316" s="3525">
        <f t="shared" ca="1" si="27"/>
        <v>6.39</v>
      </c>
      <c r="AL316" s="3525">
        <f t="shared" ca="1" si="29"/>
        <v>1333</v>
      </c>
    </row>
    <row r="317" spans="1:38" ht="14.25" thickBot="1">
      <c r="A317" s="3524">
        <v>315</v>
      </c>
      <c r="B317" s="3525" t="s">
        <v>3639</v>
      </c>
      <c r="C317" s="3525">
        <v>2</v>
      </c>
      <c r="D317" s="3525">
        <v>202</v>
      </c>
      <c r="E317" s="3525">
        <v>193.68</v>
      </c>
      <c r="F317" s="3525">
        <f t="shared" ca="1" si="26"/>
        <v>673.2</v>
      </c>
      <c r="G317" s="3525">
        <f t="shared" ca="1" si="28"/>
        <v>34756</v>
      </c>
      <c r="AF317" s="3524">
        <v>315</v>
      </c>
      <c r="AG317" s="3528" t="s">
        <v>3397</v>
      </c>
      <c r="AH317" s="3528" t="s">
        <v>3398</v>
      </c>
      <c r="AI317" s="3525">
        <v>1315</v>
      </c>
      <c r="AJ317" s="3525">
        <v>47.92</v>
      </c>
      <c r="AK317" s="3525">
        <f t="shared" ca="1" si="27"/>
        <v>6.39</v>
      </c>
      <c r="AL317" s="3525">
        <f t="shared" ca="1" si="29"/>
        <v>1333</v>
      </c>
    </row>
    <row r="318" spans="1:38" ht="14.25" thickBot="1">
      <c r="A318" s="3524">
        <v>316</v>
      </c>
      <c r="B318" s="3525" t="s">
        <v>3639</v>
      </c>
      <c r="C318" s="3525">
        <v>3</v>
      </c>
      <c r="D318" s="3525">
        <v>101</v>
      </c>
      <c r="E318" s="3525">
        <v>182.98</v>
      </c>
      <c r="F318" s="3525">
        <f t="shared" ca="1" si="26"/>
        <v>636</v>
      </c>
      <c r="G318" s="3525">
        <f t="shared" ca="1" si="28"/>
        <v>34756</v>
      </c>
      <c r="AF318" s="3524">
        <v>316</v>
      </c>
      <c r="AG318" s="3528" t="s">
        <v>3397</v>
      </c>
      <c r="AH318" s="3528" t="s">
        <v>3398</v>
      </c>
      <c r="AI318" s="3525">
        <v>1316</v>
      </c>
      <c r="AJ318" s="3525">
        <v>47.92</v>
      </c>
      <c r="AK318" s="3525">
        <f t="shared" ca="1" si="27"/>
        <v>6.39</v>
      </c>
      <c r="AL318" s="3525">
        <f t="shared" ca="1" si="29"/>
        <v>1333</v>
      </c>
    </row>
    <row r="319" spans="1:38" ht="14.25" thickBot="1">
      <c r="A319" s="3524">
        <v>317</v>
      </c>
      <c r="B319" s="3525" t="s">
        <v>3639</v>
      </c>
      <c r="C319" s="3525">
        <v>3</v>
      </c>
      <c r="D319" s="3525">
        <v>201</v>
      </c>
      <c r="E319" s="3525">
        <v>193.68</v>
      </c>
      <c r="F319" s="3525">
        <f t="shared" ca="1" si="26"/>
        <v>673.2</v>
      </c>
      <c r="G319" s="3525">
        <f t="shared" ca="1" si="28"/>
        <v>34756</v>
      </c>
      <c r="AF319" s="3524">
        <v>317</v>
      </c>
      <c r="AG319" s="3528" t="s">
        <v>3397</v>
      </c>
      <c r="AH319" s="3528" t="s">
        <v>3398</v>
      </c>
      <c r="AI319" s="3525">
        <v>1317</v>
      </c>
      <c r="AJ319" s="3525">
        <v>47.92</v>
      </c>
      <c r="AK319" s="3525">
        <f t="shared" ca="1" si="27"/>
        <v>6.39</v>
      </c>
      <c r="AL319" s="3525">
        <f t="shared" ca="1" si="29"/>
        <v>1333</v>
      </c>
    </row>
    <row r="320" spans="1:38" ht="14.25" thickBot="1">
      <c r="A320" s="3524">
        <v>318</v>
      </c>
      <c r="B320" s="3525" t="s">
        <v>3639</v>
      </c>
      <c r="C320" s="3525">
        <v>3</v>
      </c>
      <c r="D320" s="3525">
        <v>202</v>
      </c>
      <c r="E320" s="3525">
        <v>193.68</v>
      </c>
      <c r="F320" s="3525">
        <f t="shared" ca="1" si="26"/>
        <v>673.2</v>
      </c>
      <c r="G320" s="3525">
        <f t="shared" ca="1" si="28"/>
        <v>34756</v>
      </c>
      <c r="AF320" s="3524">
        <v>318</v>
      </c>
      <c r="AG320" s="3528" t="s">
        <v>3397</v>
      </c>
      <c r="AH320" s="3528" t="s">
        <v>3398</v>
      </c>
      <c r="AI320" s="3525">
        <v>1318</v>
      </c>
      <c r="AJ320" s="3525">
        <v>47.92</v>
      </c>
      <c r="AK320" s="3525">
        <f t="shared" ca="1" si="27"/>
        <v>6.39</v>
      </c>
      <c r="AL320" s="3525">
        <f t="shared" ca="1" si="29"/>
        <v>1333</v>
      </c>
    </row>
    <row r="321" spans="1:38" ht="14.25" thickBot="1">
      <c r="A321" s="3524">
        <v>319</v>
      </c>
      <c r="B321" s="3525" t="s">
        <v>3639</v>
      </c>
      <c r="C321" s="3525">
        <v>4</v>
      </c>
      <c r="D321" s="3525">
        <v>101</v>
      </c>
      <c r="E321" s="3525">
        <v>191.15</v>
      </c>
      <c r="F321" s="3525">
        <f t="shared" ca="1" si="26"/>
        <v>664.4</v>
      </c>
      <c r="G321" s="3525">
        <f t="shared" ca="1" si="28"/>
        <v>34756</v>
      </c>
      <c r="AF321" s="3524">
        <v>319</v>
      </c>
      <c r="AG321" s="3528" t="s">
        <v>3397</v>
      </c>
      <c r="AH321" s="3528" t="s">
        <v>3398</v>
      </c>
      <c r="AI321" s="3525">
        <v>1319</v>
      </c>
      <c r="AJ321" s="3525">
        <v>47.92</v>
      </c>
      <c r="AK321" s="3525">
        <f t="shared" ca="1" si="27"/>
        <v>6.39</v>
      </c>
      <c r="AL321" s="3525">
        <f t="shared" ca="1" si="29"/>
        <v>1333</v>
      </c>
    </row>
    <row r="322" spans="1:38" ht="14.25" thickBot="1">
      <c r="A322" s="3524">
        <v>320</v>
      </c>
      <c r="B322" s="3525" t="s">
        <v>3639</v>
      </c>
      <c r="C322" s="3525">
        <v>4</v>
      </c>
      <c r="D322" s="3525">
        <v>201</v>
      </c>
      <c r="E322" s="3525">
        <v>193.68</v>
      </c>
      <c r="F322" s="3525">
        <f t="shared" ca="1" si="26"/>
        <v>673.2</v>
      </c>
      <c r="G322" s="3525">
        <f t="shared" ca="1" si="28"/>
        <v>34756</v>
      </c>
      <c r="AF322" s="3524">
        <v>320</v>
      </c>
      <c r="AG322" s="3528" t="s">
        <v>3397</v>
      </c>
      <c r="AH322" s="3528" t="s">
        <v>3398</v>
      </c>
      <c r="AI322" s="3525">
        <v>1320</v>
      </c>
      <c r="AJ322" s="3525">
        <v>47.92</v>
      </c>
      <c r="AK322" s="3525">
        <f t="shared" ca="1" si="27"/>
        <v>6.39</v>
      </c>
      <c r="AL322" s="3525">
        <f t="shared" ca="1" si="29"/>
        <v>1333</v>
      </c>
    </row>
    <row r="323" spans="1:38" ht="14.25" thickBot="1">
      <c r="A323" s="3524">
        <v>321</v>
      </c>
      <c r="B323" s="3525" t="s">
        <v>3639</v>
      </c>
      <c r="C323" s="3525">
        <v>4</v>
      </c>
      <c r="D323" s="3525">
        <v>202</v>
      </c>
      <c r="E323" s="3525">
        <v>210.44</v>
      </c>
      <c r="F323" s="3525">
        <f t="shared" ca="1" si="26"/>
        <v>731.4</v>
      </c>
      <c r="G323" s="3525">
        <f t="shared" ca="1" si="28"/>
        <v>34756</v>
      </c>
      <c r="AF323" s="3524">
        <v>321</v>
      </c>
      <c r="AG323" s="3528" t="s">
        <v>3397</v>
      </c>
      <c r="AH323" s="3528" t="s">
        <v>3398</v>
      </c>
      <c r="AI323" s="3525">
        <v>1321</v>
      </c>
      <c r="AJ323" s="3525">
        <v>47.92</v>
      </c>
      <c r="AK323" s="3525">
        <f t="shared" ca="1" si="27"/>
        <v>6.39</v>
      </c>
      <c r="AL323" s="3525">
        <f t="shared" ca="1" si="29"/>
        <v>1333</v>
      </c>
    </row>
    <row r="324" spans="1:38" ht="14.25" thickBot="1">
      <c r="A324" s="3524">
        <v>322</v>
      </c>
      <c r="B324" s="3525" t="s">
        <v>3648</v>
      </c>
      <c r="C324" s="3525">
        <v>1</v>
      </c>
      <c r="D324" s="3525">
        <v>101</v>
      </c>
      <c r="E324" s="3525">
        <v>191.89</v>
      </c>
      <c r="F324" s="3525">
        <f t="shared" ref="F324:F387" ca="1" si="30">ROUND(G324*E324/10000,1)</f>
        <v>666.9</v>
      </c>
      <c r="G324" s="3525">
        <f t="shared" ca="1" si="28"/>
        <v>34756</v>
      </c>
      <c r="AF324" s="3524">
        <v>322</v>
      </c>
      <c r="AG324" s="3528" t="s">
        <v>3397</v>
      </c>
      <c r="AH324" s="3528" t="s">
        <v>3398</v>
      </c>
      <c r="AI324" s="3525">
        <v>1322</v>
      </c>
      <c r="AJ324" s="3525">
        <v>47.92</v>
      </c>
      <c r="AK324" s="3525">
        <f t="shared" ref="AK324:AK387" ca="1" si="31">ROUND(AL324*AJ324/10000,2)</f>
        <v>6.39</v>
      </c>
      <c r="AL324" s="3525">
        <f t="shared" ca="1" si="29"/>
        <v>1333</v>
      </c>
    </row>
    <row r="325" spans="1:38" ht="14.25" thickBot="1">
      <c r="A325" s="3524">
        <v>323</v>
      </c>
      <c r="B325" s="3525" t="s">
        <v>3648</v>
      </c>
      <c r="C325" s="3525">
        <v>1</v>
      </c>
      <c r="D325" s="3525">
        <v>201</v>
      </c>
      <c r="E325" s="3525">
        <v>211.12</v>
      </c>
      <c r="F325" s="3525">
        <f t="shared" ca="1" si="30"/>
        <v>733.8</v>
      </c>
      <c r="G325" s="3525">
        <f t="shared" ref="G325:G388" ca="1" si="32">G324</f>
        <v>34756</v>
      </c>
      <c r="AF325" s="3524">
        <v>323</v>
      </c>
      <c r="AG325" s="3528" t="s">
        <v>3397</v>
      </c>
      <c r="AH325" s="3528" t="s">
        <v>3398</v>
      </c>
      <c r="AI325" s="3525">
        <v>1323</v>
      </c>
      <c r="AJ325" s="3525">
        <v>47.92</v>
      </c>
      <c r="AK325" s="3525">
        <f t="shared" ca="1" si="31"/>
        <v>6.39</v>
      </c>
      <c r="AL325" s="3525">
        <f t="shared" ref="AL325:AL388" ca="1" si="33">AL324</f>
        <v>1333</v>
      </c>
    </row>
    <row r="326" spans="1:38" ht="14.25" thickBot="1">
      <c r="A326" s="3524">
        <v>324</v>
      </c>
      <c r="B326" s="3525" t="s">
        <v>3648</v>
      </c>
      <c r="C326" s="3525">
        <v>1</v>
      </c>
      <c r="D326" s="3525">
        <v>202</v>
      </c>
      <c r="E326" s="3525">
        <v>194.3</v>
      </c>
      <c r="F326" s="3525">
        <f t="shared" ca="1" si="30"/>
        <v>675.3</v>
      </c>
      <c r="G326" s="3525">
        <f t="shared" ca="1" si="32"/>
        <v>34756</v>
      </c>
      <c r="AF326" s="3524">
        <v>324</v>
      </c>
      <c r="AG326" s="3528" t="s">
        <v>3397</v>
      </c>
      <c r="AH326" s="3528" t="s">
        <v>3398</v>
      </c>
      <c r="AI326" s="3525">
        <v>1324</v>
      </c>
      <c r="AJ326" s="3525">
        <v>47.92</v>
      </c>
      <c r="AK326" s="3525">
        <f t="shared" ca="1" si="31"/>
        <v>6.39</v>
      </c>
      <c r="AL326" s="3525">
        <f t="shared" ca="1" si="33"/>
        <v>1333</v>
      </c>
    </row>
    <row r="327" spans="1:38" ht="14.25" thickBot="1">
      <c r="A327" s="3524">
        <v>325</v>
      </c>
      <c r="B327" s="3525" t="s">
        <v>3648</v>
      </c>
      <c r="C327" s="3525">
        <v>2</v>
      </c>
      <c r="D327" s="3525">
        <v>101</v>
      </c>
      <c r="E327" s="3525">
        <v>191.89</v>
      </c>
      <c r="F327" s="3525">
        <f t="shared" ca="1" si="30"/>
        <v>666.9</v>
      </c>
      <c r="G327" s="3525">
        <f t="shared" ca="1" si="32"/>
        <v>34756</v>
      </c>
      <c r="AF327" s="3524">
        <v>325</v>
      </c>
      <c r="AG327" s="3528" t="s">
        <v>3397</v>
      </c>
      <c r="AH327" s="3528" t="s">
        <v>3398</v>
      </c>
      <c r="AI327" s="3525">
        <v>1325</v>
      </c>
      <c r="AJ327" s="3525">
        <v>47.92</v>
      </c>
      <c r="AK327" s="3525">
        <f t="shared" ca="1" si="31"/>
        <v>6.39</v>
      </c>
      <c r="AL327" s="3525">
        <f t="shared" ca="1" si="33"/>
        <v>1333</v>
      </c>
    </row>
    <row r="328" spans="1:38" ht="14.25" thickBot="1">
      <c r="A328" s="3524">
        <v>326</v>
      </c>
      <c r="B328" s="3525" t="s">
        <v>3648</v>
      </c>
      <c r="C328" s="3525">
        <v>2</v>
      </c>
      <c r="D328" s="3525">
        <v>201</v>
      </c>
      <c r="E328" s="3525">
        <v>194.3</v>
      </c>
      <c r="F328" s="3525">
        <f t="shared" ca="1" si="30"/>
        <v>675.3</v>
      </c>
      <c r="G328" s="3525">
        <f t="shared" ca="1" si="32"/>
        <v>34756</v>
      </c>
      <c r="AF328" s="3524">
        <v>326</v>
      </c>
      <c r="AG328" s="3528" t="s">
        <v>3397</v>
      </c>
      <c r="AH328" s="3528" t="s">
        <v>3398</v>
      </c>
      <c r="AI328" s="3525">
        <v>1326</v>
      </c>
      <c r="AJ328" s="3525">
        <v>47.92</v>
      </c>
      <c r="AK328" s="3525">
        <f t="shared" ca="1" si="31"/>
        <v>6.39</v>
      </c>
      <c r="AL328" s="3525">
        <f t="shared" ca="1" si="33"/>
        <v>1333</v>
      </c>
    </row>
    <row r="329" spans="1:38" ht="14.25" thickBot="1">
      <c r="A329" s="3524">
        <v>327</v>
      </c>
      <c r="B329" s="3525" t="s">
        <v>3648</v>
      </c>
      <c r="C329" s="3525">
        <v>2</v>
      </c>
      <c r="D329" s="3525">
        <v>202</v>
      </c>
      <c r="E329" s="3525">
        <v>211.12</v>
      </c>
      <c r="F329" s="3525">
        <f t="shared" ca="1" si="30"/>
        <v>733.8</v>
      </c>
      <c r="G329" s="3525">
        <f t="shared" ca="1" si="32"/>
        <v>34756</v>
      </c>
      <c r="AF329" s="3524">
        <v>327</v>
      </c>
      <c r="AG329" s="3528" t="s">
        <v>3397</v>
      </c>
      <c r="AH329" s="3528" t="s">
        <v>3398</v>
      </c>
      <c r="AI329" s="3525">
        <v>1327</v>
      </c>
      <c r="AJ329" s="3525">
        <v>47.92</v>
      </c>
      <c r="AK329" s="3525">
        <f t="shared" ca="1" si="31"/>
        <v>6.39</v>
      </c>
      <c r="AL329" s="3525">
        <f t="shared" ca="1" si="33"/>
        <v>1333</v>
      </c>
    </row>
    <row r="330" spans="1:38" ht="14.25" thickBot="1">
      <c r="A330" s="3524">
        <v>328</v>
      </c>
      <c r="B330" s="3525" t="s">
        <v>3654</v>
      </c>
      <c r="C330" s="3525">
        <v>1</v>
      </c>
      <c r="D330" s="3525">
        <v>101</v>
      </c>
      <c r="E330" s="3525">
        <v>191.15</v>
      </c>
      <c r="F330" s="3525">
        <f t="shared" ca="1" si="30"/>
        <v>664.4</v>
      </c>
      <c r="G330" s="3525">
        <f t="shared" ca="1" si="32"/>
        <v>34756</v>
      </c>
      <c r="AF330" s="3524">
        <v>328</v>
      </c>
      <c r="AG330" s="3528" t="s">
        <v>3397</v>
      </c>
      <c r="AH330" s="3528" t="s">
        <v>3398</v>
      </c>
      <c r="AI330" s="3525">
        <v>1328</v>
      </c>
      <c r="AJ330" s="3525">
        <v>47.92</v>
      </c>
      <c r="AK330" s="3525">
        <f t="shared" ca="1" si="31"/>
        <v>6.39</v>
      </c>
      <c r="AL330" s="3525">
        <f t="shared" ca="1" si="33"/>
        <v>1333</v>
      </c>
    </row>
    <row r="331" spans="1:38" ht="14.25" thickBot="1">
      <c r="A331" s="3524">
        <v>329</v>
      </c>
      <c r="B331" s="3525" t="s">
        <v>3654</v>
      </c>
      <c r="C331" s="3525">
        <v>1</v>
      </c>
      <c r="D331" s="3525">
        <v>201</v>
      </c>
      <c r="E331" s="3525">
        <v>210.44</v>
      </c>
      <c r="F331" s="3525">
        <f t="shared" ca="1" si="30"/>
        <v>731.4</v>
      </c>
      <c r="G331" s="3525">
        <f t="shared" ca="1" si="32"/>
        <v>34756</v>
      </c>
      <c r="AF331" s="3524">
        <v>329</v>
      </c>
      <c r="AG331" s="3528" t="s">
        <v>3397</v>
      </c>
      <c r="AH331" s="3528" t="s">
        <v>3398</v>
      </c>
      <c r="AI331" s="3525">
        <v>1329</v>
      </c>
      <c r="AJ331" s="3525">
        <v>47.92</v>
      </c>
      <c r="AK331" s="3525">
        <f t="shared" ca="1" si="31"/>
        <v>6.39</v>
      </c>
      <c r="AL331" s="3525">
        <f t="shared" ca="1" si="33"/>
        <v>1333</v>
      </c>
    </row>
    <row r="332" spans="1:38" ht="14.25" thickBot="1">
      <c r="A332" s="3524">
        <v>330</v>
      </c>
      <c r="B332" s="3525" t="s">
        <v>3654</v>
      </c>
      <c r="C332" s="3525">
        <v>1</v>
      </c>
      <c r="D332" s="3525">
        <v>202</v>
      </c>
      <c r="E332" s="3525">
        <v>193.68</v>
      </c>
      <c r="F332" s="3525">
        <f t="shared" ca="1" si="30"/>
        <v>673.2</v>
      </c>
      <c r="G332" s="3525">
        <f t="shared" ca="1" si="32"/>
        <v>34756</v>
      </c>
      <c r="AF332" s="3524">
        <v>330</v>
      </c>
      <c r="AG332" s="3528" t="s">
        <v>3397</v>
      </c>
      <c r="AH332" s="3528" t="s">
        <v>3398</v>
      </c>
      <c r="AI332" s="3525">
        <v>1330</v>
      </c>
      <c r="AJ332" s="3525">
        <v>47.92</v>
      </c>
      <c r="AK332" s="3525">
        <f t="shared" ca="1" si="31"/>
        <v>6.39</v>
      </c>
      <c r="AL332" s="3525">
        <f t="shared" ca="1" si="33"/>
        <v>1333</v>
      </c>
    </row>
    <row r="333" spans="1:38" ht="14.25" thickBot="1">
      <c r="A333" s="3524">
        <v>331</v>
      </c>
      <c r="B333" s="3525" t="s">
        <v>3654</v>
      </c>
      <c r="C333" s="3525">
        <v>2</v>
      </c>
      <c r="D333" s="3525">
        <v>101</v>
      </c>
      <c r="E333" s="3525">
        <v>182.98</v>
      </c>
      <c r="F333" s="3525">
        <f t="shared" ca="1" si="30"/>
        <v>636</v>
      </c>
      <c r="G333" s="3525">
        <f t="shared" ca="1" si="32"/>
        <v>34756</v>
      </c>
      <c r="AF333" s="3524">
        <v>331</v>
      </c>
      <c r="AG333" s="3528" t="s">
        <v>3397</v>
      </c>
      <c r="AH333" s="3528" t="s">
        <v>3398</v>
      </c>
      <c r="AI333" s="3525">
        <v>1331</v>
      </c>
      <c r="AJ333" s="3525">
        <v>47.92</v>
      </c>
      <c r="AK333" s="3525">
        <f t="shared" ca="1" si="31"/>
        <v>6.39</v>
      </c>
      <c r="AL333" s="3525">
        <f t="shared" ca="1" si="33"/>
        <v>1333</v>
      </c>
    </row>
    <row r="334" spans="1:38" ht="14.25" thickBot="1">
      <c r="A334" s="3524">
        <v>332</v>
      </c>
      <c r="B334" s="3525" t="s">
        <v>3654</v>
      </c>
      <c r="C334" s="3525">
        <v>2</v>
      </c>
      <c r="D334" s="3525">
        <v>201</v>
      </c>
      <c r="E334" s="3525">
        <v>193.68</v>
      </c>
      <c r="F334" s="3525">
        <f t="shared" ca="1" si="30"/>
        <v>673.2</v>
      </c>
      <c r="G334" s="3525">
        <f t="shared" ca="1" si="32"/>
        <v>34756</v>
      </c>
      <c r="AF334" s="3524">
        <v>332</v>
      </c>
      <c r="AG334" s="3528" t="s">
        <v>3397</v>
      </c>
      <c r="AH334" s="3528" t="s">
        <v>3398</v>
      </c>
      <c r="AI334" s="3525">
        <v>1332</v>
      </c>
      <c r="AJ334" s="3525">
        <v>47.92</v>
      </c>
      <c r="AK334" s="3525">
        <f t="shared" ca="1" si="31"/>
        <v>6.39</v>
      </c>
      <c r="AL334" s="3525">
        <f t="shared" ca="1" si="33"/>
        <v>1333</v>
      </c>
    </row>
    <row r="335" spans="1:38" ht="14.25" thickBot="1">
      <c r="A335" s="3524">
        <v>333</v>
      </c>
      <c r="B335" s="3525" t="s">
        <v>3654</v>
      </c>
      <c r="C335" s="3525">
        <v>2</v>
      </c>
      <c r="D335" s="3525">
        <v>202</v>
      </c>
      <c r="E335" s="3525">
        <v>193.68</v>
      </c>
      <c r="F335" s="3525">
        <f t="shared" ca="1" si="30"/>
        <v>673.2</v>
      </c>
      <c r="G335" s="3525">
        <f t="shared" ca="1" si="32"/>
        <v>34756</v>
      </c>
      <c r="AF335" s="3524">
        <v>333</v>
      </c>
      <c r="AG335" s="3528" t="s">
        <v>3397</v>
      </c>
      <c r="AH335" s="3528" t="s">
        <v>3398</v>
      </c>
      <c r="AI335" s="3525">
        <v>1333</v>
      </c>
      <c r="AJ335" s="3525">
        <v>47.92</v>
      </c>
      <c r="AK335" s="3525">
        <f t="shared" ca="1" si="31"/>
        <v>6.39</v>
      </c>
      <c r="AL335" s="3525">
        <f t="shared" ca="1" si="33"/>
        <v>1333</v>
      </c>
    </row>
    <row r="336" spans="1:38" ht="14.25" thickBot="1">
      <c r="A336" s="3524">
        <v>334</v>
      </c>
      <c r="B336" s="3525" t="s">
        <v>3654</v>
      </c>
      <c r="C336" s="3525">
        <v>3</v>
      </c>
      <c r="D336" s="3525">
        <v>101</v>
      </c>
      <c r="E336" s="3525">
        <v>182.98</v>
      </c>
      <c r="F336" s="3525">
        <f t="shared" ca="1" si="30"/>
        <v>636</v>
      </c>
      <c r="G336" s="3525">
        <f t="shared" ca="1" si="32"/>
        <v>34756</v>
      </c>
      <c r="AF336" s="3524">
        <v>334</v>
      </c>
      <c r="AG336" s="3528" t="s">
        <v>3397</v>
      </c>
      <c r="AH336" s="3528" t="s">
        <v>3398</v>
      </c>
      <c r="AI336" s="3525">
        <v>1334</v>
      </c>
      <c r="AJ336" s="3525">
        <v>47.92</v>
      </c>
      <c r="AK336" s="3525">
        <f t="shared" ca="1" si="31"/>
        <v>6.39</v>
      </c>
      <c r="AL336" s="3525">
        <f t="shared" ca="1" si="33"/>
        <v>1333</v>
      </c>
    </row>
    <row r="337" spans="1:38" ht="14.25" thickBot="1">
      <c r="A337" s="3524">
        <v>335</v>
      </c>
      <c r="B337" s="3525" t="s">
        <v>3654</v>
      </c>
      <c r="C337" s="3525">
        <v>3</v>
      </c>
      <c r="D337" s="3525">
        <v>201</v>
      </c>
      <c r="E337" s="3525">
        <v>193.68</v>
      </c>
      <c r="F337" s="3525">
        <f t="shared" ca="1" si="30"/>
        <v>673.2</v>
      </c>
      <c r="G337" s="3525">
        <f t="shared" ca="1" si="32"/>
        <v>34756</v>
      </c>
      <c r="AF337" s="3524">
        <v>335</v>
      </c>
      <c r="AG337" s="3528" t="s">
        <v>3397</v>
      </c>
      <c r="AH337" s="3528" t="s">
        <v>3398</v>
      </c>
      <c r="AI337" s="3525">
        <v>1335</v>
      </c>
      <c r="AJ337" s="3525">
        <v>47.92</v>
      </c>
      <c r="AK337" s="3525">
        <f t="shared" ca="1" si="31"/>
        <v>6.39</v>
      </c>
      <c r="AL337" s="3525">
        <f t="shared" ca="1" si="33"/>
        <v>1333</v>
      </c>
    </row>
    <row r="338" spans="1:38" ht="14.25" thickBot="1">
      <c r="A338" s="3524">
        <v>336</v>
      </c>
      <c r="B338" s="3525" t="s">
        <v>3654</v>
      </c>
      <c r="C338" s="3525">
        <v>3</v>
      </c>
      <c r="D338" s="3525">
        <v>202</v>
      </c>
      <c r="E338" s="3525">
        <v>193.68</v>
      </c>
      <c r="F338" s="3525">
        <f t="shared" ca="1" si="30"/>
        <v>673.2</v>
      </c>
      <c r="G338" s="3525">
        <f t="shared" ca="1" si="32"/>
        <v>34756</v>
      </c>
      <c r="AF338" s="3524">
        <v>336</v>
      </c>
      <c r="AG338" s="3528" t="s">
        <v>3397</v>
      </c>
      <c r="AH338" s="3528" t="s">
        <v>3398</v>
      </c>
      <c r="AI338" s="3525">
        <v>1336</v>
      </c>
      <c r="AJ338" s="3525">
        <v>47.92</v>
      </c>
      <c r="AK338" s="3525">
        <f t="shared" ca="1" si="31"/>
        <v>6.39</v>
      </c>
      <c r="AL338" s="3525">
        <f t="shared" ca="1" si="33"/>
        <v>1333</v>
      </c>
    </row>
    <row r="339" spans="1:38" ht="14.25" thickBot="1">
      <c r="A339" s="3524">
        <v>337</v>
      </c>
      <c r="B339" s="3525" t="s">
        <v>3654</v>
      </c>
      <c r="C339" s="3525">
        <v>4</v>
      </c>
      <c r="D339" s="3525">
        <v>101</v>
      </c>
      <c r="E339" s="3525">
        <v>191.15</v>
      </c>
      <c r="F339" s="3525">
        <f t="shared" ca="1" si="30"/>
        <v>664.4</v>
      </c>
      <c r="G339" s="3525">
        <f t="shared" ca="1" si="32"/>
        <v>34756</v>
      </c>
      <c r="AF339" s="3524">
        <v>337</v>
      </c>
      <c r="AG339" s="3528" t="s">
        <v>3397</v>
      </c>
      <c r="AH339" s="3528" t="s">
        <v>3398</v>
      </c>
      <c r="AI339" s="3525">
        <v>1337</v>
      </c>
      <c r="AJ339" s="3525">
        <v>47.92</v>
      </c>
      <c r="AK339" s="3525">
        <f t="shared" ca="1" si="31"/>
        <v>6.39</v>
      </c>
      <c r="AL339" s="3525">
        <f t="shared" ca="1" si="33"/>
        <v>1333</v>
      </c>
    </row>
    <row r="340" spans="1:38" ht="14.25" thickBot="1">
      <c r="A340" s="3524">
        <v>338</v>
      </c>
      <c r="B340" s="3525" t="s">
        <v>3654</v>
      </c>
      <c r="C340" s="3525">
        <v>4</v>
      </c>
      <c r="D340" s="3525">
        <v>201</v>
      </c>
      <c r="E340" s="3525">
        <v>193.68</v>
      </c>
      <c r="F340" s="3525">
        <f t="shared" ca="1" si="30"/>
        <v>673.2</v>
      </c>
      <c r="G340" s="3525">
        <f t="shared" ca="1" si="32"/>
        <v>34756</v>
      </c>
      <c r="AF340" s="3524">
        <v>338</v>
      </c>
      <c r="AG340" s="3528" t="s">
        <v>3397</v>
      </c>
      <c r="AH340" s="3528" t="s">
        <v>3398</v>
      </c>
      <c r="AI340" s="3525">
        <v>1338</v>
      </c>
      <c r="AJ340" s="3525">
        <v>47.92</v>
      </c>
      <c r="AK340" s="3525">
        <f t="shared" ca="1" si="31"/>
        <v>6.39</v>
      </c>
      <c r="AL340" s="3525">
        <f t="shared" ca="1" si="33"/>
        <v>1333</v>
      </c>
    </row>
    <row r="341" spans="1:38" ht="14.25" thickBot="1">
      <c r="A341" s="3524">
        <v>339</v>
      </c>
      <c r="B341" s="3525" t="s">
        <v>3654</v>
      </c>
      <c r="C341" s="3525">
        <v>4</v>
      </c>
      <c r="D341" s="3525">
        <v>202</v>
      </c>
      <c r="E341" s="3525">
        <v>210.44</v>
      </c>
      <c r="F341" s="3525">
        <f t="shared" ca="1" si="30"/>
        <v>731.4</v>
      </c>
      <c r="G341" s="3525">
        <f t="shared" ca="1" si="32"/>
        <v>34756</v>
      </c>
      <c r="AF341" s="3524">
        <v>339</v>
      </c>
      <c r="AG341" s="3528" t="s">
        <v>3397</v>
      </c>
      <c r="AH341" s="3528" t="s">
        <v>3398</v>
      </c>
      <c r="AI341" s="3525">
        <v>1339</v>
      </c>
      <c r="AJ341" s="3525">
        <v>47.92</v>
      </c>
      <c r="AK341" s="3525">
        <f t="shared" ca="1" si="31"/>
        <v>6.39</v>
      </c>
      <c r="AL341" s="3525">
        <f t="shared" ca="1" si="33"/>
        <v>1333</v>
      </c>
    </row>
    <row r="342" spans="1:38" ht="14.25" thickBot="1">
      <c r="A342" s="3524">
        <v>340</v>
      </c>
      <c r="B342" s="3525" t="s">
        <v>3667</v>
      </c>
      <c r="C342" s="3525">
        <v>1</v>
      </c>
      <c r="D342" s="3525">
        <v>101</v>
      </c>
      <c r="E342" s="3525">
        <v>191.4</v>
      </c>
      <c r="F342" s="3525">
        <f t="shared" ca="1" si="30"/>
        <v>665.2</v>
      </c>
      <c r="G342" s="3525">
        <f t="shared" ca="1" si="32"/>
        <v>34756</v>
      </c>
      <c r="AF342" s="3524">
        <v>340</v>
      </c>
      <c r="AG342" s="3528" t="s">
        <v>3397</v>
      </c>
      <c r="AH342" s="3528" t="s">
        <v>3398</v>
      </c>
      <c r="AI342" s="3525">
        <v>1340</v>
      </c>
      <c r="AJ342" s="3525">
        <v>47.92</v>
      </c>
      <c r="AK342" s="3525">
        <f t="shared" ca="1" si="31"/>
        <v>6.39</v>
      </c>
      <c r="AL342" s="3525">
        <f t="shared" ca="1" si="33"/>
        <v>1333</v>
      </c>
    </row>
    <row r="343" spans="1:38" ht="14.25" thickBot="1">
      <c r="A343" s="3524">
        <v>341</v>
      </c>
      <c r="B343" s="3525" t="s">
        <v>3667</v>
      </c>
      <c r="C343" s="3525">
        <v>1</v>
      </c>
      <c r="D343" s="3525">
        <v>201</v>
      </c>
      <c r="E343" s="3525">
        <v>210.67</v>
      </c>
      <c r="F343" s="3525">
        <f t="shared" ca="1" si="30"/>
        <v>732.2</v>
      </c>
      <c r="G343" s="3525">
        <f t="shared" ca="1" si="32"/>
        <v>34756</v>
      </c>
      <c r="AF343" s="3524">
        <v>341</v>
      </c>
      <c r="AG343" s="3528" t="s">
        <v>3397</v>
      </c>
      <c r="AH343" s="3528" t="s">
        <v>3398</v>
      </c>
      <c r="AI343" s="3525">
        <v>1341</v>
      </c>
      <c r="AJ343" s="3525">
        <v>47.92</v>
      </c>
      <c r="AK343" s="3525">
        <f t="shared" ca="1" si="31"/>
        <v>6.39</v>
      </c>
      <c r="AL343" s="3525">
        <f t="shared" ca="1" si="33"/>
        <v>1333</v>
      </c>
    </row>
    <row r="344" spans="1:38" ht="14.25" thickBot="1">
      <c r="A344" s="3524">
        <v>342</v>
      </c>
      <c r="B344" s="3525" t="s">
        <v>3667</v>
      </c>
      <c r="C344" s="3525">
        <v>1</v>
      </c>
      <c r="D344" s="3525">
        <v>202</v>
      </c>
      <c r="E344" s="3525">
        <v>193.89</v>
      </c>
      <c r="F344" s="3525">
        <f t="shared" ca="1" si="30"/>
        <v>673.9</v>
      </c>
      <c r="G344" s="3525">
        <f t="shared" ca="1" si="32"/>
        <v>34756</v>
      </c>
      <c r="AF344" s="3524">
        <v>342</v>
      </c>
      <c r="AG344" s="3528" t="s">
        <v>3397</v>
      </c>
      <c r="AH344" s="3528" t="s">
        <v>3398</v>
      </c>
      <c r="AI344" s="3525">
        <v>1342</v>
      </c>
      <c r="AJ344" s="3525">
        <v>47.92</v>
      </c>
      <c r="AK344" s="3525">
        <f t="shared" ca="1" si="31"/>
        <v>6.39</v>
      </c>
      <c r="AL344" s="3525">
        <f t="shared" ca="1" si="33"/>
        <v>1333</v>
      </c>
    </row>
    <row r="345" spans="1:38" ht="14.25" thickBot="1">
      <c r="A345" s="3524">
        <v>343</v>
      </c>
      <c r="B345" s="3525" t="s">
        <v>3667</v>
      </c>
      <c r="C345" s="3525">
        <v>2</v>
      </c>
      <c r="D345" s="3525">
        <v>101</v>
      </c>
      <c r="E345" s="3525">
        <v>183.22</v>
      </c>
      <c r="F345" s="3525">
        <f t="shared" ca="1" si="30"/>
        <v>636.79999999999995</v>
      </c>
      <c r="G345" s="3525">
        <f t="shared" ca="1" si="32"/>
        <v>34756</v>
      </c>
      <c r="AF345" s="3524">
        <v>343</v>
      </c>
      <c r="AG345" s="3528" t="s">
        <v>3397</v>
      </c>
      <c r="AH345" s="3528" t="s">
        <v>3398</v>
      </c>
      <c r="AI345" s="3525">
        <v>1343</v>
      </c>
      <c r="AJ345" s="3525">
        <v>47.92</v>
      </c>
      <c r="AK345" s="3525">
        <f t="shared" ca="1" si="31"/>
        <v>6.39</v>
      </c>
      <c r="AL345" s="3525">
        <f t="shared" ca="1" si="33"/>
        <v>1333</v>
      </c>
    </row>
    <row r="346" spans="1:38" ht="14.25" thickBot="1">
      <c r="A346" s="3524">
        <v>344</v>
      </c>
      <c r="B346" s="3525" t="s">
        <v>3667</v>
      </c>
      <c r="C346" s="3525">
        <v>2</v>
      </c>
      <c r="D346" s="3525">
        <v>201</v>
      </c>
      <c r="E346" s="3525">
        <v>193.89</v>
      </c>
      <c r="F346" s="3525">
        <f t="shared" ca="1" si="30"/>
        <v>673.9</v>
      </c>
      <c r="G346" s="3525">
        <f t="shared" ca="1" si="32"/>
        <v>34756</v>
      </c>
      <c r="AF346" s="3524">
        <v>344</v>
      </c>
      <c r="AG346" s="3528" t="s">
        <v>3397</v>
      </c>
      <c r="AH346" s="3528" t="s">
        <v>3398</v>
      </c>
      <c r="AI346" s="3525">
        <v>1344</v>
      </c>
      <c r="AJ346" s="3525">
        <v>47.92</v>
      </c>
      <c r="AK346" s="3525">
        <f t="shared" ca="1" si="31"/>
        <v>6.39</v>
      </c>
      <c r="AL346" s="3525">
        <f t="shared" ca="1" si="33"/>
        <v>1333</v>
      </c>
    </row>
    <row r="347" spans="1:38" ht="14.25" thickBot="1">
      <c r="A347" s="3524">
        <v>345</v>
      </c>
      <c r="B347" s="3525" t="s">
        <v>3667</v>
      </c>
      <c r="C347" s="3525">
        <v>2</v>
      </c>
      <c r="D347" s="3525">
        <v>202</v>
      </c>
      <c r="E347" s="3525">
        <v>193.89</v>
      </c>
      <c r="F347" s="3525">
        <f t="shared" ca="1" si="30"/>
        <v>673.9</v>
      </c>
      <c r="G347" s="3525">
        <f t="shared" ca="1" si="32"/>
        <v>34756</v>
      </c>
      <c r="AF347" s="3524">
        <v>345</v>
      </c>
      <c r="AG347" s="3528" t="s">
        <v>3397</v>
      </c>
      <c r="AH347" s="3528" t="s">
        <v>3398</v>
      </c>
      <c r="AI347" s="3525">
        <v>1345</v>
      </c>
      <c r="AJ347" s="3525">
        <v>47.92</v>
      </c>
      <c r="AK347" s="3525">
        <f t="shared" ca="1" si="31"/>
        <v>6.39</v>
      </c>
      <c r="AL347" s="3525">
        <f t="shared" ca="1" si="33"/>
        <v>1333</v>
      </c>
    </row>
    <row r="348" spans="1:38" ht="14.25" thickBot="1">
      <c r="A348" s="3524">
        <v>346</v>
      </c>
      <c r="B348" s="3525" t="s">
        <v>3667</v>
      </c>
      <c r="C348" s="3525">
        <v>3</v>
      </c>
      <c r="D348" s="3525">
        <v>101</v>
      </c>
      <c r="E348" s="3525">
        <v>191.4</v>
      </c>
      <c r="F348" s="3525">
        <f t="shared" ca="1" si="30"/>
        <v>665.2</v>
      </c>
      <c r="G348" s="3525">
        <f t="shared" ca="1" si="32"/>
        <v>34756</v>
      </c>
      <c r="AF348" s="3524">
        <v>346</v>
      </c>
      <c r="AG348" s="3528" t="s">
        <v>3397</v>
      </c>
      <c r="AH348" s="3528" t="s">
        <v>3398</v>
      </c>
      <c r="AI348" s="3525">
        <v>1346</v>
      </c>
      <c r="AJ348" s="3525">
        <v>47.92</v>
      </c>
      <c r="AK348" s="3525">
        <f t="shared" ca="1" si="31"/>
        <v>6.39</v>
      </c>
      <c r="AL348" s="3525">
        <f t="shared" ca="1" si="33"/>
        <v>1333</v>
      </c>
    </row>
    <row r="349" spans="1:38" ht="14.25" thickBot="1">
      <c r="A349" s="3524">
        <v>347</v>
      </c>
      <c r="B349" s="3525" t="s">
        <v>3667</v>
      </c>
      <c r="C349" s="3525">
        <v>3</v>
      </c>
      <c r="D349" s="3525">
        <v>201</v>
      </c>
      <c r="E349" s="3525">
        <v>193.89</v>
      </c>
      <c r="F349" s="3525">
        <f t="shared" ca="1" si="30"/>
        <v>673.9</v>
      </c>
      <c r="G349" s="3525">
        <f t="shared" ca="1" si="32"/>
        <v>34756</v>
      </c>
      <c r="AF349" s="3524">
        <v>347</v>
      </c>
      <c r="AG349" s="3528" t="s">
        <v>3397</v>
      </c>
      <c r="AH349" s="3528" t="s">
        <v>3398</v>
      </c>
      <c r="AI349" s="3525">
        <v>1347</v>
      </c>
      <c r="AJ349" s="3525">
        <v>47.92</v>
      </c>
      <c r="AK349" s="3525">
        <f t="shared" ca="1" si="31"/>
        <v>6.39</v>
      </c>
      <c r="AL349" s="3525">
        <f t="shared" ca="1" si="33"/>
        <v>1333</v>
      </c>
    </row>
    <row r="350" spans="1:38" ht="14.25" thickBot="1">
      <c r="A350" s="3524">
        <v>348</v>
      </c>
      <c r="B350" s="3525" t="s">
        <v>3667</v>
      </c>
      <c r="C350" s="3525">
        <v>3</v>
      </c>
      <c r="D350" s="3525">
        <v>202</v>
      </c>
      <c r="E350" s="3525">
        <v>210.67</v>
      </c>
      <c r="F350" s="3525">
        <f t="shared" ca="1" si="30"/>
        <v>732.2</v>
      </c>
      <c r="G350" s="3525">
        <f t="shared" ca="1" si="32"/>
        <v>34756</v>
      </c>
      <c r="AF350" s="3524">
        <v>348</v>
      </c>
      <c r="AG350" s="3528" t="s">
        <v>3397</v>
      </c>
      <c r="AH350" s="3528" t="s">
        <v>3398</v>
      </c>
      <c r="AI350" s="3525">
        <v>1348</v>
      </c>
      <c r="AJ350" s="3525">
        <v>47.92</v>
      </c>
      <c r="AK350" s="3525">
        <f t="shared" ca="1" si="31"/>
        <v>6.39</v>
      </c>
      <c r="AL350" s="3525">
        <f t="shared" ca="1" si="33"/>
        <v>1333</v>
      </c>
    </row>
    <row r="351" spans="1:38" ht="14.25" thickBot="1">
      <c r="A351" s="3524">
        <v>349</v>
      </c>
      <c r="B351" s="3525" t="s">
        <v>3677</v>
      </c>
      <c r="C351" s="3525">
        <v>1</v>
      </c>
      <c r="D351" s="3525">
        <v>101</v>
      </c>
      <c r="E351" s="3525">
        <v>191.4</v>
      </c>
      <c r="F351" s="3525">
        <f t="shared" ca="1" si="30"/>
        <v>665.2</v>
      </c>
      <c r="G351" s="3525">
        <f t="shared" ca="1" si="32"/>
        <v>34756</v>
      </c>
      <c r="AF351" s="3524">
        <v>349</v>
      </c>
      <c r="AG351" s="3528" t="s">
        <v>3397</v>
      </c>
      <c r="AH351" s="3528" t="s">
        <v>3398</v>
      </c>
      <c r="AI351" s="3525">
        <v>1349</v>
      </c>
      <c r="AJ351" s="3525">
        <v>47.92</v>
      </c>
      <c r="AK351" s="3525">
        <f t="shared" ca="1" si="31"/>
        <v>6.39</v>
      </c>
      <c r="AL351" s="3525">
        <f t="shared" ca="1" si="33"/>
        <v>1333</v>
      </c>
    </row>
    <row r="352" spans="1:38" ht="14.25" thickBot="1">
      <c r="A352" s="3524">
        <v>350</v>
      </c>
      <c r="B352" s="3525" t="s">
        <v>3677</v>
      </c>
      <c r="C352" s="3525">
        <v>1</v>
      </c>
      <c r="D352" s="3525">
        <v>201</v>
      </c>
      <c r="E352" s="3525">
        <v>210.67</v>
      </c>
      <c r="F352" s="3525">
        <f t="shared" ca="1" si="30"/>
        <v>732.2</v>
      </c>
      <c r="G352" s="3525">
        <f t="shared" ca="1" si="32"/>
        <v>34756</v>
      </c>
      <c r="AF352" s="3524">
        <v>350</v>
      </c>
      <c r="AG352" s="3528" t="s">
        <v>3397</v>
      </c>
      <c r="AH352" s="3528" t="s">
        <v>3398</v>
      </c>
      <c r="AI352" s="3525">
        <v>1350</v>
      </c>
      <c r="AJ352" s="3525">
        <v>47.92</v>
      </c>
      <c r="AK352" s="3525">
        <f t="shared" ca="1" si="31"/>
        <v>6.39</v>
      </c>
      <c r="AL352" s="3525">
        <f t="shared" ca="1" si="33"/>
        <v>1333</v>
      </c>
    </row>
    <row r="353" spans="1:38" ht="14.25" thickBot="1">
      <c r="A353" s="3524">
        <v>351</v>
      </c>
      <c r="B353" s="3525" t="s">
        <v>3677</v>
      </c>
      <c r="C353" s="3525">
        <v>1</v>
      </c>
      <c r="D353" s="3525">
        <v>202</v>
      </c>
      <c r="E353" s="3525">
        <v>193.89</v>
      </c>
      <c r="F353" s="3525">
        <f t="shared" ca="1" si="30"/>
        <v>673.9</v>
      </c>
      <c r="G353" s="3525">
        <f t="shared" ca="1" si="32"/>
        <v>34756</v>
      </c>
      <c r="AF353" s="3524">
        <v>351</v>
      </c>
      <c r="AG353" s="3528" t="s">
        <v>3397</v>
      </c>
      <c r="AH353" s="3528" t="s">
        <v>3398</v>
      </c>
      <c r="AI353" s="3525">
        <v>1351</v>
      </c>
      <c r="AJ353" s="3525">
        <v>47.92</v>
      </c>
      <c r="AK353" s="3525">
        <f t="shared" ca="1" si="31"/>
        <v>6.39</v>
      </c>
      <c r="AL353" s="3525">
        <f t="shared" ca="1" si="33"/>
        <v>1333</v>
      </c>
    </row>
    <row r="354" spans="1:38" ht="14.25" thickBot="1">
      <c r="A354" s="3524">
        <v>352</v>
      </c>
      <c r="B354" s="3525" t="s">
        <v>3677</v>
      </c>
      <c r="C354" s="3525">
        <v>2</v>
      </c>
      <c r="D354" s="3525">
        <v>101</v>
      </c>
      <c r="E354" s="3525">
        <v>183.22</v>
      </c>
      <c r="F354" s="3525">
        <f t="shared" ca="1" si="30"/>
        <v>636.79999999999995</v>
      </c>
      <c r="G354" s="3525">
        <f t="shared" ca="1" si="32"/>
        <v>34756</v>
      </c>
      <c r="AF354" s="3524">
        <v>352</v>
      </c>
      <c r="AG354" s="3528" t="s">
        <v>3397</v>
      </c>
      <c r="AH354" s="3528" t="s">
        <v>3398</v>
      </c>
      <c r="AI354" s="3525">
        <v>1352</v>
      </c>
      <c r="AJ354" s="3525">
        <v>47.92</v>
      </c>
      <c r="AK354" s="3525">
        <f t="shared" ca="1" si="31"/>
        <v>6.39</v>
      </c>
      <c r="AL354" s="3525">
        <f t="shared" ca="1" si="33"/>
        <v>1333</v>
      </c>
    </row>
    <row r="355" spans="1:38" ht="14.25" thickBot="1">
      <c r="A355" s="3524">
        <v>353</v>
      </c>
      <c r="B355" s="3525" t="s">
        <v>3677</v>
      </c>
      <c r="C355" s="3525">
        <v>2</v>
      </c>
      <c r="D355" s="3525">
        <v>201</v>
      </c>
      <c r="E355" s="3525">
        <v>193.89</v>
      </c>
      <c r="F355" s="3525">
        <f t="shared" ca="1" si="30"/>
        <v>673.9</v>
      </c>
      <c r="G355" s="3525">
        <f t="shared" ca="1" si="32"/>
        <v>34756</v>
      </c>
      <c r="AF355" s="3524">
        <v>353</v>
      </c>
      <c r="AG355" s="3528" t="s">
        <v>3397</v>
      </c>
      <c r="AH355" s="3528" t="s">
        <v>3398</v>
      </c>
      <c r="AI355" s="3525">
        <v>1353</v>
      </c>
      <c r="AJ355" s="3525">
        <v>47.92</v>
      </c>
      <c r="AK355" s="3525">
        <f t="shared" ca="1" si="31"/>
        <v>6.39</v>
      </c>
      <c r="AL355" s="3525">
        <f t="shared" ca="1" si="33"/>
        <v>1333</v>
      </c>
    </row>
    <row r="356" spans="1:38" ht="14.25" thickBot="1">
      <c r="A356" s="3524">
        <v>354</v>
      </c>
      <c r="B356" s="3525" t="s">
        <v>3677</v>
      </c>
      <c r="C356" s="3525">
        <v>2</v>
      </c>
      <c r="D356" s="3525">
        <v>202</v>
      </c>
      <c r="E356" s="3525">
        <v>193.89</v>
      </c>
      <c r="F356" s="3525">
        <f t="shared" ca="1" si="30"/>
        <v>673.9</v>
      </c>
      <c r="G356" s="3525">
        <f t="shared" ca="1" si="32"/>
        <v>34756</v>
      </c>
      <c r="AF356" s="3524">
        <v>354</v>
      </c>
      <c r="AG356" s="3528" t="s">
        <v>3397</v>
      </c>
      <c r="AH356" s="3528" t="s">
        <v>3398</v>
      </c>
      <c r="AI356" s="3525">
        <v>1354</v>
      </c>
      <c r="AJ356" s="3525">
        <v>47.92</v>
      </c>
      <c r="AK356" s="3525">
        <f t="shared" ca="1" si="31"/>
        <v>6.39</v>
      </c>
      <c r="AL356" s="3525">
        <f t="shared" ca="1" si="33"/>
        <v>1333</v>
      </c>
    </row>
    <row r="357" spans="1:38" ht="14.25" thickBot="1">
      <c r="A357" s="3524">
        <v>355</v>
      </c>
      <c r="B357" s="3525" t="s">
        <v>3677</v>
      </c>
      <c r="C357" s="3525">
        <v>3</v>
      </c>
      <c r="D357" s="3525">
        <v>101</v>
      </c>
      <c r="E357" s="3525">
        <v>191.4</v>
      </c>
      <c r="F357" s="3525">
        <f t="shared" ca="1" si="30"/>
        <v>665.2</v>
      </c>
      <c r="G357" s="3525">
        <f t="shared" ca="1" si="32"/>
        <v>34756</v>
      </c>
      <c r="AF357" s="3524">
        <v>355</v>
      </c>
      <c r="AG357" s="3528" t="s">
        <v>3397</v>
      </c>
      <c r="AH357" s="3528" t="s">
        <v>3398</v>
      </c>
      <c r="AI357" s="3525">
        <v>1355</v>
      </c>
      <c r="AJ357" s="3525">
        <v>47.92</v>
      </c>
      <c r="AK357" s="3525">
        <f t="shared" ca="1" si="31"/>
        <v>6.39</v>
      </c>
      <c r="AL357" s="3525">
        <f t="shared" ca="1" si="33"/>
        <v>1333</v>
      </c>
    </row>
    <row r="358" spans="1:38" ht="14.25" thickBot="1">
      <c r="A358" s="3524">
        <v>356</v>
      </c>
      <c r="B358" s="3525" t="s">
        <v>3677</v>
      </c>
      <c r="C358" s="3525">
        <v>3</v>
      </c>
      <c r="D358" s="3525">
        <v>201</v>
      </c>
      <c r="E358" s="3525">
        <v>193.89</v>
      </c>
      <c r="F358" s="3525">
        <f t="shared" ca="1" si="30"/>
        <v>673.9</v>
      </c>
      <c r="G358" s="3525">
        <f t="shared" ca="1" si="32"/>
        <v>34756</v>
      </c>
      <c r="AF358" s="3524">
        <v>356</v>
      </c>
      <c r="AG358" s="3528" t="s">
        <v>3397</v>
      </c>
      <c r="AH358" s="3528" t="s">
        <v>3398</v>
      </c>
      <c r="AI358" s="3525">
        <v>1356</v>
      </c>
      <c r="AJ358" s="3525">
        <v>47.92</v>
      </c>
      <c r="AK358" s="3525">
        <f t="shared" ca="1" si="31"/>
        <v>6.39</v>
      </c>
      <c r="AL358" s="3525">
        <f t="shared" ca="1" si="33"/>
        <v>1333</v>
      </c>
    </row>
    <row r="359" spans="1:38" ht="14.25" thickBot="1">
      <c r="A359" s="3524">
        <v>357</v>
      </c>
      <c r="B359" s="3525" t="s">
        <v>3677</v>
      </c>
      <c r="C359" s="3525">
        <v>3</v>
      </c>
      <c r="D359" s="3525">
        <v>202</v>
      </c>
      <c r="E359" s="3525">
        <v>210.67</v>
      </c>
      <c r="F359" s="3525">
        <f t="shared" ca="1" si="30"/>
        <v>732.2</v>
      </c>
      <c r="G359" s="3525">
        <f t="shared" ca="1" si="32"/>
        <v>34756</v>
      </c>
      <c r="AF359" s="3524">
        <v>357</v>
      </c>
      <c r="AG359" s="3528" t="s">
        <v>3397</v>
      </c>
      <c r="AH359" s="3528" t="s">
        <v>3398</v>
      </c>
      <c r="AI359" s="3525">
        <v>1357</v>
      </c>
      <c r="AJ359" s="3525">
        <v>47.92</v>
      </c>
      <c r="AK359" s="3525">
        <f t="shared" ca="1" si="31"/>
        <v>6.39</v>
      </c>
      <c r="AL359" s="3525">
        <f t="shared" ca="1" si="33"/>
        <v>1333</v>
      </c>
    </row>
    <row r="360" spans="1:38" ht="14.25" thickBot="1">
      <c r="A360" s="3524">
        <v>358</v>
      </c>
      <c r="B360" s="3525" t="s">
        <v>3685</v>
      </c>
      <c r="C360" s="3525">
        <v>1</v>
      </c>
      <c r="D360" s="3525">
        <v>101</v>
      </c>
      <c r="E360" s="3525">
        <v>191.15</v>
      </c>
      <c r="F360" s="3525">
        <f t="shared" ca="1" si="30"/>
        <v>664.4</v>
      </c>
      <c r="G360" s="3525">
        <f t="shared" ca="1" si="32"/>
        <v>34756</v>
      </c>
      <c r="AF360" s="3524">
        <v>358</v>
      </c>
      <c r="AG360" s="3528" t="s">
        <v>3397</v>
      </c>
      <c r="AH360" s="3528" t="s">
        <v>3398</v>
      </c>
      <c r="AI360" s="3525">
        <v>1358</v>
      </c>
      <c r="AJ360" s="3525">
        <v>47.92</v>
      </c>
      <c r="AK360" s="3525">
        <f t="shared" ca="1" si="31"/>
        <v>6.39</v>
      </c>
      <c r="AL360" s="3525">
        <f t="shared" ca="1" si="33"/>
        <v>1333</v>
      </c>
    </row>
    <row r="361" spans="1:38" ht="14.25" thickBot="1">
      <c r="A361" s="3524">
        <v>359</v>
      </c>
      <c r="B361" s="3525" t="s">
        <v>3685</v>
      </c>
      <c r="C361" s="3525">
        <v>1</v>
      </c>
      <c r="D361" s="3525">
        <v>201</v>
      </c>
      <c r="E361" s="3525">
        <v>210.44</v>
      </c>
      <c r="F361" s="3525">
        <f t="shared" ca="1" si="30"/>
        <v>731.4</v>
      </c>
      <c r="G361" s="3525">
        <f t="shared" ca="1" si="32"/>
        <v>34756</v>
      </c>
      <c r="AF361" s="3524">
        <v>359</v>
      </c>
      <c r="AG361" s="3528" t="s">
        <v>3397</v>
      </c>
      <c r="AH361" s="3528" t="s">
        <v>3398</v>
      </c>
      <c r="AI361" s="3525">
        <v>1359</v>
      </c>
      <c r="AJ361" s="3525">
        <v>47.92</v>
      </c>
      <c r="AK361" s="3525">
        <f t="shared" ca="1" si="31"/>
        <v>6.39</v>
      </c>
      <c r="AL361" s="3525">
        <f t="shared" ca="1" si="33"/>
        <v>1333</v>
      </c>
    </row>
    <row r="362" spans="1:38" ht="14.25" thickBot="1">
      <c r="A362" s="3524">
        <v>360</v>
      </c>
      <c r="B362" s="3525" t="s">
        <v>3685</v>
      </c>
      <c r="C362" s="3525">
        <v>1</v>
      </c>
      <c r="D362" s="3525">
        <v>202</v>
      </c>
      <c r="E362" s="3525">
        <v>193.68</v>
      </c>
      <c r="F362" s="3525">
        <f t="shared" ca="1" si="30"/>
        <v>673.2</v>
      </c>
      <c r="G362" s="3525">
        <f t="shared" ca="1" si="32"/>
        <v>34756</v>
      </c>
      <c r="AF362" s="3524">
        <v>360</v>
      </c>
      <c r="AG362" s="3528" t="s">
        <v>3397</v>
      </c>
      <c r="AH362" s="3528" t="s">
        <v>3398</v>
      </c>
      <c r="AI362" s="3525">
        <v>1360</v>
      </c>
      <c r="AJ362" s="3525">
        <v>47.92</v>
      </c>
      <c r="AK362" s="3525">
        <f t="shared" ca="1" si="31"/>
        <v>6.39</v>
      </c>
      <c r="AL362" s="3525">
        <f t="shared" ca="1" si="33"/>
        <v>1333</v>
      </c>
    </row>
    <row r="363" spans="1:38" ht="14.25" thickBot="1">
      <c r="A363" s="3524">
        <v>361</v>
      </c>
      <c r="B363" s="3525" t="s">
        <v>3685</v>
      </c>
      <c r="C363" s="3525">
        <v>2</v>
      </c>
      <c r="D363" s="3525">
        <v>101</v>
      </c>
      <c r="E363" s="3525">
        <v>182.98</v>
      </c>
      <c r="F363" s="3525">
        <f t="shared" ca="1" si="30"/>
        <v>636</v>
      </c>
      <c r="G363" s="3525">
        <f t="shared" ca="1" si="32"/>
        <v>34756</v>
      </c>
      <c r="AF363" s="3524">
        <v>361</v>
      </c>
      <c r="AG363" s="3528" t="s">
        <v>3397</v>
      </c>
      <c r="AH363" s="3528" t="s">
        <v>3398</v>
      </c>
      <c r="AI363" s="3525">
        <v>1361</v>
      </c>
      <c r="AJ363" s="3525">
        <v>47.92</v>
      </c>
      <c r="AK363" s="3525">
        <f t="shared" ca="1" si="31"/>
        <v>6.39</v>
      </c>
      <c r="AL363" s="3525">
        <f t="shared" ca="1" si="33"/>
        <v>1333</v>
      </c>
    </row>
    <row r="364" spans="1:38" ht="14.25" thickBot="1">
      <c r="A364" s="3524">
        <v>362</v>
      </c>
      <c r="B364" s="3525" t="s">
        <v>3685</v>
      </c>
      <c r="C364" s="3525">
        <v>2</v>
      </c>
      <c r="D364" s="3525">
        <v>201</v>
      </c>
      <c r="E364" s="3525">
        <v>193.68</v>
      </c>
      <c r="F364" s="3525">
        <f t="shared" ca="1" si="30"/>
        <v>673.2</v>
      </c>
      <c r="G364" s="3525">
        <f t="shared" ca="1" si="32"/>
        <v>34756</v>
      </c>
      <c r="AF364" s="3524">
        <v>362</v>
      </c>
      <c r="AG364" s="3528" t="s">
        <v>3397</v>
      </c>
      <c r="AH364" s="3528" t="s">
        <v>3398</v>
      </c>
      <c r="AI364" s="3525">
        <v>1362</v>
      </c>
      <c r="AJ364" s="3525">
        <v>47.92</v>
      </c>
      <c r="AK364" s="3525">
        <f t="shared" ca="1" si="31"/>
        <v>6.39</v>
      </c>
      <c r="AL364" s="3525">
        <f t="shared" ca="1" si="33"/>
        <v>1333</v>
      </c>
    </row>
    <row r="365" spans="1:38" ht="14.25" thickBot="1">
      <c r="A365" s="3524">
        <v>363</v>
      </c>
      <c r="B365" s="3525" t="s">
        <v>3685</v>
      </c>
      <c r="C365" s="3525">
        <v>2</v>
      </c>
      <c r="D365" s="3525">
        <v>202</v>
      </c>
      <c r="E365" s="3525">
        <v>193.68</v>
      </c>
      <c r="F365" s="3525">
        <f t="shared" ca="1" si="30"/>
        <v>673.2</v>
      </c>
      <c r="G365" s="3525">
        <f t="shared" ca="1" si="32"/>
        <v>34756</v>
      </c>
      <c r="AF365" s="3524">
        <v>363</v>
      </c>
      <c r="AG365" s="3528" t="s">
        <v>3397</v>
      </c>
      <c r="AH365" s="3528" t="s">
        <v>3398</v>
      </c>
      <c r="AI365" s="3525">
        <v>1363</v>
      </c>
      <c r="AJ365" s="3525">
        <v>47.92</v>
      </c>
      <c r="AK365" s="3525">
        <f t="shared" ca="1" si="31"/>
        <v>6.39</v>
      </c>
      <c r="AL365" s="3525">
        <f t="shared" ca="1" si="33"/>
        <v>1333</v>
      </c>
    </row>
    <row r="366" spans="1:38" ht="14.25" thickBot="1">
      <c r="A366" s="3524">
        <v>364</v>
      </c>
      <c r="B366" s="3525" t="s">
        <v>3685</v>
      </c>
      <c r="C366" s="3525">
        <v>3</v>
      </c>
      <c r="D366" s="3525">
        <v>101</v>
      </c>
      <c r="E366" s="3525">
        <v>182.98</v>
      </c>
      <c r="F366" s="3525">
        <f t="shared" ca="1" si="30"/>
        <v>636</v>
      </c>
      <c r="G366" s="3525">
        <f t="shared" ca="1" si="32"/>
        <v>34756</v>
      </c>
      <c r="AF366" s="3524">
        <v>364</v>
      </c>
      <c r="AG366" s="3528" t="s">
        <v>3397</v>
      </c>
      <c r="AH366" s="3528" t="s">
        <v>3398</v>
      </c>
      <c r="AI366" s="3525">
        <v>1364</v>
      </c>
      <c r="AJ366" s="3525">
        <v>47.92</v>
      </c>
      <c r="AK366" s="3525">
        <f t="shared" ca="1" si="31"/>
        <v>6.39</v>
      </c>
      <c r="AL366" s="3525">
        <f t="shared" ca="1" si="33"/>
        <v>1333</v>
      </c>
    </row>
    <row r="367" spans="1:38" ht="14.25" thickBot="1">
      <c r="A367" s="3524">
        <v>365</v>
      </c>
      <c r="B367" s="3525" t="s">
        <v>3685</v>
      </c>
      <c r="C367" s="3525">
        <v>3</v>
      </c>
      <c r="D367" s="3525">
        <v>201</v>
      </c>
      <c r="E367" s="3525">
        <v>193.68</v>
      </c>
      <c r="F367" s="3525">
        <f t="shared" ca="1" si="30"/>
        <v>673.2</v>
      </c>
      <c r="G367" s="3525">
        <f t="shared" ca="1" si="32"/>
        <v>34756</v>
      </c>
      <c r="AF367" s="3524">
        <v>365</v>
      </c>
      <c r="AG367" s="3528" t="s">
        <v>3397</v>
      </c>
      <c r="AH367" s="3528" t="s">
        <v>3398</v>
      </c>
      <c r="AI367" s="3525">
        <v>1365</v>
      </c>
      <c r="AJ367" s="3525">
        <v>47.92</v>
      </c>
      <c r="AK367" s="3525">
        <f t="shared" ca="1" si="31"/>
        <v>6.39</v>
      </c>
      <c r="AL367" s="3525">
        <f t="shared" ca="1" si="33"/>
        <v>1333</v>
      </c>
    </row>
    <row r="368" spans="1:38" ht="14.25" thickBot="1">
      <c r="A368" s="3524">
        <v>366</v>
      </c>
      <c r="B368" s="3525" t="s">
        <v>3685</v>
      </c>
      <c r="C368" s="3525">
        <v>3</v>
      </c>
      <c r="D368" s="3525">
        <v>202</v>
      </c>
      <c r="E368" s="3525">
        <v>193.68</v>
      </c>
      <c r="F368" s="3525">
        <f t="shared" ca="1" si="30"/>
        <v>673.2</v>
      </c>
      <c r="G368" s="3525">
        <f t="shared" ca="1" si="32"/>
        <v>34756</v>
      </c>
      <c r="AF368" s="3524">
        <v>366</v>
      </c>
      <c r="AG368" s="3528" t="s">
        <v>3397</v>
      </c>
      <c r="AH368" s="3528" t="s">
        <v>3398</v>
      </c>
      <c r="AI368" s="3525">
        <v>1366</v>
      </c>
      <c r="AJ368" s="3525">
        <v>47.92</v>
      </c>
      <c r="AK368" s="3525">
        <f t="shared" ca="1" si="31"/>
        <v>6.39</v>
      </c>
      <c r="AL368" s="3525">
        <f t="shared" ca="1" si="33"/>
        <v>1333</v>
      </c>
    </row>
    <row r="369" spans="1:38" ht="14.25" thickBot="1">
      <c r="A369" s="3524">
        <v>367</v>
      </c>
      <c r="B369" s="3525" t="s">
        <v>3685</v>
      </c>
      <c r="C369" s="3525">
        <v>4</v>
      </c>
      <c r="D369" s="3525">
        <v>101</v>
      </c>
      <c r="E369" s="3525">
        <v>191.15</v>
      </c>
      <c r="F369" s="3525">
        <f t="shared" ca="1" si="30"/>
        <v>664.4</v>
      </c>
      <c r="G369" s="3525">
        <f t="shared" ca="1" si="32"/>
        <v>34756</v>
      </c>
      <c r="AF369" s="3524">
        <v>367</v>
      </c>
      <c r="AG369" s="3528" t="s">
        <v>3397</v>
      </c>
      <c r="AH369" s="3528" t="s">
        <v>3398</v>
      </c>
      <c r="AI369" s="3525">
        <v>1367</v>
      </c>
      <c r="AJ369" s="3525">
        <v>47.92</v>
      </c>
      <c r="AK369" s="3525">
        <f t="shared" ca="1" si="31"/>
        <v>6.39</v>
      </c>
      <c r="AL369" s="3525">
        <f t="shared" ca="1" si="33"/>
        <v>1333</v>
      </c>
    </row>
    <row r="370" spans="1:38" ht="14.25" thickBot="1">
      <c r="A370" s="3524">
        <v>368</v>
      </c>
      <c r="B370" s="3525" t="s">
        <v>3685</v>
      </c>
      <c r="C370" s="3525">
        <v>4</v>
      </c>
      <c r="D370" s="3525">
        <v>201</v>
      </c>
      <c r="E370" s="3525">
        <v>193.68</v>
      </c>
      <c r="F370" s="3525">
        <f t="shared" ca="1" si="30"/>
        <v>673.2</v>
      </c>
      <c r="G370" s="3525">
        <f t="shared" ca="1" si="32"/>
        <v>34756</v>
      </c>
      <c r="AF370" s="3524">
        <v>368</v>
      </c>
      <c r="AG370" s="3528" t="s">
        <v>3397</v>
      </c>
      <c r="AH370" s="3528" t="s">
        <v>3398</v>
      </c>
      <c r="AI370" s="3525">
        <v>1368</v>
      </c>
      <c r="AJ370" s="3525">
        <v>47.92</v>
      </c>
      <c r="AK370" s="3525">
        <f t="shared" ca="1" si="31"/>
        <v>6.39</v>
      </c>
      <c r="AL370" s="3525">
        <f t="shared" ca="1" si="33"/>
        <v>1333</v>
      </c>
    </row>
    <row r="371" spans="1:38" ht="14.25" thickBot="1">
      <c r="A371" s="3524">
        <v>369</v>
      </c>
      <c r="B371" s="3525" t="s">
        <v>3685</v>
      </c>
      <c r="C371" s="3525">
        <v>4</v>
      </c>
      <c r="D371" s="3525">
        <v>202</v>
      </c>
      <c r="E371" s="3525">
        <v>210.44</v>
      </c>
      <c r="F371" s="3525">
        <f t="shared" ca="1" si="30"/>
        <v>731.4</v>
      </c>
      <c r="G371" s="3525">
        <f t="shared" ca="1" si="32"/>
        <v>34756</v>
      </c>
      <c r="AF371" s="3524">
        <v>369</v>
      </c>
      <c r="AG371" s="3528" t="s">
        <v>3397</v>
      </c>
      <c r="AH371" s="3528" t="s">
        <v>3398</v>
      </c>
      <c r="AI371" s="3525">
        <v>1369</v>
      </c>
      <c r="AJ371" s="3525">
        <v>47.92</v>
      </c>
      <c r="AK371" s="3525">
        <f t="shared" ca="1" si="31"/>
        <v>6.39</v>
      </c>
      <c r="AL371" s="3525">
        <f t="shared" ca="1" si="33"/>
        <v>1333</v>
      </c>
    </row>
    <row r="372" spans="1:38" ht="14.25" thickBot="1">
      <c r="A372" s="3524">
        <v>370</v>
      </c>
      <c r="B372" s="3525" t="s">
        <v>3696</v>
      </c>
      <c r="C372" s="3525">
        <v>1</v>
      </c>
      <c r="D372" s="3525">
        <v>101</v>
      </c>
      <c r="E372" s="3525">
        <v>191.4</v>
      </c>
      <c r="F372" s="3525">
        <f t="shared" ca="1" si="30"/>
        <v>665.2</v>
      </c>
      <c r="G372" s="3525">
        <f t="shared" ca="1" si="32"/>
        <v>34756</v>
      </c>
      <c r="AF372" s="3524">
        <v>370</v>
      </c>
      <c r="AG372" s="3528" t="s">
        <v>3397</v>
      </c>
      <c r="AH372" s="3528" t="s">
        <v>3398</v>
      </c>
      <c r="AI372" s="3525">
        <v>1370</v>
      </c>
      <c r="AJ372" s="3525">
        <v>47.92</v>
      </c>
      <c r="AK372" s="3525">
        <f t="shared" ca="1" si="31"/>
        <v>6.39</v>
      </c>
      <c r="AL372" s="3525">
        <f t="shared" ca="1" si="33"/>
        <v>1333</v>
      </c>
    </row>
    <row r="373" spans="1:38" ht="14.25" thickBot="1">
      <c r="A373" s="3524">
        <v>371</v>
      </c>
      <c r="B373" s="3525" t="s">
        <v>3696</v>
      </c>
      <c r="C373" s="3525">
        <v>1</v>
      </c>
      <c r="D373" s="3525">
        <v>201</v>
      </c>
      <c r="E373" s="3525">
        <v>210.67</v>
      </c>
      <c r="F373" s="3525">
        <f t="shared" ca="1" si="30"/>
        <v>732.2</v>
      </c>
      <c r="G373" s="3525">
        <f t="shared" ca="1" si="32"/>
        <v>34756</v>
      </c>
      <c r="AF373" s="3524">
        <v>371</v>
      </c>
      <c r="AG373" s="3528" t="s">
        <v>3397</v>
      </c>
      <c r="AH373" s="3528" t="s">
        <v>3398</v>
      </c>
      <c r="AI373" s="3525">
        <v>1371</v>
      </c>
      <c r="AJ373" s="3525">
        <v>47.92</v>
      </c>
      <c r="AK373" s="3525">
        <f t="shared" ca="1" si="31"/>
        <v>6.39</v>
      </c>
      <c r="AL373" s="3525">
        <f t="shared" ca="1" si="33"/>
        <v>1333</v>
      </c>
    </row>
    <row r="374" spans="1:38" ht="14.25" thickBot="1">
      <c r="A374" s="3524">
        <v>372</v>
      </c>
      <c r="B374" s="3525" t="s">
        <v>3696</v>
      </c>
      <c r="C374" s="3525">
        <v>1</v>
      </c>
      <c r="D374" s="3525">
        <v>202</v>
      </c>
      <c r="E374" s="3525">
        <v>193.89</v>
      </c>
      <c r="F374" s="3525">
        <f t="shared" ca="1" si="30"/>
        <v>673.9</v>
      </c>
      <c r="G374" s="3525">
        <f t="shared" ca="1" si="32"/>
        <v>34756</v>
      </c>
      <c r="AF374" s="3524">
        <v>372</v>
      </c>
      <c r="AG374" s="3528" t="s">
        <v>3397</v>
      </c>
      <c r="AH374" s="3528" t="s">
        <v>3398</v>
      </c>
      <c r="AI374" s="3525">
        <v>1372</v>
      </c>
      <c r="AJ374" s="3525">
        <v>47.92</v>
      </c>
      <c r="AK374" s="3525">
        <f t="shared" ca="1" si="31"/>
        <v>6.39</v>
      </c>
      <c r="AL374" s="3525">
        <f t="shared" ca="1" si="33"/>
        <v>1333</v>
      </c>
    </row>
    <row r="375" spans="1:38" ht="14.25" thickBot="1">
      <c r="A375" s="3524">
        <v>373</v>
      </c>
      <c r="B375" s="3525" t="s">
        <v>3696</v>
      </c>
      <c r="C375" s="3525">
        <v>2</v>
      </c>
      <c r="D375" s="3525">
        <v>101</v>
      </c>
      <c r="E375" s="3525">
        <v>183.22</v>
      </c>
      <c r="F375" s="3525">
        <f t="shared" ca="1" si="30"/>
        <v>636.79999999999995</v>
      </c>
      <c r="G375" s="3525">
        <f t="shared" ca="1" si="32"/>
        <v>34756</v>
      </c>
      <c r="AF375" s="3524">
        <v>373</v>
      </c>
      <c r="AG375" s="3528" t="s">
        <v>3397</v>
      </c>
      <c r="AH375" s="3528" t="s">
        <v>3398</v>
      </c>
      <c r="AI375" s="3525">
        <v>1373</v>
      </c>
      <c r="AJ375" s="3525">
        <v>47.92</v>
      </c>
      <c r="AK375" s="3525">
        <f t="shared" ca="1" si="31"/>
        <v>6.39</v>
      </c>
      <c r="AL375" s="3525">
        <f t="shared" ca="1" si="33"/>
        <v>1333</v>
      </c>
    </row>
    <row r="376" spans="1:38" ht="14.25" thickBot="1">
      <c r="A376" s="3524">
        <v>374</v>
      </c>
      <c r="B376" s="3525" t="s">
        <v>3696</v>
      </c>
      <c r="C376" s="3525">
        <v>2</v>
      </c>
      <c r="D376" s="3525">
        <v>201</v>
      </c>
      <c r="E376" s="3525">
        <v>193.89</v>
      </c>
      <c r="F376" s="3525">
        <f t="shared" ca="1" si="30"/>
        <v>673.9</v>
      </c>
      <c r="G376" s="3525">
        <f t="shared" ca="1" si="32"/>
        <v>34756</v>
      </c>
      <c r="AF376" s="3524">
        <v>374</v>
      </c>
      <c r="AG376" s="3528" t="s">
        <v>3397</v>
      </c>
      <c r="AH376" s="3528" t="s">
        <v>3398</v>
      </c>
      <c r="AI376" s="3525">
        <v>1374</v>
      </c>
      <c r="AJ376" s="3525">
        <v>47.92</v>
      </c>
      <c r="AK376" s="3525">
        <f t="shared" ca="1" si="31"/>
        <v>6.39</v>
      </c>
      <c r="AL376" s="3525">
        <f t="shared" ca="1" si="33"/>
        <v>1333</v>
      </c>
    </row>
    <row r="377" spans="1:38" ht="14.25" thickBot="1">
      <c r="A377" s="3524">
        <v>375</v>
      </c>
      <c r="B377" s="3525" t="s">
        <v>3696</v>
      </c>
      <c r="C377" s="3525">
        <v>2</v>
      </c>
      <c r="D377" s="3525">
        <v>202</v>
      </c>
      <c r="E377" s="3525">
        <v>193.89</v>
      </c>
      <c r="F377" s="3525">
        <f t="shared" ca="1" si="30"/>
        <v>673.9</v>
      </c>
      <c r="G377" s="3525">
        <f t="shared" ca="1" si="32"/>
        <v>34756</v>
      </c>
      <c r="AF377" s="3524">
        <v>375</v>
      </c>
      <c r="AG377" s="3528" t="s">
        <v>3397</v>
      </c>
      <c r="AH377" s="3528" t="s">
        <v>3398</v>
      </c>
      <c r="AI377" s="3525">
        <v>1375</v>
      </c>
      <c r="AJ377" s="3525">
        <v>47.92</v>
      </c>
      <c r="AK377" s="3525">
        <f t="shared" ca="1" si="31"/>
        <v>6.39</v>
      </c>
      <c r="AL377" s="3525">
        <f t="shared" ca="1" si="33"/>
        <v>1333</v>
      </c>
    </row>
    <row r="378" spans="1:38" ht="14.25" thickBot="1">
      <c r="A378" s="3524">
        <v>376</v>
      </c>
      <c r="B378" s="3525" t="s">
        <v>3696</v>
      </c>
      <c r="C378" s="3525">
        <v>3</v>
      </c>
      <c r="D378" s="3525">
        <v>101</v>
      </c>
      <c r="E378" s="3525">
        <v>191.4</v>
      </c>
      <c r="F378" s="3525">
        <f t="shared" ca="1" si="30"/>
        <v>665.2</v>
      </c>
      <c r="G378" s="3525">
        <f t="shared" ca="1" si="32"/>
        <v>34756</v>
      </c>
      <c r="AF378" s="3524">
        <v>376</v>
      </c>
      <c r="AG378" s="3528" t="s">
        <v>3397</v>
      </c>
      <c r="AH378" s="3528" t="s">
        <v>3398</v>
      </c>
      <c r="AI378" s="3525">
        <v>1376</v>
      </c>
      <c r="AJ378" s="3525">
        <v>47.92</v>
      </c>
      <c r="AK378" s="3525">
        <f t="shared" ca="1" si="31"/>
        <v>6.39</v>
      </c>
      <c r="AL378" s="3525">
        <f t="shared" ca="1" si="33"/>
        <v>1333</v>
      </c>
    </row>
    <row r="379" spans="1:38" ht="14.25" thickBot="1">
      <c r="A379" s="3524">
        <v>377</v>
      </c>
      <c r="B379" s="3525" t="s">
        <v>3696</v>
      </c>
      <c r="C379" s="3525">
        <v>3</v>
      </c>
      <c r="D379" s="3525">
        <v>201</v>
      </c>
      <c r="E379" s="3525">
        <v>193.89</v>
      </c>
      <c r="F379" s="3525">
        <f t="shared" ca="1" si="30"/>
        <v>673.9</v>
      </c>
      <c r="G379" s="3525">
        <f t="shared" ca="1" si="32"/>
        <v>34756</v>
      </c>
      <c r="AF379" s="3524">
        <v>377</v>
      </c>
      <c r="AG379" s="3528" t="s">
        <v>3397</v>
      </c>
      <c r="AH379" s="3528" t="s">
        <v>3398</v>
      </c>
      <c r="AI379" s="3525">
        <v>1377</v>
      </c>
      <c r="AJ379" s="3525">
        <v>47.92</v>
      </c>
      <c r="AK379" s="3525">
        <f t="shared" ca="1" si="31"/>
        <v>6.39</v>
      </c>
      <c r="AL379" s="3525">
        <f t="shared" ca="1" si="33"/>
        <v>1333</v>
      </c>
    </row>
    <row r="380" spans="1:38" ht="14.25" thickBot="1">
      <c r="A380" s="3524">
        <v>378</v>
      </c>
      <c r="B380" s="3525" t="s">
        <v>3696</v>
      </c>
      <c r="C380" s="3525">
        <v>3</v>
      </c>
      <c r="D380" s="3525">
        <v>202</v>
      </c>
      <c r="E380" s="3525">
        <v>210.67</v>
      </c>
      <c r="F380" s="3525">
        <f t="shared" ca="1" si="30"/>
        <v>732.2</v>
      </c>
      <c r="G380" s="3525">
        <f t="shared" ca="1" si="32"/>
        <v>34756</v>
      </c>
      <c r="AF380" s="3524">
        <v>378</v>
      </c>
      <c r="AG380" s="3528" t="s">
        <v>3397</v>
      </c>
      <c r="AH380" s="3528" t="s">
        <v>3398</v>
      </c>
      <c r="AI380" s="3525">
        <v>1378</v>
      </c>
      <c r="AJ380" s="3525">
        <v>47.92</v>
      </c>
      <c r="AK380" s="3525">
        <f t="shared" ca="1" si="31"/>
        <v>6.39</v>
      </c>
      <c r="AL380" s="3525">
        <f t="shared" ca="1" si="33"/>
        <v>1333</v>
      </c>
    </row>
    <row r="381" spans="1:38" ht="14.25" thickBot="1">
      <c r="A381" s="3524">
        <v>379</v>
      </c>
      <c r="B381" s="3525" t="s">
        <v>3705</v>
      </c>
      <c r="C381" s="3525">
        <v>1</v>
      </c>
      <c r="D381" s="3525">
        <v>101</v>
      </c>
      <c r="E381" s="3525">
        <v>191.4</v>
      </c>
      <c r="F381" s="3525">
        <f t="shared" ca="1" si="30"/>
        <v>665.2</v>
      </c>
      <c r="G381" s="3525">
        <f t="shared" ca="1" si="32"/>
        <v>34756</v>
      </c>
      <c r="AF381" s="3524">
        <v>379</v>
      </c>
      <c r="AG381" s="3528" t="s">
        <v>3397</v>
      </c>
      <c r="AH381" s="3528" t="s">
        <v>3398</v>
      </c>
      <c r="AI381" s="3525">
        <v>1379</v>
      </c>
      <c r="AJ381" s="3525">
        <v>47.92</v>
      </c>
      <c r="AK381" s="3525">
        <f t="shared" ca="1" si="31"/>
        <v>6.39</v>
      </c>
      <c r="AL381" s="3525">
        <f t="shared" ca="1" si="33"/>
        <v>1333</v>
      </c>
    </row>
    <row r="382" spans="1:38" ht="14.25" thickBot="1">
      <c r="A382" s="3524">
        <v>380</v>
      </c>
      <c r="B382" s="3525" t="s">
        <v>3705</v>
      </c>
      <c r="C382" s="3525">
        <v>1</v>
      </c>
      <c r="D382" s="3525">
        <v>201</v>
      </c>
      <c r="E382" s="3525">
        <v>210.67</v>
      </c>
      <c r="F382" s="3525">
        <f t="shared" ca="1" si="30"/>
        <v>732.2</v>
      </c>
      <c r="G382" s="3525">
        <f t="shared" ca="1" si="32"/>
        <v>34756</v>
      </c>
      <c r="AF382" s="3524">
        <v>380</v>
      </c>
      <c r="AG382" s="3528" t="s">
        <v>3397</v>
      </c>
      <c r="AH382" s="3528" t="s">
        <v>3398</v>
      </c>
      <c r="AI382" s="3525">
        <v>1380</v>
      </c>
      <c r="AJ382" s="3525">
        <v>47.92</v>
      </c>
      <c r="AK382" s="3525">
        <f t="shared" ca="1" si="31"/>
        <v>6.39</v>
      </c>
      <c r="AL382" s="3525">
        <f t="shared" ca="1" si="33"/>
        <v>1333</v>
      </c>
    </row>
    <row r="383" spans="1:38" ht="14.25" thickBot="1">
      <c r="A383" s="3524">
        <v>381</v>
      </c>
      <c r="B383" s="3525" t="s">
        <v>3705</v>
      </c>
      <c r="C383" s="3525">
        <v>1</v>
      </c>
      <c r="D383" s="3525">
        <v>202</v>
      </c>
      <c r="E383" s="3525">
        <v>193.89</v>
      </c>
      <c r="F383" s="3525">
        <f t="shared" ca="1" si="30"/>
        <v>673.9</v>
      </c>
      <c r="G383" s="3525">
        <f t="shared" ca="1" si="32"/>
        <v>34756</v>
      </c>
      <c r="AF383" s="3524">
        <v>381</v>
      </c>
      <c r="AG383" s="3528" t="s">
        <v>3397</v>
      </c>
      <c r="AH383" s="3528" t="s">
        <v>3398</v>
      </c>
      <c r="AI383" s="3525">
        <v>1381</v>
      </c>
      <c r="AJ383" s="3525">
        <v>47.92</v>
      </c>
      <c r="AK383" s="3525">
        <f t="shared" ca="1" si="31"/>
        <v>6.39</v>
      </c>
      <c r="AL383" s="3525">
        <f t="shared" ca="1" si="33"/>
        <v>1333</v>
      </c>
    </row>
    <row r="384" spans="1:38" ht="14.25" thickBot="1">
      <c r="A384" s="3524">
        <v>382</v>
      </c>
      <c r="B384" s="3525" t="s">
        <v>3705</v>
      </c>
      <c r="C384" s="3525">
        <v>2</v>
      </c>
      <c r="D384" s="3525">
        <v>101</v>
      </c>
      <c r="E384" s="3525">
        <v>183.22</v>
      </c>
      <c r="F384" s="3525">
        <f t="shared" ca="1" si="30"/>
        <v>636.79999999999995</v>
      </c>
      <c r="G384" s="3525">
        <f t="shared" ca="1" si="32"/>
        <v>34756</v>
      </c>
      <c r="AF384" s="3524">
        <v>382</v>
      </c>
      <c r="AG384" s="3528" t="s">
        <v>3397</v>
      </c>
      <c r="AH384" s="3528" t="s">
        <v>3398</v>
      </c>
      <c r="AI384" s="3525">
        <v>1382</v>
      </c>
      <c r="AJ384" s="3525">
        <v>47.92</v>
      </c>
      <c r="AK384" s="3525">
        <f t="shared" ca="1" si="31"/>
        <v>6.39</v>
      </c>
      <c r="AL384" s="3525">
        <f t="shared" ca="1" si="33"/>
        <v>1333</v>
      </c>
    </row>
    <row r="385" spans="1:38" ht="14.25" thickBot="1">
      <c r="A385" s="3524">
        <v>383</v>
      </c>
      <c r="B385" s="3525" t="s">
        <v>3705</v>
      </c>
      <c r="C385" s="3525">
        <v>2</v>
      </c>
      <c r="D385" s="3525">
        <v>201</v>
      </c>
      <c r="E385" s="3525">
        <v>193.89</v>
      </c>
      <c r="F385" s="3525">
        <f t="shared" ca="1" si="30"/>
        <v>673.9</v>
      </c>
      <c r="G385" s="3525">
        <f t="shared" ca="1" si="32"/>
        <v>34756</v>
      </c>
      <c r="AF385" s="3524">
        <v>383</v>
      </c>
      <c r="AG385" s="3528" t="s">
        <v>3397</v>
      </c>
      <c r="AH385" s="3528" t="s">
        <v>3398</v>
      </c>
      <c r="AI385" s="3525">
        <v>1383</v>
      </c>
      <c r="AJ385" s="3525">
        <v>47.92</v>
      </c>
      <c r="AK385" s="3525">
        <f t="shared" ca="1" si="31"/>
        <v>6.39</v>
      </c>
      <c r="AL385" s="3525">
        <f t="shared" ca="1" si="33"/>
        <v>1333</v>
      </c>
    </row>
    <row r="386" spans="1:38" ht="14.25" thickBot="1">
      <c r="A386" s="3524">
        <v>384</v>
      </c>
      <c r="B386" s="3525" t="s">
        <v>3705</v>
      </c>
      <c r="C386" s="3525">
        <v>2</v>
      </c>
      <c r="D386" s="3525">
        <v>202</v>
      </c>
      <c r="E386" s="3525">
        <v>193.89</v>
      </c>
      <c r="F386" s="3525">
        <f t="shared" ca="1" si="30"/>
        <v>673.9</v>
      </c>
      <c r="G386" s="3525">
        <f t="shared" ca="1" si="32"/>
        <v>34756</v>
      </c>
      <c r="AF386" s="3524">
        <v>384</v>
      </c>
      <c r="AG386" s="3528" t="s">
        <v>3397</v>
      </c>
      <c r="AH386" s="3528" t="s">
        <v>3398</v>
      </c>
      <c r="AI386" s="3525">
        <v>1384</v>
      </c>
      <c r="AJ386" s="3525">
        <v>47.92</v>
      </c>
      <c r="AK386" s="3525">
        <f t="shared" ca="1" si="31"/>
        <v>6.39</v>
      </c>
      <c r="AL386" s="3525">
        <f t="shared" ca="1" si="33"/>
        <v>1333</v>
      </c>
    </row>
    <row r="387" spans="1:38" ht="14.25" thickBot="1">
      <c r="A387" s="3524">
        <v>385</v>
      </c>
      <c r="B387" s="3525" t="s">
        <v>3705</v>
      </c>
      <c r="C387" s="3525">
        <v>3</v>
      </c>
      <c r="D387" s="3525">
        <v>101</v>
      </c>
      <c r="E387" s="3525">
        <v>191.4</v>
      </c>
      <c r="F387" s="3525">
        <f t="shared" ca="1" si="30"/>
        <v>665.2</v>
      </c>
      <c r="G387" s="3525">
        <f t="shared" ca="1" si="32"/>
        <v>34756</v>
      </c>
      <c r="AF387" s="3524">
        <v>385</v>
      </c>
      <c r="AG387" s="3528" t="s">
        <v>3397</v>
      </c>
      <c r="AH387" s="3528" t="s">
        <v>3398</v>
      </c>
      <c r="AI387" s="3525">
        <v>1385</v>
      </c>
      <c r="AJ387" s="3525">
        <v>47.92</v>
      </c>
      <c r="AK387" s="3525">
        <f t="shared" ca="1" si="31"/>
        <v>6.39</v>
      </c>
      <c r="AL387" s="3525">
        <f t="shared" ca="1" si="33"/>
        <v>1333</v>
      </c>
    </row>
    <row r="388" spans="1:38" ht="14.25" thickBot="1">
      <c r="A388" s="3524">
        <v>386</v>
      </c>
      <c r="B388" s="3525" t="s">
        <v>3705</v>
      </c>
      <c r="C388" s="3525">
        <v>3</v>
      </c>
      <c r="D388" s="3525">
        <v>201</v>
      </c>
      <c r="E388" s="3525">
        <v>193.89</v>
      </c>
      <c r="F388" s="3525">
        <f t="shared" ref="F388" ca="1" si="34">ROUND(G388*E388/10000,1)</f>
        <v>673.9</v>
      </c>
      <c r="G388" s="3525">
        <f t="shared" ca="1" si="32"/>
        <v>34756</v>
      </c>
      <c r="AF388" s="3524">
        <v>386</v>
      </c>
      <c r="AG388" s="3528" t="s">
        <v>3397</v>
      </c>
      <c r="AH388" s="3528" t="s">
        <v>3398</v>
      </c>
      <c r="AI388" s="3525">
        <v>1386</v>
      </c>
      <c r="AJ388" s="3525">
        <v>47.92</v>
      </c>
      <c r="AK388" s="3525">
        <f t="shared" ref="AK388:AK451" ca="1" si="35">ROUND(AL388*AJ388/10000,2)</f>
        <v>6.39</v>
      </c>
      <c r="AL388" s="3525">
        <f t="shared" ca="1" si="33"/>
        <v>1333</v>
      </c>
    </row>
    <row r="389" spans="1:38" ht="14.25" thickBot="1">
      <c r="A389" s="3524">
        <v>387</v>
      </c>
      <c r="B389" s="3525" t="s">
        <v>3705</v>
      </c>
      <c r="C389" s="3525">
        <v>3</v>
      </c>
      <c r="D389" s="3525">
        <v>202</v>
      </c>
      <c r="E389" s="3525">
        <v>210.67</v>
      </c>
      <c r="F389" s="3525">
        <f ca="1">测绘面积!F62-(SUM(拆分价值!F3:F388))</f>
        <v>729.49999999973807</v>
      </c>
      <c r="G389" s="3525">
        <f t="shared" ref="G389" ca="1" si="36">G388</f>
        <v>34756</v>
      </c>
      <c r="AF389" s="3524">
        <v>387</v>
      </c>
      <c r="AG389" s="3528" t="s">
        <v>3397</v>
      </c>
      <c r="AH389" s="3528" t="s">
        <v>3398</v>
      </c>
      <c r="AI389" s="3525">
        <v>1387</v>
      </c>
      <c r="AJ389" s="3525">
        <v>47.92</v>
      </c>
      <c r="AK389" s="3525">
        <f t="shared" ca="1" si="35"/>
        <v>6.39</v>
      </c>
      <c r="AL389" s="3525">
        <f t="shared" ref="AL389:AL452" ca="1" si="37">AL388</f>
        <v>1333</v>
      </c>
    </row>
    <row r="390" spans="1:38" ht="14.25" thickBot="1">
      <c r="A390" s="3617" t="s">
        <v>4545</v>
      </c>
      <c r="B390" s="3618"/>
      <c r="C390" s="3618"/>
      <c r="D390" s="3619"/>
      <c r="E390" s="3529">
        <v>71770.12</v>
      </c>
      <c r="F390" s="3529">
        <f ca="1">SUM(F3:F389)</f>
        <v>249441</v>
      </c>
      <c r="G390" s="3532" t="s">
        <v>43</v>
      </c>
      <c r="AF390" s="3524">
        <v>388</v>
      </c>
      <c r="AG390" s="3528" t="s">
        <v>3397</v>
      </c>
      <c r="AH390" s="3528" t="s">
        <v>3398</v>
      </c>
      <c r="AI390" s="3525">
        <v>1388</v>
      </c>
      <c r="AJ390" s="3525">
        <v>47.92</v>
      </c>
      <c r="AK390" s="3525">
        <f t="shared" ca="1" si="35"/>
        <v>6.39</v>
      </c>
      <c r="AL390" s="3525">
        <f t="shared" ca="1" si="37"/>
        <v>1333</v>
      </c>
    </row>
    <row r="391" spans="1:38" ht="14.25" thickBot="1">
      <c r="AF391" s="3524">
        <v>389</v>
      </c>
      <c r="AG391" s="3528" t="s">
        <v>3397</v>
      </c>
      <c r="AH391" s="3528" t="s">
        <v>3398</v>
      </c>
      <c r="AI391" s="3525">
        <v>1389</v>
      </c>
      <c r="AJ391" s="3525">
        <v>47.92</v>
      </c>
      <c r="AK391" s="3525">
        <f t="shared" ca="1" si="35"/>
        <v>6.39</v>
      </c>
      <c r="AL391" s="3525">
        <f t="shared" ca="1" si="37"/>
        <v>1333</v>
      </c>
    </row>
    <row r="392" spans="1:38" ht="14.25" thickBot="1">
      <c r="D392" s="3531" t="s">
        <v>4551</v>
      </c>
      <c r="E392" s="3531">
        <v>71770.12</v>
      </c>
      <c r="F392" s="3531">
        <v>249542</v>
      </c>
      <c r="G392" s="3531">
        <v>34770</v>
      </c>
      <c r="AF392" s="3524">
        <v>390</v>
      </c>
      <c r="AG392" s="3528" t="s">
        <v>3397</v>
      </c>
      <c r="AH392" s="3528" t="s">
        <v>3398</v>
      </c>
      <c r="AI392" s="3525">
        <v>1390</v>
      </c>
      <c r="AJ392" s="3525">
        <v>47.92</v>
      </c>
      <c r="AK392" s="3525">
        <f t="shared" ca="1" si="35"/>
        <v>6.39</v>
      </c>
      <c r="AL392" s="3525">
        <f t="shared" ca="1" si="37"/>
        <v>1333</v>
      </c>
    </row>
    <row r="393" spans="1:38" ht="14.25" thickBot="1">
      <c r="AF393" s="3524">
        <v>391</v>
      </c>
      <c r="AG393" s="3528" t="s">
        <v>3397</v>
      </c>
      <c r="AH393" s="3528" t="s">
        <v>3398</v>
      </c>
      <c r="AI393" s="3525">
        <v>1391</v>
      </c>
      <c r="AJ393" s="3525">
        <v>47.92</v>
      </c>
      <c r="AK393" s="3525">
        <f t="shared" ca="1" si="35"/>
        <v>6.39</v>
      </c>
      <c r="AL393" s="3525">
        <f t="shared" ca="1" si="37"/>
        <v>1333</v>
      </c>
    </row>
    <row r="394" spans="1:38" ht="14.25" thickBot="1">
      <c r="AF394" s="3524">
        <v>392</v>
      </c>
      <c r="AG394" s="3528" t="s">
        <v>3397</v>
      </c>
      <c r="AH394" s="3528" t="s">
        <v>3398</v>
      </c>
      <c r="AI394" s="3525">
        <v>1392</v>
      </c>
      <c r="AJ394" s="3525">
        <v>47.92</v>
      </c>
      <c r="AK394" s="3525">
        <f t="shared" ca="1" si="35"/>
        <v>6.39</v>
      </c>
      <c r="AL394" s="3525">
        <f t="shared" ca="1" si="37"/>
        <v>1333</v>
      </c>
    </row>
    <row r="395" spans="1:38" ht="14.25" thickBot="1">
      <c r="AF395" s="3524">
        <v>393</v>
      </c>
      <c r="AG395" s="3528" t="s">
        <v>3397</v>
      </c>
      <c r="AH395" s="3528" t="s">
        <v>3398</v>
      </c>
      <c r="AI395" s="3525">
        <v>1393</v>
      </c>
      <c r="AJ395" s="3525">
        <v>47.92</v>
      </c>
      <c r="AK395" s="3525">
        <f t="shared" ca="1" si="35"/>
        <v>6.39</v>
      </c>
      <c r="AL395" s="3525">
        <f t="shared" ca="1" si="37"/>
        <v>1333</v>
      </c>
    </row>
    <row r="396" spans="1:38" ht="14.25" thickBot="1">
      <c r="AF396" s="3524">
        <v>394</v>
      </c>
      <c r="AG396" s="3528" t="s">
        <v>3397</v>
      </c>
      <c r="AH396" s="3528" t="s">
        <v>3398</v>
      </c>
      <c r="AI396" s="3525">
        <v>1394</v>
      </c>
      <c r="AJ396" s="3525">
        <v>47.92</v>
      </c>
      <c r="AK396" s="3525">
        <f t="shared" ca="1" si="35"/>
        <v>6.39</v>
      </c>
      <c r="AL396" s="3525">
        <f t="shared" ca="1" si="37"/>
        <v>1333</v>
      </c>
    </row>
    <row r="397" spans="1:38" ht="14.25" thickBot="1">
      <c r="AF397" s="3524">
        <v>395</v>
      </c>
      <c r="AG397" s="3528" t="s">
        <v>3397</v>
      </c>
      <c r="AH397" s="3528" t="s">
        <v>3398</v>
      </c>
      <c r="AI397" s="3525">
        <v>1395</v>
      </c>
      <c r="AJ397" s="3525">
        <v>47.92</v>
      </c>
      <c r="AK397" s="3525">
        <f t="shared" ca="1" si="35"/>
        <v>6.39</v>
      </c>
      <c r="AL397" s="3525">
        <f t="shared" ca="1" si="37"/>
        <v>1333</v>
      </c>
    </row>
    <row r="398" spans="1:38" ht="14.25" thickBot="1">
      <c r="AF398" s="3524">
        <v>396</v>
      </c>
      <c r="AG398" s="3528" t="s">
        <v>3397</v>
      </c>
      <c r="AH398" s="3528" t="s">
        <v>3398</v>
      </c>
      <c r="AI398" s="3525">
        <v>1396</v>
      </c>
      <c r="AJ398" s="3525">
        <v>47.92</v>
      </c>
      <c r="AK398" s="3525">
        <f t="shared" ca="1" si="35"/>
        <v>6.39</v>
      </c>
      <c r="AL398" s="3525">
        <f t="shared" ca="1" si="37"/>
        <v>1333</v>
      </c>
    </row>
    <row r="399" spans="1:38" ht="14.25" thickBot="1">
      <c r="AF399" s="3524">
        <v>397</v>
      </c>
      <c r="AG399" s="3528" t="s">
        <v>3397</v>
      </c>
      <c r="AH399" s="3528" t="s">
        <v>3398</v>
      </c>
      <c r="AI399" s="3525">
        <v>1397</v>
      </c>
      <c r="AJ399" s="3525">
        <v>47.92</v>
      </c>
      <c r="AK399" s="3525">
        <f t="shared" ca="1" si="35"/>
        <v>6.39</v>
      </c>
      <c r="AL399" s="3525">
        <f t="shared" ca="1" si="37"/>
        <v>1333</v>
      </c>
    </row>
    <row r="400" spans="1:38" ht="14.25" thickBot="1">
      <c r="AF400" s="3524">
        <v>398</v>
      </c>
      <c r="AG400" s="3528" t="s">
        <v>3397</v>
      </c>
      <c r="AH400" s="3528" t="s">
        <v>3398</v>
      </c>
      <c r="AI400" s="3525">
        <v>1398</v>
      </c>
      <c r="AJ400" s="3525">
        <v>47.92</v>
      </c>
      <c r="AK400" s="3525">
        <f t="shared" ca="1" si="35"/>
        <v>6.39</v>
      </c>
      <c r="AL400" s="3525">
        <f t="shared" ca="1" si="37"/>
        <v>1333</v>
      </c>
    </row>
    <row r="401" spans="32:38" ht="14.25" thickBot="1">
      <c r="AF401" s="3524">
        <v>399</v>
      </c>
      <c r="AG401" s="3528" t="s">
        <v>3397</v>
      </c>
      <c r="AH401" s="3528" t="s">
        <v>3398</v>
      </c>
      <c r="AI401" s="3525">
        <v>1399</v>
      </c>
      <c r="AJ401" s="3525">
        <v>47.92</v>
      </c>
      <c r="AK401" s="3525">
        <f t="shared" ca="1" si="35"/>
        <v>6.39</v>
      </c>
      <c r="AL401" s="3525">
        <f t="shared" ca="1" si="37"/>
        <v>1333</v>
      </c>
    </row>
    <row r="402" spans="32:38" ht="14.25" thickBot="1">
      <c r="AF402" s="3524">
        <v>400</v>
      </c>
      <c r="AG402" s="3528" t="s">
        <v>3397</v>
      </c>
      <c r="AH402" s="3528" t="s">
        <v>3398</v>
      </c>
      <c r="AI402" s="3525">
        <v>1400</v>
      </c>
      <c r="AJ402" s="3525">
        <v>47.92</v>
      </c>
      <c r="AK402" s="3525">
        <f t="shared" ca="1" si="35"/>
        <v>6.39</v>
      </c>
      <c r="AL402" s="3525">
        <f t="shared" ca="1" si="37"/>
        <v>1333</v>
      </c>
    </row>
    <row r="403" spans="32:38" ht="14.25" thickBot="1">
      <c r="AF403" s="3524">
        <v>401</v>
      </c>
      <c r="AG403" s="3528" t="s">
        <v>3397</v>
      </c>
      <c r="AH403" s="3528" t="s">
        <v>3398</v>
      </c>
      <c r="AI403" s="3525">
        <v>1401</v>
      </c>
      <c r="AJ403" s="3525">
        <v>47.92</v>
      </c>
      <c r="AK403" s="3525">
        <f t="shared" ca="1" si="35"/>
        <v>6.39</v>
      </c>
      <c r="AL403" s="3525">
        <f t="shared" ca="1" si="37"/>
        <v>1333</v>
      </c>
    </row>
    <row r="404" spans="32:38" ht="14.25" thickBot="1">
      <c r="AF404" s="3524">
        <v>402</v>
      </c>
      <c r="AG404" s="3528" t="s">
        <v>3397</v>
      </c>
      <c r="AH404" s="3528" t="s">
        <v>3398</v>
      </c>
      <c r="AI404" s="3525">
        <v>1402</v>
      </c>
      <c r="AJ404" s="3525">
        <v>47.92</v>
      </c>
      <c r="AK404" s="3525">
        <f t="shared" ca="1" si="35"/>
        <v>6.39</v>
      </c>
      <c r="AL404" s="3525">
        <f t="shared" ca="1" si="37"/>
        <v>1333</v>
      </c>
    </row>
    <row r="405" spans="32:38" ht="14.25" thickBot="1">
      <c r="AF405" s="3524">
        <v>403</v>
      </c>
      <c r="AG405" s="3528" t="s">
        <v>3397</v>
      </c>
      <c r="AH405" s="3528" t="s">
        <v>3398</v>
      </c>
      <c r="AI405" s="3525">
        <v>1403</v>
      </c>
      <c r="AJ405" s="3525">
        <v>47.92</v>
      </c>
      <c r="AK405" s="3525">
        <f t="shared" ca="1" si="35"/>
        <v>6.39</v>
      </c>
      <c r="AL405" s="3525">
        <f t="shared" ca="1" si="37"/>
        <v>1333</v>
      </c>
    </row>
    <row r="406" spans="32:38" ht="14.25" thickBot="1">
      <c r="AF406" s="3524">
        <v>404</v>
      </c>
      <c r="AG406" s="3528" t="s">
        <v>3397</v>
      </c>
      <c r="AH406" s="3528" t="s">
        <v>3398</v>
      </c>
      <c r="AI406" s="3525">
        <v>1404</v>
      </c>
      <c r="AJ406" s="3525">
        <v>47.92</v>
      </c>
      <c r="AK406" s="3525">
        <f t="shared" ca="1" si="35"/>
        <v>6.39</v>
      </c>
      <c r="AL406" s="3525">
        <f t="shared" ca="1" si="37"/>
        <v>1333</v>
      </c>
    </row>
    <row r="407" spans="32:38" ht="14.25" thickBot="1">
      <c r="AF407" s="3524">
        <v>405</v>
      </c>
      <c r="AG407" s="3528" t="s">
        <v>3397</v>
      </c>
      <c r="AH407" s="3528" t="s">
        <v>3398</v>
      </c>
      <c r="AI407" s="3525">
        <v>1405</v>
      </c>
      <c r="AJ407" s="3525">
        <v>47.92</v>
      </c>
      <c r="AK407" s="3525">
        <f t="shared" ca="1" si="35"/>
        <v>6.39</v>
      </c>
      <c r="AL407" s="3525">
        <f t="shared" ca="1" si="37"/>
        <v>1333</v>
      </c>
    </row>
    <row r="408" spans="32:38" ht="14.25" thickBot="1">
      <c r="AF408" s="3524">
        <v>406</v>
      </c>
      <c r="AG408" s="3528" t="s">
        <v>3397</v>
      </c>
      <c r="AH408" s="3528" t="s">
        <v>3398</v>
      </c>
      <c r="AI408" s="3525">
        <v>1406</v>
      </c>
      <c r="AJ408" s="3525">
        <v>47.92</v>
      </c>
      <c r="AK408" s="3525">
        <f t="shared" ca="1" si="35"/>
        <v>6.39</v>
      </c>
      <c r="AL408" s="3525">
        <f t="shared" ca="1" si="37"/>
        <v>1333</v>
      </c>
    </row>
    <row r="409" spans="32:38" ht="14.25" thickBot="1">
      <c r="AF409" s="3524">
        <v>407</v>
      </c>
      <c r="AG409" s="3528" t="s">
        <v>3397</v>
      </c>
      <c r="AH409" s="3528" t="s">
        <v>3398</v>
      </c>
      <c r="AI409" s="3525">
        <v>1407</v>
      </c>
      <c r="AJ409" s="3525">
        <v>47.92</v>
      </c>
      <c r="AK409" s="3525">
        <f t="shared" ca="1" si="35"/>
        <v>6.39</v>
      </c>
      <c r="AL409" s="3525">
        <f t="shared" ca="1" si="37"/>
        <v>1333</v>
      </c>
    </row>
    <row r="410" spans="32:38" ht="14.25" thickBot="1">
      <c r="AF410" s="3524">
        <v>408</v>
      </c>
      <c r="AG410" s="3528" t="s">
        <v>3397</v>
      </c>
      <c r="AH410" s="3528" t="s">
        <v>3398</v>
      </c>
      <c r="AI410" s="3525">
        <v>1408</v>
      </c>
      <c r="AJ410" s="3525">
        <v>47.92</v>
      </c>
      <c r="AK410" s="3525">
        <f t="shared" ca="1" si="35"/>
        <v>6.39</v>
      </c>
      <c r="AL410" s="3525">
        <f t="shared" ca="1" si="37"/>
        <v>1333</v>
      </c>
    </row>
    <row r="411" spans="32:38" ht="14.25" thickBot="1">
      <c r="AF411" s="3524">
        <v>409</v>
      </c>
      <c r="AG411" s="3528" t="s">
        <v>3397</v>
      </c>
      <c r="AH411" s="3528" t="s">
        <v>3398</v>
      </c>
      <c r="AI411" s="3525">
        <v>1409</v>
      </c>
      <c r="AJ411" s="3525">
        <v>47.92</v>
      </c>
      <c r="AK411" s="3525">
        <f t="shared" ca="1" si="35"/>
        <v>6.39</v>
      </c>
      <c r="AL411" s="3525">
        <f t="shared" ca="1" si="37"/>
        <v>1333</v>
      </c>
    </row>
    <row r="412" spans="32:38" ht="14.25" thickBot="1">
      <c r="AF412" s="3524">
        <v>410</v>
      </c>
      <c r="AG412" s="3528" t="s">
        <v>3397</v>
      </c>
      <c r="AH412" s="3528" t="s">
        <v>3398</v>
      </c>
      <c r="AI412" s="3525">
        <v>1410</v>
      </c>
      <c r="AJ412" s="3525">
        <v>47.92</v>
      </c>
      <c r="AK412" s="3525">
        <f t="shared" ca="1" si="35"/>
        <v>6.39</v>
      </c>
      <c r="AL412" s="3525">
        <f t="shared" ca="1" si="37"/>
        <v>1333</v>
      </c>
    </row>
    <row r="413" spans="32:38" ht="14.25" thickBot="1">
      <c r="AF413" s="3524">
        <v>411</v>
      </c>
      <c r="AG413" s="3528" t="s">
        <v>3397</v>
      </c>
      <c r="AH413" s="3528" t="s">
        <v>3398</v>
      </c>
      <c r="AI413" s="3525">
        <v>1411</v>
      </c>
      <c r="AJ413" s="3525">
        <v>47.92</v>
      </c>
      <c r="AK413" s="3525">
        <f t="shared" ca="1" si="35"/>
        <v>6.39</v>
      </c>
      <c r="AL413" s="3525">
        <f t="shared" ca="1" si="37"/>
        <v>1333</v>
      </c>
    </row>
    <row r="414" spans="32:38" ht="14.25" thickBot="1">
      <c r="AF414" s="3524">
        <v>412</v>
      </c>
      <c r="AG414" s="3528" t="s">
        <v>3397</v>
      </c>
      <c r="AH414" s="3528" t="s">
        <v>3398</v>
      </c>
      <c r="AI414" s="3525">
        <v>1412</v>
      </c>
      <c r="AJ414" s="3525">
        <v>47.92</v>
      </c>
      <c r="AK414" s="3525">
        <f t="shared" ca="1" si="35"/>
        <v>6.39</v>
      </c>
      <c r="AL414" s="3525">
        <f t="shared" ca="1" si="37"/>
        <v>1333</v>
      </c>
    </row>
    <row r="415" spans="32:38" ht="14.25" thickBot="1">
      <c r="AF415" s="3524">
        <v>413</v>
      </c>
      <c r="AG415" s="3528" t="s">
        <v>3397</v>
      </c>
      <c r="AH415" s="3528" t="s">
        <v>3398</v>
      </c>
      <c r="AI415" s="3525">
        <v>1413</v>
      </c>
      <c r="AJ415" s="3525">
        <v>47.92</v>
      </c>
      <c r="AK415" s="3525">
        <f t="shared" ca="1" si="35"/>
        <v>6.39</v>
      </c>
      <c r="AL415" s="3525">
        <f t="shared" ca="1" si="37"/>
        <v>1333</v>
      </c>
    </row>
    <row r="416" spans="32:38" ht="14.25" thickBot="1">
      <c r="AF416" s="3524">
        <v>414</v>
      </c>
      <c r="AG416" s="3528" t="s">
        <v>3397</v>
      </c>
      <c r="AH416" s="3528" t="s">
        <v>3398</v>
      </c>
      <c r="AI416" s="3525">
        <v>1414</v>
      </c>
      <c r="AJ416" s="3525">
        <v>47.92</v>
      </c>
      <c r="AK416" s="3525">
        <f t="shared" ca="1" si="35"/>
        <v>6.39</v>
      </c>
      <c r="AL416" s="3525">
        <f t="shared" ca="1" si="37"/>
        <v>1333</v>
      </c>
    </row>
    <row r="417" spans="32:38" ht="14.25" thickBot="1">
      <c r="AF417" s="3524">
        <v>415</v>
      </c>
      <c r="AG417" s="3528" t="s">
        <v>3397</v>
      </c>
      <c r="AH417" s="3528" t="s">
        <v>3398</v>
      </c>
      <c r="AI417" s="3525">
        <v>1415</v>
      </c>
      <c r="AJ417" s="3525">
        <v>47.92</v>
      </c>
      <c r="AK417" s="3525">
        <f t="shared" ca="1" si="35"/>
        <v>6.39</v>
      </c>
      <c r="AL417" s="3525">
        <f t="shared" ca="1" si="37"/>
        <v>1333</v>
      </c>
    </row>
    <row r="418" spans="32:38" ht="14.25" thickBot="1">
      <c r="AF418" s="3524">
        <v>416</v>
      </c>
      <c r="AG418" s="3528" t="s">
        <v>3397</v>
      </c>
      <c r="AH418" s="3528" t="s">
        <v>3398</v>
      </c>
      <c r="AI418" s="3525">
        <v>1416</v>
      </c>
      <c r="AJ418" s="3525">
        <v>47.92</v>
      </c>
      <c r="AK418" s="3525">
        <f t="shared" ca="1" si="35"/>
        <v>6.39</v>
      </c>
      <c r="AL418" s="3525">
        <f t="shared" ca="1" si="37"/>
        <v>1333</v>
      </c>
    </row>
    <row r="419" spans="32:38" ht="14.25" thickBot="1">
      <c r="AF419" s="3524">
        <v>417</v>
      </c>
      <c r="AG419" s="3528" t="s">
        <v>3397</v>
      </c>
      <c r="AH419" s="3528" t="s">
        <v>3398</v>
      </c>
      <c r="AI419" s="3525">
        <v>1417</v>
      </c>
      <c r="AJ419" s="3525">
        <v>47.92</v>
      </c>
      <c r="AK419" s="3525">
        <f t="shared" ca="1" si="35"/>
        <v>6.39</v>
      </c>
      <c r="AL419" s="3525">
        <f t="shared" ca="1" si="37"/>
        <v>1333</v>
      </c>
    </row>
    <row r="420" spans="32:38" ht="14.25" thickBot="1">
      <c r="AF420" s="3524">
        <v>418</v>
      </c>
      <c r="AG420" s="3528" t="s">
        <v>3397</v>
      </c>
      <c r="AH420" s="3528" t="s">
        <v>3398</v>
      </c>
      <c r="AI420" s="3525">
        <v>1418</v>
      </c>
      <c r="AJ420" s="3525">
        <v>47.92</v>
      </c>
      <c r="AK420" s="3525">
        <f t="shared" ca="1" si="35"/>
        <v>6.39</v>
      </c>
      <c r="AL420" s="3525">
        <f t="shared" ca="1" si="37"/>
        <v>1333</v>
      </c>
    </row>
    <row r="421" spans="32:38" ht="14.25" thickBot="1">
      <c r="AF421" s="3524">
        <v>419</v>
      </c>
      <c r="AG421" s="3528" t="s">
        <v>3397</v>
      </c>
      <c r="AH421" s="3528" t="s">
        <v>3398</v>
      </c>
      <c r="AI421" s="3525">
        <v>1419</v>
      </c>
      <c r="AJ421" s="3525">
        <v>47.92</v>
      </c>
      <c r="AK421" s="3525">
        <f t="shared" ca="1" si="35"/>
        <v>6.39</v>
      </c>
      <c r="AL421" s="3525">
        <f t="shared" ca="1" si="37"/>
        <v>1333</v>
      </c>
    </row>
    <row r="422" spans="32:38" ht="14.25" thickBot="1">
      <c r="AF422" s="3524">
        <v>420</v>
      </c>
      <c r="AG422" s="3528" t="s">
        <v>3397</v>
      </c>
      <c r="AH422" s="3528" t="s">
        <v>3398</v>
      </c>
      <c r="AI422" s="3525">
        <v>1420</v>
      </c>
      <c r="AJ422" s="3525">
        <v>47.92</v>
      </c>
      <c r="AK422" s="3525">
        <f t="shared" ca="1" si="35"/>
        <v>6.39</v>
      </c>
      <c r="AL422" s="3525">
        <f t="shared" ca="1" si="37"/>
        <v>1333</v>
      </c>
    </row>
    <row r="423" spans="32:38" ht="14.25" thickBot="1">
      <c r="AF423" s="3524">
        <v>421</v>
      </c>
      <c r="AG423" s="3528" t="s">
        <v>3397</v>
      </c>
      <c r="AH423" s="3528" t="s">
        <v>3398</v>
      </c>
      <c r="AI423" s="3525">
        <v>1421</v>
      </c>
      <c r="AJ423" s="3525">
        <v>47.92</v>
      </c>
      <c r="AK423" s="3525">
        <f t="shared" ca="1" si="35"/>
        <v>6.39</v>
      </c>
      <c r="AL423" s="3525">
        <f t="shared" ca="1" si="37"/>
        <v>1333</v>
      </c>
    </row>
    <row r="424" spans="32:38" ht="14.25" thickBot="1">
      <c r="AF424" s="3524">
        <v>422</v>
      </c>
      <c r="AG424" s="3528" t="s">
        <v>3397</v>
      </c>
      <c r="AH424" s="3528" t="s">
        <v>3398</v>
      </c>
      <c r="AI424" s="3525">
        <v>1422</v>
      </c>
      <c r="AJ424" s="3525">
        <v>47.92</v>
      </c>
      <c r="AK424" s="3525">
        <f t="shared" ca="1" si="35"/>
        <v>6.39</v>
      </c>
      <c r="AL424" s="3525">
        <f t="shared" ca="1" si="37"/>
        <v>1333</v>
      </c>
    </row>
    <row r="425" spans="32:38" ht="14.25" thickBot="1">
      <c r="AF425" s="3524">
        <v>423</v>
      </c>
      <c r="AG425" s="3528" t="s">
        <v>3397</v>
      </c>
      <c r="AH425" s="3528" t="s">
        <v>3398</v>
      </c>
      <c r="AI425" s="3525">
        <v>1423</v>
      </c>
      <c r="AJ425" s="3525">
        <v>47.92</v>
      </c>
      <c r="AK425" s="3525">
        <f t="shared" ca="1" si="35"/>
        <v>6.39</v>
      </c>
      <c r="AL425" s="3525">
        <f t="shared" ca="1" si="37"/>
        <v>1333</v>
      </c>
    </row>
    <row r="426" spans="32:38" ht="14.25" thickBot="1">
      <c r="AF426" s="3524">
        <v>424</v>
      </c>
      <c r="AG426" s="3528" t="s">
        <v>3397</v>
      </c>
      <c r="AH426" s="3528" t="s">
        <v>3398</v>
      </c>
      <c r="AI426" s="3525">
        <v>1424</v>
      </c>
      <c r="AJ426" s="3525">
        <v>47.92</v>
      </c>
      <c r="AK426" s="3525">
        <f t="shared" ca="1" si="35"/>
        <v>6.39</v>
      </c>
      <c r="AL426" s="3525">
        <f t="shared" ca="1" si="37"/>
        <v>1333</v>
      </c>
    </row>
    <row r="427" spans="32:38" ht="14.25" thickBot="1">
      <c r="AF427" s="3524">
        <v>425</v>
      </c>
      <c r="AG427" s="3528" t="s">
        <v>3397</v>
      </c>
      <c r="AH427" s="3528" t="s">
        <v>3398</v>
      </c>
      <c r="AI427" s="3525">
        <v>1425</v>
      </c>
      <c r="AJ427" s="3525">
        <v>47.92</v>
      </c>
      <c r="AK427" s="3525">
        <f t="shared" ca="1" si="35"/>
        <v>6.39</v>
      </c>
      <c r="AL427" s="3525">
        <f t="shared" ca="1" si="37"/>
        <v>1333</v>
      </c>
    </row>
    <row r="428" spans="32:38" ht="14.25" thickBot="1">
      <c r="AF428" s="3524">
        <v>426</v>
      </c>
      <c r="AG428" s="3528" t="s">
        <v>3397</v>
      </c>
      <c r="AH428" s="3528" t="s">
        <v>3398</v>
      </c>
      <c r="AI428" s="3525">
        <v>1426</v>
      </c>
      <c r="AJ428" s="3525">
        <v>47.92</v>
      </c>
      <c r="AK428" s="3525">
        <f t="shared" ca="1" si="35"/>
        <v>6.39</v>
      </c>
      <c r="AL428" s="3525">
        <f t="shared" ca="1" si="37"/>
        <v>1333</v>
      </c>
    </row>
    <row r="429" spans="32:38" ht="14.25" thickBot="1">
      <c r="AF429" s="3524">
        <v>427</v>
      </c>
      <c r="AG429" s="3528" t="s">
        <v>3397</v>
      </c>
      <c r="AH429" s="3528" t="s">
        <v>3398</v>
      </c>
      <c r="AI429" s="3525">
        <v>1427</v>
      </c>
      <c r="AJ429" s="3525">
        <v>47.92</v>
      </c>
      <c r="AK429" s="3525">
        <f t="shared" ca="1" si="35"/>
        <v>6.39</v>
      </c>
      <c r="AL429" s="3525">
        <f t="shared" ca="1" si="37"/>
        <v>1333</v>
      </c>
    </row>
    <row r="430" spans="32:38" ht="14.25" thickBot="1">
      <c r="AF430" s="3524">
        <v>428</v>
      </c>
      <c r="AG430" s="3528" t="s">
        <v>3397</v>
      </c>
      <c r="AH430" s="3528" t="s">
        <v>3398</v>
      </c>
      <c r="AI430" s="3525">
        <v>1428</v>
      </c>
      <c r="AJ430" s="3525">
        <v>47.92</v>
      </c>
      <c r="AK430" s="3525">
        <f t="shared" ca="1" si="35"/>
        <v>6.39</v>
      </c>
      <c r="AL430" s="3525">
        <f t="shared" ca="1" si="37"/>
        <v>1333</v>
      </c>
    </row>
    <row r="431" spans="32:38" ht="14.25" thickBot="1">
      <c r="AF431" s="3524">
        <v>429</v>
      </c>
      <c r="AG431" s="3528" t="s">
        <v>3397</v>
      </c>
      <c r="AH431" s="3528" t="s">
        <v>3398</v>
      </c>
      <c r="AI431" s="3525">
        <v>1429</v>
      </c>
      <c r="AJ431" s="3525">
        <v>47.92</v>
      </c>
      <c r="AK431" s="3525">
        <f t="shared" ca="1" si="35"/>
        <v>6.39</v>
      </c>
      <c r="AL431" s="3525">
        <f t="shared" ca="1" si="37"/>
        <v>1333</v>
      </c>
    </row>
    <row r="432" spans="32:38" ht="14.25" thickBot="1">
      <c r="AF432" s="3524">
        <v>430</v>
      </c>
      <c r="AG432" s="3528" t="s">
        <v>3397</v>
      </c>
      <c r="AH432" s="3528" t="s">
        <v>3398</v>
      </c>
      <c r="AI432" s="3525">
        <v>1430</v>
      </c>
      <c r="AJ432" s="3525">
        <v>47.92</v>
      </c>
      <c r="AK432" s="3525">
        <f t="shared" ca="1" si="35"/>
        <v>6.39</v>
      </c>
      <c r="AL432" s="3525">
        <f t="shared" ca="1" si="37"/>
        <v>1333</v>
      </c>
    </row>
    <row r="433" spans="32:38" ht="14.25" thickBot="1">
      <c r="AF433" s="3524">
        <v>431</v>
      </c>
      <c r="AG433" s="3528" t="s">
        <v>3397</v>
      </c>
      <c r="AH433" s="3528" t="s">
        <v>3398</v>
      </c>
      <c r="AI433" s="3525">
        <v>1431</v>
      </c>
      <c r="AJ433" s="3525">
        <v>47.92</v>
      </c>
      <c r="AK433" s="3525">
        <f t="shared" ca="1" si="35"/>
        <v>6.39</v>
      </c>
      <c r="AL433" s="3525">
        <f t="shared" ca="1" si="37"/>
        <v>1333</v>
      </c>
    </row>
    <row r="434" spans="32:38" ht="14.25" thickBot="1">
      <c r="AF434" s="3524">
        <v>432</v>
      </c>
      <c r="AG434" s="3528" t="s">
        <v>3397</v>
      </c>
      <c r="AH434" s="3528" t="s">
        <v>3398</v>
      </c>
      <c r="AI434" s="3525">
        <v>1432</v>
      </c>
      <c r="AJ434" s="3525">
        <v>47.92</v>
      </c>
      <c r="AK434" s="3525">
        <f t="shared" ca="1" si="35"/>
        <v>6.39</v>
      </c>
      <c r="AL434" s="3525">
        <f t="shared" ca="1" si="37"/>
        <v>1333</v>
      </c>
    </row>
    <row r="435" spans="32:38" ht="14.25" thickBot="1">
      <c r="AF435" s="3524">
        <v>433</v>
      </c>
      <c r="AG435" s="3528" t="s">
        <v>3397</v>
      </c>
      <c r="AH435" s="3528" t="s">
        <v>3398</v>
      </c>
      <c r="AI435" s="3525">
        <v>1433</v>
      </c>
      <c r="AJ435" s="3525">
        <v>47.92</v>
      </c>
      <c r="AK435" s="3525">
        <f t="shared" ca="1" si="35"/>
        <v>6.39</v>
      </c>
      <c r="AL435" s="3525">
        <f t="shared" ca="1" si="37"/>
        <v>1333</v>
      </c>
    </row>
    <row r="436" spans="32:38" ht="14.25" thickBot="1">
      <c r="AF436" s="3524">
        <v>434</v>
      </c>
      <c r="AG436" s="3528" t="s">
        <v>3397</v>
      </c>
      <c r="AH436" s="3528" t="s">
        <v>3398</v>
      </c>
      <c r="AI436" s="3525">
        <v>1434</v>
      </c>
      <c r="AJ436" s="3525">
        <v>47.92</v>
      </c>
      <c r="AK436" s="3525">
        <f t="shared" ca="1" si="35"/>
        <v>6.39</v>
      </c>
      <c r="AL436" s="3525">
        <f t="shared" ca="1" si="37"/>
        <v>1333</v>
      </c>
    </row>
    <row r="437" spans="32:38" ht="14.25" thickBot="1">
      <c r="AF437" s="3524">
        <v>435</v>
      </c>
      <c r="AG437" s="3528" t="s">
        <v>3397</v>
      </c>
      <c r="AH437" s="3528" t="s">
        <v>3398</v>
      </c>
      <c r="AI437" s="3525">
        <v>1435</v>
      </c>
      <c r="AJ437" s="3525">
        <v>47.92</v>
      </c>
      <c r="AK437" s="3525">
        <f t="shared" ca="1" si="35"/>
        <v>6.39</v>
      </c>
      <c r="AL437" s="3525">
        <f t="shared" ca="1" si="37"/>
        <v>1333</v>
      </c>
    </row>
    <row r="438" spans="32:38" ht="14.25" thickBot="1">
      <c r="AF438" s="3524">
        <v>436</v>
      </c>
      <c r="AG438" s="3528" t="s">
        <v>3397</v>
      </c>
      <c r="AH438" s="3528" t="s">
        <v>3398</v>
      </c>
      <c r="AI438" s="3525">
        <v>1436</v>
      </c>
      <c r="AJ438" s="3525">
        <v>47.92</v>
      </c>
      <c r="AK438" s="3525">
        <f t="shared" ca="1" si="35"/>
        <v>6.39</v>
      </c>
      <c r="AL438" s="3525">
        <f t="shared" ca="1" si="37"/>
        <v>1333</v>
      </c>
    </row>
    <row r="439" spans="32:38" ht="14.25" thickBot="1">
      <c r="AF439" s="3524">
        <v>437</v>
      </c>
      <c r="AG439" s="3528" t="s">
        <v>3397</v>
      </c>
      <c r="AH439" s="3528" t="s">
        <v>3398</v>
      </c>
      <c r="AI439" s="3525">
        <v>1437</v>
      </c>
      <c r="AJ439" s="3525">
        <v>47.92</v>
      </c>
      <c r="AK439" s="3525">
        <f t="shared" ca="1" si="35"/>
        <v>6.39</v>
      </c>
      <c r="AL439" s="3525">
        <f t="shared" ca="1" si="37"/>
        <v>1333</v>
      </c>
    </row>
    <row r="440" spans="32:38" ht="14.25" thickBot="1">
      <c r="AF440" s="3524">
        <v>438</v>
      </c>
      <c r="AG440" s="3528" t="s">
        <v>3397</v>
      </c>
      <c r="AH440" s="3528" t="s">
        <v>3398</v>
      </c>
      <c r="AI440" s="3525">
        <v>1438</v>
      </c>
      <c r="AJ440" s="3525">
        <v>47.92</v>
      </c>
      <c r="AK440" s="3525">
        <f t="shared" ca="1" si="35"/>
        <v>6.39</v>
      </c>
      <c r="AL440" s="3525">
        <f t="shared" ca="1" si="37"/>
        <v>1333</v>
      </c>
    </row>
    <row r="441" spans="32:38" ht="14.25" thickBot="1">
      <c r="AF441" s="3524">
        <v>439</v>
      </c>
      <c r="AG441" s="3528" t="s">
        <v>3397</v>
      </c>
      <c r="AH441" s="3528" t="s">
        <v>3398</v>
      </c>
      <c r="AI441" s="3525">
        <v>1439</v>
      </c>
      <c r="AJ441" s="3525">
        <v>47.92</v>
      </c>
      <c r="AK441" s="3525">
        <f t="shared" ca="1" si="35"/>
        <v>6.39</v>
      </c>
      <c r="AL441" s="3525">
        <f t="shared" ca="1" si="37"/>
        <v>1333</v>
      </c>
    </row>
    <row r="442" spans="32:38" ht="14.25" thickBot="1">
      <c r="AF442" s="3524">
        <v>440</v>
      </c>
      <c r="AG442" s="3528" t="s">
        <v>3397</v>
      </c>
      <c r="AH442" s="3528" t="s">
        <v>3398</v>
      </c>
      <c r="AI442" s="3525">
        <v>1440</v>
      </c>
      <c r="AJ442" s="3525">
        <v>47.92</v>
      </c>
      <c r="AK442" s="3525">
        <f t="shared" ca="1" si="35"/>
        <v>6.39</v>
      </c>
      <c r="AL442" s="3525">
        <f t="shared" ca="1" si="37"/>
        <v>1333</v>
      </c>
    </row>
    <row r="443" spans="32:38" ht="14.25" thickBot="1">
      <c r="AF443" s="3524">
        <v>441</v>
      </c>
      <c r="AG443" s="3528" t="s">
        <v>3397</v>
      </c>
      <c r="AH443" s="3528" t="s">
        <v>3398</v>
      </c>
      <c r="AI443" s="3525">
        <v>1441</v>
      </c>
      <c r="AJ443" s="3525">
        <v>47.92</v>
      </c>
      <c r="AK443" s="3525">
        <f t="shared" ca="1" si="35"/>
        <v>6.39</v>
      </c>
      <c r="AL443" s="3525">
        <f t="shared" ca="1" si="37"/>
        <v>1333</v>
      </c>
    </row>
    <row r="444" spans="32:38" ht="14.25" thickBot="1">
      <c r="AF444" s="3524">
        <v>442</v>
      </c>
      <c r="AG444" s="3528" t="s">
        <v>3397</v>
      </c>
      <c r="AH444" s="3528" t="s">
        <v>3398</v>
      </c>
      <c r="AI444" s="3525">
        <v>1442</v>
      </c>
      <c r="AJ444" s="3525">
        <v>47.92</v>
      </c>
      <c r="AK444" s="3525">
        <f t="shared" ca="1" si="35"/>
        <v>6.39</v>
      </c>
      <c r="AL444" s="3525">
        <f t="shared" ca="1" si="37"/>
        <v>1333</v>
      </c>
    </row>
    <row r="445" spans="32:38" ht="14.25" thickBot="1">
      <c r="AF445" s="3524">
        <v>443</v>
      </c>
      <c r="AG445" s="3528" t="s">
        <v>3397</v>
      </c>
      <c r="AH445" s="3528" t="s">
        <v>3398</v>
      </c>
      <c r="AI445" s="3525">
        <v>1443</v>
      </c>
      <c r="AJ445" s="3525">
        <v>47.92</v>
      </c>
      <c r="AK445" s="3525">
        <f t="shared" ca="1" si="35"/>
        <v>6.39</v>
      </c>
      <c r="AL445" s="3525">
        <f t="shared" ca="1" si="37"/>
        <v>1333</v>
      </c>
    </row>
    <row r="446" spans="32:38" ht="14.25" thickBot="1">
      <c r="AF446" s="3524">
        <v>444</v>
      </c>
      <c r="AG446" s="3528" t="s">
        <v>3397</v>
      </c>
      <c r="AH446" s="3528" t="s">
        <v>3398</v>
      </c>
      <c r="AI446" s="3525">
        <v>1444</v>
      </c>
      <c r="AJ446" s="3525">
        <v>47.92</v>
      </c>
      <c r="AK446" s="3525">
        <f t="shared" ca="1" si="35"/>
        <v>6.39</v>
      </c>
      <c r="AL446" s="3525">
        <f t="shared" ca="1" si="37"/>
        <v>1333</v>
      </c>
    </row>
    <row r="447" spans="32:38" ht="14.25" thickBot="1">
      <c r="AF447" s="3524">
        <v>445</v>
      </c>
      <c r="AG447" s="3528" t="s">
        <v>3397</v>
      </c>
      <c r="AH447" s="3528" t="s">
        <v>3398</v>
      </c>
      <c r="AI447" s="3525">
        <v>1445</v>
      </c>
      <c r="AJ447" s="3525">
        <v>47.92</v>
      </c>
      <c r="AK447" s="3525">
        <f t="shared" ca="1" si="35"/>
        <v>6.39</v>
      </c>
      <c r="AL447" s="3525">
        <f t="shared" ca="1" si="37"/>
        <v>1333</v>
      </c>
    </row>
    <row r="448" spans="32:38" ht="14.25" thickBot="1">
      <c r="AF448" s="3524">
        <v>446</v>
      </c>
      <c r="AG448" s="3528" t="s">
        <v>3397</v>
      </c>
      <c r="AH448" s="3528" t="s">
        <v>3398</v>
      </c>
      <c r="AI448" s="3525">
        <v>1446</v>
      </c>
      <c r="AJ448" s="3525">
        <v>47.92</v>
      </c>
      <c r="AK448" s="3525">
        <f t="shared" ca="1" si="35"/>
        <v>6.39</v>
      </c>
      <c r="AL448" s="3525">
        <f t="shared" ca="1" si="37"/>
        <v>1333</v>
      </c>
    </row>
    <row r="449" spans="32:38" ht="14.25" thickBot="1">
      <c r="AF449" s="3524">
        <v>447</v>
      </c>
      <c r="AG449" s="3528" t="s">
        <v>3397</v>
      </c>
      <c r="AH449" s="3528" t="s">
        <v>3398</v>
      </c>
      <c r="AI449" s="3525">
        <v>1447</v>
      </c>
      <c r="AJ449" s="3525">
        <v>47.92</v>
      </c>
      <c r="AK449" s="3525">
        <f t="shared" ca="1" si="35"/>
        <v>6.39</v>
      </c>
      <c r="AL449" s="3525">
        <f t="shared" ca="1" si="37"/>
        <v>1333</v>
      </c>
    </row>
    <row r="450" spans="32:38" ht="14.25" thickBot="1">
      <c r="AF450" s="3524">
        <v>448</v>
      </c>
      <c r="AG450" s="3528" t="s">
        <v>3397</v>
      </c>
      <c r="AH450" s="3528" t="s">
        <v>3398</v>
      </c>
      <c r="AI450" s="3525">
        <v>1448</v>
      </c>
      <c r="AJ450" s="3525">
        <v>47.92</v>
      </c>
      <c r="AK450" s="3525">
        <f t="shared" ca="1" si="35"/>
        <v>6.39</v>
      </c>
      <c r="AL450" s="3525">
        <f t="shared" ca="1" si="37"/>
        <v>1333</v>
      </c>
    </row>
    <row r="451" spans="32:38" ht="14.25" thickBot="1">
      <c r="AF451" s="3524">
        <v>449</v>
      </c>
      <c r="AG451" s="3528" t="s">
        <v>3397</v>
      </c>
      <c r="AH451" s="3528" t="s">
        <v>3398</v>
      </c>
      <c r="AI451" s="3525">
        <v>1449</v>
      </c>
      <c r="AJ451" s="3525">
        <v>47.92</v>
      </c>
      <c r="AK451" s="3525">
        <f t="shared" ca="1" si="35"/>
        <v>6.39</v>
      </c>
      <c r="AL451" s="3525">
        <f t="shared" ca="1" si="37"/>
        <v>1333</v>
      </c>
    </row>
    <row r="452" spans="32:38" ht="14.25" thickBot="1">
      <c r="AF452" s="3524">
        <v>450</v>
      </c>
      <c r="AG452" s="3528" t="s">
        <v>3397</v>
      </c>
      <c r="AH452" s="3528" t="s">
        <v>3398</v>
      </c>
      <c r="AI452" s="3525">
        <v>1450</v>
      </c>
      <c r="AJ452" s="3525">
        <v>47.92</v>
      </c>
      <c r="AK452" s="3525">
        <f t="shared" ref="AK452:AK500" ca="1" si="38">ROUND(AL452*AJ452/10000,2)</f>
        <v>6.39</v>
      </c>
      <c r="AL452" s="3525">
        <f t="shared" ca="1" si="37"/>
        <v>1333</v>
      </c>
    </row>
    <row r="453" spans="32:38" ht="14.25" thickBot="1">
      <c r="AF453" s="3524">
        <v>451</v>
      </c>
      <c r="AG453" s="3528" t="s">
        <v>3397</v>
      </c>
      <c r="AH453" s="3528" t="s">
        <v>3398</v>
      </c>
      <c r="AI453" s="3525">
        <v>1451</v>
      </c>
      <c r="AJ453" s="3525">
        <v>47.92</v>
      </c>
      <c r="AK453" s="3525">
        <f t="shared" ca="1" si="38"/>
        <v>6.39</v>
      </c>
      <c r="AL453" s="3525">
        <f t="shared" ref="AL453:AL501" ca="1" si="39">AL452</f>
        <v>1333</v>
      </c>
    </row>
    <row r="454" spans="32:38" ht="14.25" thickBot="1">
      <c r="AF454" s="3524">
        <v>452</v>
      </c>
      <c r="AG454" s="3528" t="s">
        <v>3397</v>
      </c>
      <c r="AH454" s="3528" t="s">
        <v>3398</v>
      </c>
      <c r="AI454" s="3525">
        <v>1452</v>
      </c>
      <c r="AJ454" s="3525">
        <v>47.92</v>
      </c>
      <c r="AK454" s="3525">
        <f t="shared" ca="1" si="38"/>
        <v>6.39</v>
      </c>
      <c r="AL454" s="3525">
        <f t="shared" ca="1" si="39"/>
        <v>1333</v>
      </c>
    </row>
    <row r="455" spans="32:38" ht="14.25" thickBot="1">
      <c r="AF455" s="3524">
        <v>453</v>
      </c>
      <c r="AG455" s="3528" t="s">
        <v>3397</v>
      </c>
      <c r="AH455" s="3528" t="s">
        <v>3398</v>
      </c>
      <c r="AI455" s="3525">
        <v>1453</v>
      </c>
      <c r="AJ455" s="3525">
        <v>47.92</v>
      </c>
      <c r="AK455" s="3525">
        <f t="shared" ca="1" si="38"/>
        <v>6.39</v>
      </c>
      <c r="AL455" s="3525">
        <f t="shared" ca="1" si="39"/>
        <v>1333</v>
      </c>
    </row>
    <row r="456" spans="32:38" ht="14.25" thickBot="1">
      <c r="AF456" s="3524">
        <v>454</v>
      </c>
      <c r="AG456" s="3528" t="s">
        <v>3397</v>
      </c>
      <c r="AH456" s="3528" t="s">
        <v>3398</v>
      </c>
      <c r="AI456" s="3525">
        <v>1454</v>
      </c>
      <c r="AJ456" s="3525">
        <v>47.92</v>
      </c>
      <c r="AK456" s="3525">
        <f t="shared" ca="1" si="38"/>
        <v>6.39</v>
      </c>
      <c r="AL456" s="3525">
        <f t="shared" ca="1" si="39"/>
        <v>1333</v>
      </c>
    </row>
    <row r="457" spans="32:38" ht="14.25" thickBot="1">
      <c r="AF457" s="3524">
        <v>455</v>
      </c>
      <c r="AG457" s="3528" t="s">
        <v>3397</v>
      </c>
      <c r="AH457" s="3528" t="s">
        <v>3398</v>
      </c>
      <c r="AI457" s="3525">
        <v>1455</v>
      </c>
      <c r="AJ457" s="3525">
        <v>47.92</v>
      </c>
      <c r="AK457" s="3525">
        <f t="shared" ca="1" si="38"/>
        <v>6.39</v>
      </c>
      <c r="AL457" s="3525">
        <f t="shared" ca="1" si="39"/>
        <v>1333</v>
      </c>
    </row>
    <row r="458" spans="32:38" ht="14.25" thickBot="1">
      <c r="AF458" s="3524">
        <v>456</v>
      </c>
      <c r="AG458" s="3528" t="s">
        <v>3397</v>
      </c>
      <c r="AH458" s="3528" t="s">
        <v>3398</v>
      </c>
      <c r="AI458" s="3525">
        <v>1456</v>
      </c>
      <c r="AJ458" s="3525">
        <v>47.92</v>
      </c>
      <c r="AK458" s="3525">
        <f t="shared" ca="1" si="38"/>
        <v>6.39</v>
      </c>
      <c r="AL458" s="3525">
        <f t="shared" ca="1" si="39"/>
        <v>1333</v>
      </c>
    </row>
    <row r="459" spans="32:38" ht="14.25" thickBot="1">
      <c r="AF459" s="3524">
        <v>457</v>
      </c>
      <c r="AG459" s="3528" t="s">
        <v>3397</v>
      </c>
      <c r="AH459" s="3528" t="s">
        <v>3398</v>
      </c>
      <c r="AI459" s="3525">
        <v>1457</v>
      </c>
      <c r="AJ459" s="3525">
        <v>47.92</v>
      </c>
      <c r="AK459" s="3525">
        <f t="shared" ca="1" si="38"/>
        <v>6.39</v>
      </c>
      <c r="AL459" s="3525">
        <f t="shared" ca="1" si="39"/>
        <v>1333</v>
      </c>
    </row>
    <row r="460" spans="32:38" ht="14.25" thickBot="1">
      <c r="AF460" s="3524">
        <v>458</v>
      </c>
      <c r="AG460" s="3528" t="s">
        <v>3397</v>
      </c>
      <c r="AH460" s="3528" t="s">
        <v>3398</v>
      </c>
      <c r="AI460" s="3525">
        <v>1458</v>
      </c>
      <c r="AJ460" s="3525">
        <v>47.92</v>
      </c>
      <c r="AK460" s="3525">
        <f t="shared" ca="1" si="38"/>
        <v>6.39</v>
      </c>
      <c r="AL460" s="3525">
        <f t="shared" ca="1" si="39"/>
        <v>1333</v>
      </c>
    </row>
    <row r="461" spans="32:38" ht="14.25" thickBot="1">
      <c r="AF461" s="3524">
        <v>459</v>
      </c>
      <c r="AG461" s="3528" t="s">
        <v>3397</v>
      </c>
      <c r="AH461" s="3528" t="s">
        <v>3398</v>
      </c>
      <c r="AI461" s="3525">
        <v>1459</v>
      </c>
      <c r="AJ461" s="3525">
        <v>47.92</v>
      </c>
      <c r="AK461" s="3525">
        <f t="shared" ca="1" si="38"/>
        <v>6.39</v>
      </c>
      <c r="AL461" s="3525">
        <f t="shared" ca="1" si="39"/>
        <v>1333</v>
      </c>
    </row>
    <row r="462" spans="32:38" ht="14.25" thickBot="1">
      <c r="AF462" s="3524">
        <v>460</v>
      </c>
      <c r="AG462" s="3528" t="s">
        <v>3397</v>
      </c>
      <c r="AH462" s="3528" t="s">
        <v>3398</v>
      </c>
      <c r="AI462" s="3525">
        <v>1460</v>
      </c>
      <c r="AJ462" s="3525">
        <v>47.92</v>
      </c>
      <c r="AK462" s="3525">
        <f t="shared" ca="1" si="38"/>
        <v>6.39</v>
      </c>
      <c r="AL462" s="3525">
        <f t="shared" ca="1" si="39"/>
        <v>1333</v>
      </c>
    </row>
    <row r="463" spans="32:38" ht="14.25" thickBot="1">
      <c r="AF463" s="3524">
        <v>461</v>
      </c>
      <c r="AG463" s="3528" t="s">
        <v>3397</v>
      </c>
      <c r="AH463" s="3528" t="s">
        <v>3398</v>
      </c>
      <c r="AI463" s="3525">
        <v>1461</v>
      </c>
      <c r="AJ463" s="3525">
        <v>47.92</v>
      </c>
      <c r="AK463" s="3525">
        <f t="shared" ca="1" si="38"/>
        <v>6.39</v>
      </c>
      <c r="AL463" s="3525">
        <f t="shared" ca="1" si="39"/>
        <v>1333</v>
      </c>
    </row>
    <row r="464" spans="32:38" ht="14.25" thickBot="1">
      <c r="AF464" s="3524">
        <v>462</v>
      </c>
      <c r="AG464" s="3528" t="s">
        <v>3397</v>
      </c>
      <c r="AH464" s="3528" t="s">
        <v>3398</v>
      </c>
      <c r="AI464" s="3525">
        <v>1462</v>
      </c>
      <c r="AJ464" s="3525">
        <v>47.92</v>
      </c>
      <c r="AK464" s="3525">
        <f t="shared" ca="1" si="38"/>
        <v>6.39</v>
      </c>
      <c r="AL464" s="3525">
        <f t="shared" ca="1" si="39"/>
        <v>1333</v>
      </c>
    </row>
    <row r="465" spans="32:38" ht="14.25" thickBot="1">
      <c r="AF465" s="3524">
        <v>463</v>
      </c>
      <c r="AG465" s="3528" t="s">
        <v>3397</v>
      </c>
      <c r="AH465" s="3528" t="s">
        <v>3398</v>
      </c>
      <c r="AI465" s="3525">
        <v>1463</v>
      </c>
      <c r="AJ465" s="3525">
        <v>47.92</v>
      </c>
      <c r="AK465" s="3525">
        <f t="shared" ca="1" si="38"/>
        <v>6.39</v>
      </c>
      <c r="AL465" s="3525">
        <f t="shared" ca="1" si="39"/>
        <v>1333</v>
      </c>
    </row>
    <row r="466" spans="32:38" ht="14.25" thickBot="1">
      <c r="AF466" s="3524">
        <v>464</v>
      </c>
      <c r="AG466" s="3528" t="s">
        <v>3397</v>
      </c>
      <c r="AH466" s="3528" t="s">
        <v>3398</v>
      </c>
      <c r="AI466" s="3525">
        <v>1464</v>
      </c>
      <c r="AJ466" s="3525">
        <v>47.92</v>
      </c>
      <c r="AK466" s="3525">
        <f t="shared" ca="1" si="38"/>
        <v>6.39</v>
      </c>
      <c r="AL466" s="3525">
        <f t="shared" ca="1" si="39"/>
        <v>1333</v>
      </c>
    </row>
    <row r="467" spans="32:38" ht="14.25" thickBot="1">
      <c r="AF467" s="3524">
        <v>465</v>
      </c>
      <c r="AG467" s="3528" t="s">
        <v>3397</v>
      </c>
      <c r="AH467" s="3528" t="s">
        <v>3398</v>
      </c>
      <c r="AI467" s="3525">
        <v>1465</v>
      </c>
      <c r="AJ467" s="3525">
        <v>47.92</v>
      </c>
      <c r="AK467" s="3525">
        <f t="shared" ca="1" si="38"/>
        <v>6.39</v>
      </c>
      <c r="AL467" s="3525">
        <f t="shared" ca="1" si="39"/>
        <v>1333</v>
      </c>
    </row>
    <row r="468" spans="32:38" ht="14.25" thickBot="1">
      <c r="AF468" s="3524">
        <v>466</v>
      </c>
      <c r="AG468" s="3528" t="s">
        <v>3397</v>
      </c>
      <c r="AH468" s="3528" t="s">
        <v>3398</v>
      </c>
      <c r="AI468" s="3525">
        <v>1466</v>
      </c>
      <c r="AJ468" s="3525">
        <v>47.92</v>
      </c>
      <c r="AK468" s="3525">
        <f t="shared" ca="1" si="38"/>
        <v>6.39</v>
      </c>
      <c r="AL468" s="3525">
        <f t="shared" ca="1" si="39"/>
        <v>1333</v>
      </c>
    </row>
    <row r="469" spans="32:38" ht="14.25" thickBot="1">
      <c r="AF469" s="3524">
        <v>467</v>
      </c>
      <c r="AG469" s="3528" t="s">
        <v>3397</v>
      </c>
      <c r="AH469" s="3528" t="s">
        <v>3398</v>
      </c>
      <c r="AI469" s="3525">
        <v>1467</v>
      </c>
      <c r="AJ469" s="3525">
        <v>47.92</v>
      </c>
      <c r="AK469" s="3525">
        <f t="shared" ca="1" si="38"/>
        <v>6.39</v>
      </c>
      <c r="AL469" s="3525">
        <f t="shared" ca="1" si="39"/>
        <v>1333</v>
      </c>
    </row>
    <row r="470" spans="32:38" ht="14.25" thickBot="1">
      <c r="AF470" s="3524">
        <v>468</v>
      </c>
      <c r="AG470" s="3528" t="s">
        <v>3397</v>
      </c>
      <c r="AH470" s="3528" t="s">
        <v>3398</v>
      </c>
      <c r="AI470" s="3525">
        <v>1468</v>
      </c>
      <c r="AJ470" s="3525">
        <v>47.92</v>
      </c>
      <c r="AK470" s="3525">
        <f t="shared" ca="1" si="38"/>
        <v>6.39</v>
      </c>
      <c r="AL470" s="3525">
        <f t="shared" ca="1" si="39"/>
        <v>1333</v>
      </c>
    </row>
    <row r="471" spans="32:38" ht="14.25" thickBot="1">
      <c r="AF471" s="3524">
        <v>469</v>
      </c>
      <c r="AG471" s="3528" t="s">
        <v>3397</v>
      </c>
      <c r="AH471" s="3528" t="s">
        <v>3398</v>
      </c>
      <c r="AI471" s="3525">
        <v>1469</v>
      </c>
      <c r="AJ471" s="3525">
        <v>47.92</v>
      </c>
      <c r="AK471" s="3525">
        <f t="shared" ca="1" si="38"/>
        <v>6.39</v>
      </c>
      <c r="AL471" s="3525">
        <f t="shared" ca="1" si="39"/>
        <v>1333</v>
      </c>
    </row>
    <row r="472" spans="32:38" ht="14.25" thickBot="1">
      <c r="AF472" s="3524">
        <v>470</v>
      </c>
      <c r="AG472" s="3528" t="s">
        <v>3397</v>
      </c>
      <c r="AH472" s="3528" t="s">
        <v>3398</v>
      </c>
      <c r="AI472" s="3525">
        <v>1470</v>
      </c>
      <c r="AJ472" s="3525">
        <v>47.92</v>
      </c>
      <c r="AK472" s="3525">
        <f t="shared" ca="1" si="38"/>
        <v>6.39</v>
      </c>
      <c r="AL472" s="3525">
        <f t="shared" ca="1" si="39"/>
        <v>1333</v>
      </c>
    </row>
    <row r="473" spans="32:38" ht="14.25" thickBot="1">
      <c r="AF473" s="3524">
        <v>471</v>
      </c>
      <c r="AG473" s="3528" t="s">
        <v>3397</v>
      </c>
      <c r="AH473" s="3528" t="s">
        <v>3398</v>
      </c>
      <c r="AI473" s="3525">
        <v>1471</v>
      </c>
      <c r="AJ473" s="3525">
        <v>47.92</v>
      </c>
      <c r="AK473" s="3525">
        <f t="shared" ca="1" si="38"/>
        <v>6.39</v>
      </c>
      <c r="AL473" s="3525">
        <f t="shared" ca="1" si="39"/>
        <v>1333</v>
      </c>
    </row>
    <row r="474" spans="32:38" ht="14.25" thickBot="1">
      <c r="AF474" s="3524">
        <v>472</v>
      </c>
      <c r="AG474" s="3528" t="s">
        <v>3397</v>
      </c>
      <c r="AH474" s="3528" t="s">
        <v>3398</v>
      </c>
      <c r="AI474" s="3525">
        <v>1472</v>
      </c>
      <c r="AJ474" s="3525">
        <v>47.92</v>
      </c>
      <c r="AK474" s="3525">
        <f t="shared" ca="1" si="38"/>
        <v>6.39</v>
      </c>
      <c r="AL474" s="3525">
        <f t="shared" ca="1" si="39"/>
        <v>1333</v>
      </c>
    </row>
    <row r="475" spans="32:38" ht="14.25" thickBot="1">
      <c r="AF475" s="3524">
        <v>473</v>
      </c>
      <c r="AG475" s="3528" t="s">
        <v>3397</v>
      </c>
      <c r="AH475" s="3528" t="s">
        <v>3398</v>
      </c>
      <c r="AI475" s="3525">
        <v>1473</v>
      </c>
      <c r="AJ475" s="3525">
        <v>47.92</v>
      </c>
      <c r="AK475" s="3525">
        <f t="shared" ca="1" si="38"/>
        <v>6.39</v>
      </c>
      <c r="AL475" s="3525">
        <f t="shared" ca="1" si="39"/>
        <v>1333</v>
      </c>
    </row>
    <row r="476" spans="32:38" ht="14.25" thickBot="1">
      <c r="AF476" s="3524">
        <v>474</v>
      </c>
      <c r="AG476" s="3528" t="s">
        <v>3397</v>
      </c>
      <c r="AH476" s="3528" t="s">
        <v>3398</v>
      </c>
      <c r="AI476" s="3525">
        <v>1474</v>
      </c>
      <c r="AJ476" s="3525">
        <v>47.92</v>
      </c>
      <c r="AK476" s="3525">
        <f t="shared" ca="1" si="38"/>
        <v>6.39</v>
      </c>
      <c r="AL476" s="3525">
        <f t="shared" ca="1" si="39"/>
        <v>1333</v>
      </c>
    </row>
    <row r="477" spans="32:38" ht="14.25" thickBot="1">
      <c r="AF477" s="3524">
        <v>475</v>
      </c>
      <c r="AG477" s="3528" t="s">
        <v>3397</v>
      </c>
      <c r="AH477" s="3528" t="s">
        <v>3398</v>
      </c>
      <c r="AI477" s="3525">
        <v>1475</v>
      </c>
      <c r="AJ477" s="3525">
        <v>47.92</v>
      </c>
      <c r="AK477" s="3525">
        <f t="shared" ca="1" si="38"/>
        <v>6.39</v>
      </c>
      <c r="AL477" s="3525">
        <f t="shared" ca="1" si="39"/>
        <v>1333</v>
      </c>
    </row>
    <row r="478" spans="32:38" ht="14.25" thickBot="1">
      <c r="AF478" s="3524">
        <v>476</v>
      </c>
      <c r="AG478" s="3528" t="s">
        <v>3397</v>
      </c>
      <c r="AH478" s="3528" t="s">
        <v>3398</v>
      </c>
      <c r="AI478" s="3525">
        <v>1476</v>
      </c>
      <c r="AJ478" s="3525">
        <v>47.92</v>
      </c>
      <c r="AK478" s="3525">
        <f t="shared" ca="1" si="38"/>
        <v>6.39</v>
      </c>
      <c r="AL478" s="3525">
        <f t="shared" ca="1" si="39"/>
        <v>1333</v>
      </c>
    </row>
    <row r="479" spans="32:38" ht="14.25" thickBot="1">
      <c r="AF479" s="3524">
        <v>477</v>
      </c>
      <c r="AG479" s="3528" t="s">
        <v>3397</v>
      </c>
      <c r="AH479" s="3528" t="s">
        <v>3398</v>
      </c>
      <c r="AI479" s="3525">
        <v>1477</v>
      </c>
      <c r="AJ479" s="3525">
        <v>47.92</v>
      </c>
      <c r="AK479" s="3525">
        <f t="shared" ca="1" si="38"/>
        <v>6.39</v>
      </c>
      <c r="AL479" s="3525">
        <f t="shared" ca="1" si="39"/>
        <v>1333</v>
      </c>
    </row>
    <row r="480" spans="32:38" ht="14.25" thickBot="1">
      <c r="AF480" s="3524">
        <v>478</v>
      </c>
      <c r="AG480" s="3528" t="s">
        <v>3397</v>
      </c>
      <c r="AH480" s="3528" t="s">
        <v>3398</v>
      </c>
      <c r="AI480" s="3525">
        <v>1478</v>
      </c>
      <c r="AJ480" s="3525">
        <v>47.92</v>
      </c>
      <c r="AK480" s="3525">
        <f t="shared" ca="1" si="38"/>
        <v>6.39</v>
      </c>
      <c r="AL480" s="3525">
        <f t="shared" ca="1" si="39"/>
        <v>1333</v>
      </c>
    </row>
    <row r="481" spans="32:38" ht="14.25" thickBot="1">
      <c r="AF481" s="3524">
        <v>479</v>
      </c>
      <c r="AG481" s="3528" t="s">
        <v>3397</v>
      </c>
      <c r="AH481" s="3528" t="s">
        <v>3398</v>
      </c>
      <c r="AI481" s="3525">
        <v>1479</v>
      </c>
      <c r="AJ481" s="3525">
        <v>47.92</v>
      </c>
      <c r="AK481" s="3525">
        <f t="shared" ca="1" si="38"/>
        <v>6.39</v>
      </c>
      <c r="AL481" s="3525">
        <f t="shared" ca="1" si="39"/>
        <v>1333</v>
      </c>
    </row>
    <row r="482" spans="32:38" ht="14.25" thickBot="1">
      <c r="AF482" s="3524">
        <v>480</v>
      </c>
      <c r="AG482" s="3528" t="s">
        <v>3397</v>
      </c>
      <c r="AH482" s="3528" t="s">
        <v>3398</v>
      </c>
      <c r="AI482" s="3525">
        <v>1480</v>
      </c>
      <c r="AJ482" s="3525">
        <v>47.92</v>
      </c>
      <c r="AK482" s="3525">
        <f t="shared" ca="1" si="38"/>
        <v>6.39</v>
      </c>
      <c r="AL482" s="3525">
        <f t="shared" ca="1" si="39"/>
        <v>1333</v>
      </c>
    </row>
    <row r="483" spans="32:38" ht="14.25" thickBot="1">
      <c r="AF483" s="3524">
        <v>481</v>
      </c>
      <c r="AG483" s="3528" t="s">
        <v>3397</v>
      </c>
      <c r="AH483" s="3528" t="s">
        <v>3398</v>
      </c>
      <c r="AI483" s="3525">
        <v>1481</v>
      </c>
      <c r="AJ483" s="3525">
        <v>47.92</v>
      </c>
      <c r="AK483" s="3525">
        <f t="shared" ca="1" si="38"/>
        <v>6.39</v>
      </c>
      <c r="AL483" s="3525">
        <f t="shared" ca="1" si="39"/>
        <v>1333</v>
      </c>
    </row>
    <row r="484" spans="32:38" ht="14.25" thickBot="1">
      <c r="AF484" s="3524">
        <v>482</v>
      </c>
      <c r="AG484" s="3528" t="s">
        <v>3397</v>
      </c>
      <c r="AH484" s="3528" t="s">
        <v>3398</v>
      </c>
      <c r="AI484" s="3525">
        <v>1482</v>
      </c>
      <c r="AJ484" s="3525">
        <v>47.92</v>
      </c>
      <c r="AK484" s="3525">
        <f t="shared" ca="1" si="38"/>
        <v>6.39</v>
      </c>
      <c r="AL484" s="3525">
        <f t="shared" ca="1" si="39"/>
        <v>1333</v>
      </c>
    </row>
    <row r="485" spans="32:38" ht="14.25" thickBot="1">
      <c r="AF485" s="3524">
        <v>483</v>
      </c>
      <c r="AG485" s="3528" t="s">
        <v>3397</v>
      </c>
      <c r="AH485" s="3528" t="s">
        <v>3398</v>
      </c>
      <c r="AI485" s="3525">
        <v>1483</v>
      </c>
      <c r="AJ485" s="3525">
        <v>47.92</v>
      </c>
      <c r="AK485" s="3525">
        <f t="shared" ca="1" si="38"/>
        <v>6.39</v>
      </c>
      <c r="AL485" s="3525">
        <f t="shared" ca="1" si="39"/>
        <v>1333</v>
      </c>
    </row>
    <row r="486" spans="32:38" ht="14.25" thickBot="1">
      <c r="AF486" s="3524">
        <v>484</v>
      </c>
      <c r="AG486" s="3528" t="s">
        <v>3397</v>
      </c>
      <c r="AH486" s="3528" t="s">
        <v>3398</v>
      </c>
      <c r="AI486" s="3525">
        <v>1484</v>
      </c>
      <c r="AJ486" s="3525">
        <v>47.92</v>
      </c>
      <c r="AK486" s="3525">
        <f t="shared" ca="1" si="38"/>
        <v>6.39</v>
      </c>
      <c r="AL486" s="3525">
        <f t="shared" ca="1" si="39"/>
        <v>1333</v>
      </c>
    </row>
    <row r="487" spans="32:38" ht="14.25" thickBot="1">
      <c r="AF487" s="3524">
        <v>485</v>
      </c>
      <c r="AG487" s="3528" t="s">
        <v>3397</v>
      </c>
      <c r="AH487" s="3528" t="s">
        <v>3398</v>
      </c>
      <c r="AI487" s="3525">
        <v>1485</v>
      </c>
      <c r="AJ487" s="3525">
        <v>47.92</v>
      </c>
      <c r="AK487" s="3525">
        <f t="shared" ca="1" si="38"/>
        <v>6.39</v>
      </c>
      <c r="AL487" s="3525">
        <f t="shared" ca="1" si="39"/>
        <v>1333</v>
      </c>
    </row>
    <row r="488" spans="32:38" ht="14.25" thickBot="1">
      <c r="AF488" s="3524">
        <v>486</v>
      </c>
      <c r="AG488" s="3528" t="s">
        <v>3397</v>
      </c>
      <c r="AH488" s="3528" t="s">
        <v>3398</v>
      </c>
      <c r="AI488" s="3525">
        <v>1486</v>
      </c>
      <c r="AJ488" s="3525">
        <v>47.92</v>
      </c>
      <c r="AK488" s="3525">
        <f t="shared" ca="1" si="38"/>
        <v>6.39</v>
      </c>
      <c r="AL488" s="3525">
        <f t="shared" ca="1" si="39"/>
        <v>1333</v>
      </c>
    </row>
    <row r="489" spans="32:38" ht="14.25" thickBot="1">
      <c r="AF489" s="3524">
        <v>487</v>
      </c>
      <c r="AG489" s="3528" t="s">
        <v>3397</v>
      </c>
      <c r="AH489" s="3528" t="s">
        <v>3398</v>
      </c>
      <c r="AI489" s="3525">
        <v>1487</v>
      </c>
      <c r="AJ489" s="3525">
        <v>47.92</v>
      </c>
      <c r="AK489" s="3525">
        <f t="shared" ca="1" si="38"/>
        <v>6.39</v>
      </c>
      <c r="AL489" s="3525">
        <f t="shared" ca="1" si="39"/>
        <v>1333</v>
      </c>
    </row>
    <row r="490" spans="32:38" ht="14.25" thickBot="1">
      <c r="AF490" s="3524">
        <v>488</v>
      </c>
      <c r="AG490" s="3528" t="s">
        <v>3397</v>
      </c>
      <c r="AH490" s="3528" t="s">
        <v>3398</v>
      </c>
      <c r="AI490" s="3525">
        <v>1488</v>
      </c>
      <c r="AJ490" s="3525">
        <v>47.92</v>
      </c>
      <c r="AK490" s="3525">
        <f t="shared" ca="1" si="38"/>
        <v>6.39</v>
      </c>
      <c r="AL490" s="3525">
        <f t="shared" ca="1" si="39"/>
        <v>1333</v>
      </c>
    </row>
    <row r="491" spans="32:38" ht="14.25" thickBot="1">
      <c r="AF491" s="3524">
        <v>489</v>
      </c>
      <c r="AG491" s="3528" t="s">
        <v>3397</v>
      </c>
      <c r="AH491" s="3528" t="s">
        <v>3398</v>
      </c>
      <c r="AI491" s="3525">
        <v>1489</v>
      </c>
      <c r="AJ491" s="3525">
        <v>47.92</v>
      </c>
      <c r="AK491" s="3525">
        <f t="shared" ca="1" si="38"/>
        <v>6.39</v>
      </c>
      <c r="AL491" s="3525">
        <f t="shared" ca="1" si="39"/>
        <v>1333</v>
      </c>
    </row>
    <row r="492" spans="32:38" ht="14.25" thickBot="1">
      <c r="AF492" s="3524">
        <v>490</v>
      </c>
      <c r="AG492" s="3528" t="s">
        <v>3397</v>
      </c>
      <c r="AH492" s="3528" t="s">
        <v>3398</v>
      </c>
      <c r="AI492" s="3525">
        <v>1490</v>
      </c>
      <c r="AJ492" s="3525">
        <v>47.92</v>
      </c>
      <c r="AK492" s="3525">
        <f t="shared" ca="1" si="38"/>
        <v>6.39</v>
      </c>
      <c r="AL492" s="3525">
        <f t="shared" ca="1" si="39"/>
        <v>1333</v>
      </c>
    </row>
    <row r="493" spans="32:38" ht="14.25" thickBot="1">
      <c r="AF493" s="3524">
        <v>491</v>
      </c>
      <c r="AG493" s="3528" t="s">
        <v>3397</v>
      </c>
      <c r="AH493" s="3528" t="s">
        <v>3398</v>
      </c>
      <c r="AI493" s="3525">
        <v>1491</v>
      </c>
      <c r="AJ493" s="3525">
        <v>47.92</v>
      </c>
      <c r="AK493" s="3525">
        <f t="shared" ca="1" si="38"/>
        <v>6.39</v>
      </c>
      <c r="AL493" s="3525">
        <f t="shared" ca="1" si="39"/>
        <v>1333</v>
      </c>
    </row>
    <row r="494" spans="32:38" ht="14.25" thickBot="1">
      <c r="AF494" s="3524">
        <v>492</v>
      </c>
      <c r="AG494" s="3528" t="s">
        <v>3397</v>
      </c>
      <c r="AH494" s="3528" t="s">
        <v>3398</v>
      </c>
      <c r="AI494" s="3525">
        <v>1492</v>
      </c>
      <c r="AJ494" s="3525">
        <v>47.92</v>
      </c>
      <c r="AK494" s="3525">
        <f t="shared" ca="1" si="38"/>
        <v>6.39</v>
      </c>
      <c r="AL494" s="3525">
        <f t="shared" ca="1" si="39"/>
        <v>1333</v>
      </c>
    </row>
    <row r="495" spans="32:38" ht="14.25" thickBot="1">
      <c r="AF495" s="3524">
        <v>493</v>
      </c>
      <c r="AG495" s="3528" t="s">
        <v>3397</v>
      </c>
      <c r="AH495" s="3528" t="s">
        <v>3398</v>
      </c>
      <c r="AI495" s="3525">
        <v>1493</v>
      </c>
      <c r="AJ495" s="3525">
        <v>47.92</v>
      </c>
      <c r="AK495" s="3525">
        <f t="shared" ca="1" si="38"/>
        <v>6.39</v>
      </c>
      <c r="AL495" s="3525">
        <f t="shared" ca="1" si="39"/>
        <v>1333</v>
      </c>
    </row>
    <row r="496" spans="32:38" ht="14.25" thickBot="1">
      <c r="AF496" s="3524">
        <v>494</v>
      </c>
      <c r="AG496" s="3528" t="s">
        <v>3397</v>
      </c>
      <c r="AH496" s="3528" t="s">
        <v>3398</v>
      </c>
      <c r="AI496" s="3525">
        <v>1494</v>
      </c>
      <c r="AJ496" s="3525">
        <v>47.92</v>
      </c>
      <c r="AK496" s="3525">
        <f t="shared" ca="1" si="38"/>
        <v>6.39</v>
      </c>
      <c r="AL496" s="3525">
        <f t="shared" ca="1" si="39"/>
        <v>1333</v>
      </c>
    </row>
    <row r="497" spans="32:38" ht="14.25" thickBot="1">
      <c r="AF497" s="3524">
        <v>495</v>
      </c>
      <c r="AG497" s="3528" t="s">
        <v>3397</v>
      </c>
      <c r="AH497" s="3528" t="s">
        <v>3398</v>
      </c>
      <c r="AI497" s="3525">
        <v>1495</v>
      </c>
      <c r="AJ497" s="3525">
        <v>47.92</v>
      </c>
      <c r="AK497" s="3525">
        <f t="shared" ca="1" si="38"/>
        <v>6.39</v>
      </c>
      <c r="AL497" s="3525">
        <f t="shared" ca="1" si="39"/>
        <v>1333</v>
      </c>
    </row>
    <row r="498" spans="32:38" ht="14.25" thickBot="1">
      <c r="AF498" s="3524">
        <v>496</v>
      </c>
      <c r="AG498" s="3528" t="s">
        <v>3397</v>
      </c>
      <c r="AH498" s="3528" t="s">
        <v>3398</v>
      </c>
      <c r="AI498" s="3525">
        <v>1496</v>
      </c>
      <c r="AJ498" s="3525">
        <v>47.92</v>
      </c>
      <c r="AK498" s="3525">
        <f t="shared" ca="1" si="38"/>
        <v>6.39</v>
      </c>
      <c r="AL498" s="3525">
        <f t="shared" ca="1" si="39"/>
        <v>1333</v>
      </c>
    </row>
    <row r="499" spans="32:38" ht="14.25" thickBot="1">
      <c r="AF499" s="3524">
        <v>497</v>
      </c>
      <c r="AG499" s="3528" t="s">
        <v>3397</v>
      </c>
      <c r="AH499" s="3528" t="s">
        <v>3398</v>
      </c>
      <c r="AI499" s="3525">
        <v>1497</v>
      </c>
      <c r="AJ499" s="3525">
        <v>47.92</v>
      </c>
      <c r="AK499" s="3525">
        <f t="shared" ca="1" si="38"/>
        <v>6.39</v>
      </c>
      <c r="AL499" s="3525">
        <f t="shared" ca="1" si="39"/>
        <v>1333</v>
      </c>
    </row>
    <row r="500" spans="32:38" ht="14.25" thickBot="1">
      <c r="AF500" s="3524">
        <v>498</v>
      </c>
      <c r="AG500" s="3528" t="s">
        <v>3397</v>
      </c>
      <c r="AH500" s="3528" t="s">
        <v>3398</v>
      </c>
      <c r="AI500" s="3525">
        <v>1498</v>
      </c>
      <c r="AJ500" s="3525">
        <v>47.92</v>
      </c>
      <c r="AK500" s="3525">
        <f t="shared" ca="1" si="38"/>
        <v>6.39</v>
      </c>
      <c r="AL500" s="3525">
        <f t="shared" ca="1" si="39"/>
        <v>1333</v>
      </c>
    </row>
    <row r="501" spans="32:38" ht="14.25" thickBot="1">
      <c r="AF501" s="3524">
        <v>499</v>
      </c>
      <c r="AG501" s="3528" t="s">
        <v>3397</v>
      </c>
      <c r="AH501" s="3528" t="s">
        <v>3398</v>
      </c>
      <c r="AI501" s="3525">
        <v>1499</v>
      </c>
      <c r="AJ501" s="3525">
        <v>47.92</v>
      </c>
      <c r="AK501" s="3525">
        <f ca="1">测绘面积!F65-SUM(拆分价值!AK500:'拆分价值'!AK3)</f>
        <v>5.7800000000083855</v>
      </c>
      <c r="AL501" s="3525">
        <f t="shared" ca="1" si="39"/>
        <v>1333</v>
      </c>
    </row>
    <row r="502" spans="32:38" ht="14.25" thickBot="1">
      <c r="AF502" s="3614" t="s">
        <v>3937</v>
      </c>
      <c r="AG502" s="3615"/>
      <c r="AH502" s="3615"/>
      <c r="AI502" s="3616"/>
      <c r="AJ502" s="3525">
        <v>23852.28</v>
      </c>
      <c r="AK502" s="3525">
        <f ca="1">SUM(AK3:AK501)</f>
        <v>3180</v>
      </c>
      <c r="AL502" s="3525" t="s">
        <v>43</v>
      </c>
    </row>
    <row r="504" spans="32:38">
      <c r="AI504" s="3531" t="s">
        <v>4550</v>
      </c>
      <c r="AJ504" s="3531">
        <v>23852.28</v>
      </c>
      <c r="AK504" s="3531">
        <v>2584</v>
      </c>
      <c r="AL504" s="3531">
        <v>1083</v>
      </c>
    </row>
  </sheetData>
  <mergeCells count="9">
    <mergeCell ref="X1:AD1"/>
    <mergeCell ref="AF502:AI502"/>
    <mergeCell ref="AF1:AL1"/>
    <mergeCell ref="A390:D390"/>
    <mergeCell ref="A1:G1"/>
    <mergeCell ref="I35:K35"/>
    <mergeCell ref="I1:N1"/>
    <mergeCell ref="P89:S89"/>
    <mergeCell ref="P1:V1"/>
  </mergeCells>
  <phoneticPr fontId="135"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N46" sqref="N46"/>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8"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1129</v>
      </c>
      <c r="B1" s="1139"/>
      <c r="C1" s="1139"/>
      <c r="D1" s="1139"/>
      <c r="E1" s="1139"/>
      <c r="F1" s="1139"/>
      <c r="G1" s="1139"/>
      <c r="H1" s="1139"/>
      <c r="I1" s="1139"/>
      <c r="J1" s="1139"/>
      <c r="K1" s="1139"/>
      <c r="L1" s="1139"/>
      <c r="M1" s="1139"/>
      <c r="N1" s="1139"/>
      <c r="O1" s="1139"/>
      <c r="P1" s="1139"/>
    </row>
    <row r="2" spans="1:16" ht="15">
      <c r="A2" s="3629" t="s">
        <v>1130</v>
      </c>
      <c r="B2" s="3629"/>
      <c r="C2" s="3629"/>
      <c r="D2" s="796" t="s">
        <v>1106</v>
      </c>
      <c r="E2" s="1639" t="s">
        <v>1107</v>
      </c>
      <c r="F2" s="2658"/>
      <c r="G2" s="2649"/>
      <c r="H2" s="2650"/>
      <c r="I2" s="2324" t="s">
        <v>1131</v>
      </c>
      <c r="J2" s="2658"/>
      <c r="K2" s="2658"/>
      <c r="L2" s="2658"/>
      <c r="M2" s="2658"/>
      <c r="N2" s="2660"/>
      <c r="O2" s="2658"/>
      <c r="P2" s="2658"/>
    </row>
    <row r="3" spans="1:16" ht="15.75" thickBot="1">
      <c r="A3" s="3630" t="s">
        <v>1104</v>
      </c>
      <c r="B3" s="3630"/>
      <c r="C3" s="3630"/>
      <c r="D3" s="43">
        <f>'数据-基础表'!AY6</f>
        <v>123131.88</v>
      </c>
      <c r="E3" s="43">
        <f>'数据-基础表'!AZ5</f>
        <v>139467.97</v>
      </c>
      <c r="F3" s="2658"/>
      <c r="G3" s="1145"/>
      <c r="H3" s="1026" t="s">
        <v>1105</v>
      </c>
      <c r="I3" s="855">
        <f>ROUND('数据-基础表'!B3/'数据-基础表'!A3,2)</f>
        <v>1.1299999999999999</v>
      </c>
      <c r="J3" s="2658"/>
      <c r="K3" s="2658"/>
      <c r="L3" s="2658"/>
      <c r="M3" s="2658"/>
      <c r="N3" s="2660"/>
      <c r="O3" s="2658"/>
      <c r="P3" s="2658"/>
    </row>
    <row r="4" spans="1:16" ht="15">
      <c r="A4" s="3631"/>
      <c r="B4" s="3632"/>
      <c r="C4" s="3633"/>
      <c r="D4" s="1641" t="s">
        <v>1106</v>
      </c>
      <c r="E4" s="1642" t="s">
        <v>1107</v>
      </c>
      <c r="F4" s="2658"/>
      <c r="G4" s="2651" t="s">
        <v>1132</v>
      </c>
      <c r="H4" s="1026" t="s">
        <v>1112</v>
      </c>
      <c r="I4" s="855">
        <f>ROUND(SUMIF('数据-基础表'!I9:AS9,"地上",'数据-基础表'!I5:AS5)/'数据-基础表'!A3,2)</f>
        <v>0.87</v>
      </c>
      <c r="J4" s="2658"/>
      <c r="K4" s="2658"/>
      <c r="L4" s="2658"/>
      <c r="M4" s="2658"/>
      <c r="N4" s="2660"/>
      <c r="O4" s="2658"/>
      <c r="P4" s="2658"/>
    </row>
    <row r="5" spans="1:16">
      <c r="A5" s="44" t="s">
        <v>1108</v>
      </c>
      <c r="B5" s="3634" t="s">
        <v>1109</v>
      </c>
      <c r="C5" s="3634"/>
      <c r="D5" s="45">
        <f>ROUND($D$3*E5/$E$3,2)</f>
        <v>94150.65</v>
      </c>
      <c r="E5" s="46">
        <f>SUMIF('数据-基础表'!$11:$11,"住宅",'数据-基础表'!$5:$5)</f>
        <v>106641.76</v>
      </c>
      <c r="F5" s="2658"/>
      <c r="G5" s="1145"/>
      <c r="H5" s="1026" t="s">
        <v>1105</v>
      </c>
      <c r="I5" s="855">
        <f>ROUND(E31/D31,2)</f>
        <v>1.1299999999999999</v>
      </c>
      <c r="J5" s="2658"/>
      <c r="K5" s="2658"/>
      <c r="L5" s="2658"/>
      <c r="M5" s="2658"/>
      <c r="N5" s="2658"/>
      <c r="O5" s="2658"/>
      <c r="P5" s="2658"/>
    </row>
    <row r="6" spans="1:16" ht="15" thickBot="1">
      <c r="A6" s="1644"/>
      <c r="B6" s="3634" t="s">
        <v>1110</v>
      </c>
      <c r="C6" s="3634"/>
      <c r="D6" s="45">
        <f>ROUND($D$3*E6/$E$3,2)</f>
        <v>28981.23</v>
      </c>
      <c r="E6" s="46">
        <f>E3-E5</f>
        <v>32826.210000000006</v>
      </c>
      <c r="F6" s="2658"/>
      <c r="G6" s="2652" t="s">
        <v>1111</v>
      </c>
      <c r="H6" s="1146" t="s">
        <v>1112</v>
      </c>
      <c r="I6" s="2653">
        <f>ROUND(F31/D31,2)</f>
        <v>0.87</v>
      </c>
      <c r="J6" s="2658"/>
      <c r="K6" s="2658"/>
      <c r="L6" s="2658"/>
      <c r="M6" s="2658"/>
      <c r="N6" s="2658"/>
      <c r="O6" s="2658"/>
      <c r="P6" s="2658"/>
    </row>
    <row r="7" spans="1:16" ht="15.75" thickBot="1">
      <c r="A7" s="3626"/>
      <c r="B7" s="3627"/>
      <c r="C7" s="3628"/>
      <c r="D7" s="1641" t="s">
        <v>1106</v>
      </c>
      <c r="E7" s="1645" t="s">
        <v>1113</v>
      </c>
      <c r="F7" s="2658"/>
      <c r="G7" s="2654" t="s">
        <v>1114</v>
      </c>
      <c r="H7" s="2655"/>
      <c r="I7" s="2656"/>
      <c r="J7" s="2658"/>
      <c r="K7" s="2658"/>
      <c r="L7" s="2658"/>
      <c r="M7" s="2658"/>
      <c r="N7" s="2658"/>
      <c r="O7" s="2658"/>
      <c r="P7" s="2658"/>
    </row>
    <row r="8" spans="1:16">
      <c r="A8" s="44" t="s">
        <v>1115</v>
      </c>
      <c r="B8" s="47" t="s">
        <v>1116</v>
      </c>
      <c r="C8" s="45" t="s">
        <v>1117</v>
      </c>
      <c r="D8" s="45">
        <f t="shared" ref="D8:D15" si="0">ROUND($D$3*E8/$E$3,2)</f>
        <v>94150.65</v>
      </c>
      <c r="E8" s="48">
        <f>SUMIF('数据-基础表'!BB10:BK10,"地上",'数据-基础表'!BB5:BK5)</f>
        <v>106641.76</v>
      </c>
      <c r="F8" s="2658"/>
      <c r="G8" s="2659"/>
      <c r="H8" s="2659"/>
      <c r="I8" s="2658"/>
      <c r="J8" s="2658"/>
      <c r="K8" s="2658"/>
      <c r="L8" s="2658"/>
      <c r="M8" s="2658"/>
      <c r="N8" s="2658"/>
      <c r="O8" s="2658"/>
      <c r="P8" s="2658"/>
    </row>
    <row r="9" spans="1:16">
      <c r="A9" s="1646"/>
      <c r="B9" s="1647"/>
      <c r="C9" s="45" t="s">
        <v>1118</v>
      </c>
      <c r="D9" s="45">
        <f t="shared" si="0"/>
        <v>0</v>
      </c>
      <c r="E9" s="49">
        <v>0</v>
      </c>
      <c r="F9" s="2658"/>
      <c r="G9" s="2659"/>
      <c r="H9" s="2659"/>
      <c r="I9" s="2658"/>
      <c r="J9" s="2658"/>
      <c r="K9" s="2658"/>
      <c r="L9" s="2658"/>
      <c r="M9" s="2658"/>
      <c r="N9" s="2658"/>
      <c r="O9" s="2658"/>
      <c r="P9" s="2658"/>
    </row>
    <row r="10" spans="1:16">
      <c r="A10" s="1646"/>
      <c r="B10" s="1647"/>
      <c r="C10" s="45" t="s">
        <v>1127</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6"/>
      <c r="B11" s="1647"/>
      <c r="C11" s="45" t="s">
        <v>1119</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6"/>
      <c r="B12" s="1647"/>
      <c r="C12" s="45" t="s">
        <v>1120</v>
      </c>
      <c r="D12" s="45">
        <f t="shared" si="0"/>
        <v>7922.8</v>
      </c>
      <c r="E12" s="48">
        <f>SUMPRODUCT(('数据-基础表'!BB10:BK10="地下")*('数据-基础表'!BB11:BK11="仓储")*('数据-基础表'!BB5:BK5))</f>
        <v>8973.9299999999985</v>
      </c>
      <c r="F12" s="2658"/>
      <c r="G12" s="2659"/>
      <c r="H12" s="2659"/>
      <c r="I12" s="2658"/>
      <c r="J12" s="2658"/>
      <c r="K12" s="2658"/>
      <c r="L12" s="2658"/>
      <c r="M12" s="2658"/>
      <c r="N12" s="2658"/>
      <c r="O12" s="2658"/>
      <c r="P12" s="2658"/>
    </row>
    <row r="13" spans="1:16">
      <c r="A13" s="1646"/>
      <c r="B13" s="1647"/>
      <c r="C13" s="45" t="s">
        <v>1121</v>
      </c>
      <c r="D13" s="45">
        <f t="shared" si="0"/>
        <v>21058.43</v>
      </c>
      <c r="E13" s="48">
        <f>SUMPRODUCT(('数据-基础表'!BB10:BK10="地下")*('数据-基础表'!BB11:BK11="车库")*('数据-基础表'!BB5:BK5))</f>
        <v>23852.28</v>
      </c>
      <c r="F13" s="2658"/>
      <c r="G13" s="2659"/>
      <c r="H13" s="2659"/>
      <c r="I13" s="2658"/>
      <c r="J13" s="2658"/>
      <c r="K13" s="2658"/>
      <c r="L13" s="2658"/>
      <c r="M13" s="2658"/>
      <c r="N13" s="2658"/>
      <c r="O13" s="2658"/>
      <c r="P13" s="2658"/>
    </row>
    <row r="14" spans="1:16">
      <c r="A14" s="1646"/>
      <c r="B14" s="1647"/>
      <c r="C14" s="45" t="s">
        <v>1133</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1128</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4"/>
      <c r="B16" s="1647"/>
      <c r="C16" s="47" t="s">
        <v>1122</v>
      </c>
      <c r="D16" s="47">
        <f>SUM(D8:D15)</f>
        <v>123131.88</v>
      </c>
      <c r="E16" s="50">
        <f>SUM(E8:E15)</f>
        <v>139467.96999999997</v>
      </c>
      <c r="F16" s="2658"/>
      <c r="G16" s="2659"/>
      <c r="H16" s="1648" t="s">
        <v>1134</v>
      </c>
      <c r="I16" s="1649"/>
      <c r="J16" s="1139"/>
      <c r="K16" s="3623" t="s">
        <v>1134</v>
      </c>
      <c r="L16" s="3624"/>
      <c r="M16" s="3624"/>
      <c r="N16" s="3624"/>
      <c r="O16" s="3624"/>
      <c r="P16" s="3625"/>
    </row>
    <row r="17" spans="1:19" ht="15">
      <c r="A17" s="1650" t="s">
        <v>1135</v>
      </c>
      <c r="B17" s="1651" t="s">
        <v>1136</v>
      </c>
      <c r="C17" s="1652" t="s">
        <v>1137</v>
      </c>
      <c r="D17" s="1653" t="s">
        <v>1125</v>
      </c>
      <c r="E17" s="1654" t="s">
        <v>1126</v>
      </c>
      <c r="F17" s="1655"/>
      <c r="G17" s="1656"/>
      <c r="H17" s="1657" t="s">
        <v>1138</v>
      </c>
      <c r="I17" s="1658" t="s">
        <v>1123</v>
      </c>
      <c r="J17" s="1139"/>
      <c r="K17" s="3620" t="s">
        <v>1139</v>
      </c>
      <c r="L17" s="3621"/>
      <c r="M17" s="3622"/>
      <c r="N17" s="3620" t="s">
        <v>1140</v>
      </c>
      <c r="O17" s="3621"/>
      <c r="P17" s="3622"/>
      <c r="R17" s="1640" t="s">
        <v>1141</v>
      </c>
      <c r="S17" s="56"/>
    </row>
    <row r="18" spans="1:19" ht="15">
      <c r="A18" s="1646"/>
      <c r="B18" s="1659"/>
      <c r="C18" s="1660"/>
      <c r="D18" s="1661"/>
      <c r="E18" s="1662" t="s">
        <v>1142</v>
      </c>
      <c r="F18" s="1663" t="s">
        <v>1143</v>
      </c>
      <c r="G18" s="1664" t="s">
        <v>1144</v>
      </c>
      <c r="H18" s="1041" t="s">
        <v>1145</v>
      </c>
      <c r="I18" s="1665" t="s">
        <v>1146</v>
      </c>
      <c r="J18" s="1139"/>
      <c r="K18" s="1041" t="s">
        <v>1147</v>
      </c>
      <c r="L18" s="1666" t="s">
        <v>1148</v>
      </c>
      <c r="M18" s="855" t="s">
        <v>1149</v>
      </c>
      <c r="N18" s="1041" t="s">
        <v>1147</v>
      </c>
      <c r="O18" s="1666" t="s">
        <v>1148</v>
      </c>
      <c r="P18" s="855" t="s">
        <v>1149</v>
      </c>
      <c r="R18" s="1026" t="s">
        <v>1150</v>
      </c>
      <c r="S18" s="1026" t="s">
        <v>1151</v>
      </c>
    </row>
    <row r="19" spans="1:19">
      <c r="A19" s="1667"/>
      <c r="B19" s="47" t="s">
        <v>1124</v>
      </c>
      <c r="C19" s="3416" t="s">
        <v>4015</v>
      </c>
      <c r="D19" s="45">
        <f>ROUND($D$3*E19/$E$3,2)</f>
        <v>63363.58</v>
      </c>
      <c r="E19" s="53">
        <f t="shared" ref="E19:E26" si="1">SUM(F19:G19)</f>
        <v>71770.12</v>
      </c>
      <c r="F19" s="2794">
        <v>71770.12</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63363.58</v>
      </c>
      <c r="S19" s="1027">
        <f t="shared" si="5"/>
        <v>71770.12</v>
      </c>
    </row>
    <row r="20" spans="1:19">
      <c r="A20" s="1670"/>
      <c r="B20" s="47" t="s">
        <v>1152</v>
      </c>
      <c r="C20" s="3416" t="s">
        <v>4016</v>
      </c>
      <c r="D20" s="45">
        <f t="shared" ref="D20:D26" si="6">ROUND($D$3*E20/$E$3,2)</f>
        <v>7117.84</v>
      </c>
      <c r="E20" s="53">
        <f t="shared" si="1"/>
        <v>8062.17</v>
      </c>
      <c r="F20" s="2794">
        <v>8062.17</v>
      </c>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7117.84</v>
      </c>
      <c r="S20" s="1027">
        <f t="shared" si="5"/>
        <v>8062.17</v>
      </c>
    </row>
    <row r="21" spans="1:19">
      <c r="A21" s="1670"/>
      <c r="B21" s="47" t="s">
        <v>1152</v>
      </c>
      <c r="C21" s="3416" t="s">
        <v>4017</v>
      </c>
      <c r="D21" s="45">
        <f t="shared" si="6"/>
        <v>23669.24</v>
      </c>
      <c r="E21" s="53">
        <f t="shared" si="1"/>
        <v>26809.469999999998</v>
      </c>
      <c r="F21" s="2794">
        <v>26809.469999999998</v>
      </c>
      <c r="G21" s="2795"/>
      <c r="H21" s="670">
        <f t="shared" si="7"/>
        <v>0</v>
      </c>
      <c r="I21" s="48">
        <f t="shared" si="2"/>
        <v>0</v>
      </c>
      <c r="J21" s="1139"/>
      <c r="K21" s="1138">
        <f t="shared" si="3"/>
        <v>0</v>
      </c>
      <c r="L21" s="1026">
        <f t="shared" si="4"/>
        <v>0</v>
      </c>
      <c r="M21" s="1150">
        <f t="shared" si="8"/>
        <v>0</v>
      </c>
      <c r="N21" s="1668"/>
      <c r="O21" s="1669"/>
      <c r="P21" s="1150">
        <f t="shared" si="9"/>
        <v>0</v>
      </c>
      <c r="R21" s="1026">
        <f t="shared" si="5"/>
        <v>23669.24</v>
      </c>
      <c r="S21" s="1027">
        <f t="shared" si="5"/>
        <v>26809.469999999998</v>
      </c>
    </row>
    <row r="22" spans="1:19">
      <c r="A22" s="1670"/>
      <c r="B22" s="47" t="s">
        <v>1152</v>
      </c>
      <c r="C22" s="3417" t="s">
        <v>3336</v>
      </c>
      <c r="D22" s="45">
        <f t="shared" si="6"/>
        <v>21058.43</v>
      </c>
      <c r="E22" s="53">
        <f t="shared" si="1"/>
        <v>23852.28</v>
      </c>
      <c r="F22" s="2796"/>
      <c r="G22" s="2797">
        <v>23852.28</v>
      </c>
      <c r="H22" s="670">
        <f t="shared" si="7"/>
        <v>0</v>
      </c>
      <c r="I22" s="48">
        <f t="shared" si="2"/>
        <v>0</v>
      </c>
      <c r="J22" s="1139"/>
      <c r="K22" s="1138">
        <f t="shared" si="3"/>
        <v>0</v>
      </c>
      <c r="L22" s="1026">
        <f t="shared" si="4"/>
        <v>0</v>
      </c>
      <c r="M22" s="1150">
        <f t="shared" si="8"/>
        <v>0</v>
      </c>
      <c r="N22" s="1668"/>
      <c r="O22" s="1669"/>
      <c r="P22" s="1150">
        <f t="shared" si="9"/>
        <v>0</v>
      </c>
      <c r="R22" s="1026">
        <f t="shared" si="5"/>
        <v>21058.43</v>
      </c>
      <c r="S22" s="1027">
        <f t="shared" si="5"/>
        <v>23852.28</v>
      </c>
    </row>
    <row r="23" spans="1:19">
      <c r="A23" s="1670"/>
      <c r="B23" s="47" t="s">
        <v>1152</v>
      </c>
      <c r="C23" s="3417" t="s">
        <v>3337</v>
      </c>
      <c r="D23" s="45">
        <f>ROUND($D$3*E23/$E$3,2)</f>
        <v>7922.8</v>
      </c>
      <c r="E23" s="53">
        <f>SUM(F23:G23)</f>
        <v>8973.9299999999985</v>
      </c>
      <c r="F23" s="2796"/>
      <c r="G23" s="2797">
        <v>8973.9299999999985</v>
      </c>
      <c r="H23" s="670">
        <f>ROUND($D$3*I23/$E$3,2)</f>
        <v>0</v>
      </c>
      <c r="I23" s="48">
        <f t="shared" si="2"/>
        <v>0</v>
      </c>
      <c r="J23" s="1139"/>
      <c r="K23" s="1138">
        <f t="shared" si="3"/>
        <v>0</v>
      </c>
      <c r="L23" s="1026">
        <f t="shared" si="4"/>
        <v>0</v>
      </c>
      <c r="M23" s="1150">
        <f t="shared" si="8"/>
        <v>0</v>
      </c>
      <c r="N23" s="1668"/>
      <c r="O23" s="1669"/>
      <c r="P23" s="1150">
        <f t="shared" si="9"/>
        <v>0</v>
      </c>
      <c r="R23" s="1026">
        <f t="shared" si="5"/>
        <v>7922.8</v>
      </c>
      <c r="S23" s="1027">
        <f t="shared" si="5"/>
        <v>8973.9299999999985</v>
      </c>
    </row>
    <row r="24" spans="1:19">
      <c r="A24" s="1670"/>
      <c r="B24" s="47" t="s">
        <v>1152</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1152</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1152</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29.25" thickBot="1">
      <c r="A27" s="1670"/>
      <c r="B27" s="45"/>
      <c r="C27" s="1673" t="s">
        <v>1153</v>
      </c>
      <c r="D27" s="1140">
        <f>SUM(D19:D26)</f>
        <v>123131.89</v>
      </c>
      <c r="E27" s="1141">
        <f>IF(SUM(E19:E26)='数据-基础表'!BA5,SUM(E19:E26),IF(F27="地上面积有误","面积有误","地下面积有误"))</f>
        <v>139467.97</v>
      </c>
      <c r="F27" s="1140">
        <f>IF(SUM(F19:F26)=E8,SUM(F19:F26),"地上面积有误")</f>
        <v>106641.76</v>
      </c>
      <c r="G27" s="1142">
        <f>SUM(G19:G26)</f>
        <v>32826.21</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t="str">
        <f>IF(SUM(R19:R26)=$D$3,SUM(R19:R26),SUM(R19:R26)&amp;"误差"&amp;ROUND(SUM(R19:R26)-$D$3,2))</f>
        <v>123131.89误差0.01</v>
      </c>
      <c r="S27" s="1026">
        <f>IF(SUM(S19:S26)=$E$3,SUM(S19:S26),SUM(S19:S26)&amp;"误差"&amp;ROUND(SUM(S19:S26)-E3,2))</f>
        <v>139467.97</v>
      </c>
    </row>
    <row r="28" spans="1:19">
      <c r="A28" s="1670"/>
      <c r="B28" s="47" t="s">
        <v>1154</v>
      </c>
      <c r="C28" s="1038" t="s">
        <v>1155</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70"/>
      <c r="B29" s="47" t="s">
        <v>1154</v>
      </c>
      <c r="C29" s="1674" t="s">
        <v>1156</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70"/>
      <c r="B30" s="47"/>
      <c r="C30" s="1675" t="s">
        <v>1153</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6"/>
      <c r="B31" s="1677"/>
      <c r="C31" s="835" t="s">
        <v>1157</v>
      </c>
      <c r="D31" s="676">
        <f>D27+D30</f>
        <v>123131.89</v>
      </c>
      <c r="E31" s="676">
        <f>E27+E30</f>
        <v>139467.97</v>
      </c>
      <c r="F31" s="677">
        <f>F27+F30</f>
        <v>106641.76</v>
      </c>
      <c r="G31" s="678">
        <f>G27+G30</f>
        <v>32826.21</v>
      </c>
      <c r="H31" s="2658"/>
      <c r="I31" s="2658"/>
      <c r="J31" s="2658"/>
      <c r="K31" s="2658"/>
      <c r="L31" s="2658"/>
      <c r="M31" s="2658"/>
      <c r="N31" s="2658"/>
      <c r="O31" s="2658"/>
      <c r="P31" s="2658"/>
    </row>
    <row r="32" spans="1:19">
      <c r="A32" s="1643"/>
      <c r="B32" s="1643" t="s">
        <v>1158</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220" priority="1" stopIfTrue="1" operator="containsText" text="面积有误">
      <formula>NOT(ISERROR(SEARCH("面积有误",E27)))</formula>
    </cfRule>
    <cfRule type="cellIs" dxfId="219" priority="3" stopIfTrue="1" operator="equal">
      <formula>"地下面积有误"</formula>
    </cfRule>
  </conditionalFormatting>
  <conditionalFormatting sqref="F27">
    <cfRule type="cellIs" dxfId="21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K6" activePane="bottomRight" state="frozen"/>
      <selection activeCell="C50" sqref="C50"/>
      <selection pane="topRight" activeCell="C50" sqref="C50"/>
      <selection pane="bottomLeft" activeCell="C50" sqref="C50"/>
      <selection pane="bottomRight" activeCell="K23" sqref="K23"/>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24" width="6.75" style="1682" customWidth="1"/>
    <col min="25" max="25" width="8.125" style="1682" customWidth="1"/>
    <col min="26"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1159</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75" thickBot="1">
      <c r="A2" s="1683" t="s">
        <v>1160</v>
      </c>
      <c r="B2" s="1045">
        <f>项目基本情况!D3</f>
        <v>45258</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1161</v>
      </c>
      <c r="B4" s="1688"/>
      <c r="C4" s="1689"/>
      <c r="D4" s="1690"/>
      <c r="E4" s="1689" t="s">
        <v>1162</v>
      </c>
      <c r="F4" s="1689"/>
      <c r="G4" s="1689"/>
      <c r="H4" s="1689"/>
      <c r="I4" s="1689"/>
      <c r="J4" s="1691"/>
      <c r="K4" s="1692"/>
      <c r="L4" s="1693"/>
      <c r="M4" s="1689"/>
      <c r="N4" s="1689" t="s">
        <v>1163</v>
      </c>
      <c r="O4" s="1689"/>
      <c r="P4" s="1689"/>
      <c r="Q4" s="1689"/>
      <c r="R4" s="1689"/>
      <c r="S4" s="1691"/>
      <c r="T4" s="2657" t="str">
        <f>'数据-汇总表'!I17</f>
        <v>按面积比例</v>
      </c>
      <c r="U4" s="1688" t="s">
        <v>1164</v>
      </c>
      <c r="V4" s="1689"/>
      <c r="W4" s="1689"/>
      <c r="X4" s="1689"/>
      <c r="Y4" s="1691"/>
      <c r="Z4" s="1652" t="s">
        <v>1165</v>
      </c>
      <c r="AA4" s="1652"/>
      <c r="AB4" s="1652"/>
      <c r="AC4" s="1652"/>
      <c r="AD4" s="1652"/>
      <c r="AE4" s="1650" t="s">
        <v>1166</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1167</v>
      </c>
      <c r="B5" s="1696" t="s">
        <v>1168</v>
      </c>
      <c r="C5" s="1697" t="s">
        <v>1169</v>
      </c>
      <c r="D5" s="1698" t="s">
        <v>1170</v>
      </c>
      <c r="E5" s="1047" t="s">
        <v>1171</v>
      </c>
      <c r="F5" s="1699" t="s">
        <v>1172</v>
      </c>
      <c r="G5" s="1047" t="s">
        <v>1173</v>
      </c>
      <c r="H5" s="1047" t="s">
        <v>1174</v>
      </c>
      <c r="I5" s="1047" t="s">
        <v>1175</v>
      </c>
      <c r="J5" s="1700" t="s">
        <v>1176</v>
      </c>
      <c r="K5" s="1701" t="s">
        <v>1177</v>
      </c>
      <c r="L5" s="1702" t="s">
        <v>1178</v>
      </c>
      <c r="M5" s="1703" t="s">
        <v>1179</v>
      </c>
      <c r="N5" s="1704" t="s">
        <v>4019</v>
      </c>
      <c r="O5" s="1702" t="s">
        <v>1180</v>
      </c>
      <c r="P5" s="1705" t="s">
        <v>1181</v>
      </c>
      <c r="Q5" s="61" t="s">
        <v>1182</v>
      </c>
      <c r="R5" s="1706" t="s">
        <v>1183</v>
      </c>
      <c r="S5" s="1707" t="s">
        <v>1184</v>
      </c>
      <c r="T5" s="1708" t="s">
        <v>1185</v>
      </c>
      <c r="U5" s="1046" t="s">
        <v>1186</v>
      </c>
      <c r="V5" s="1047" t="s">
        <v>1187</v>
      </c>
      <c r="W5" s="1047" t="s">
        <v>1188</v>
      </c>
      <c r="X5" s="63"/>
      <c r="Y5" s="62" t="s">
        <v>1189</v>
      </c>
      <c r="Z5" s="1709" t="s">
        <v>1186</v>
      </c>
      <c r="AA5" s="1047" t="s">
        <v>1187</v>
      </c>
      <c r="AB5" s="1047" t="s">
        <v>1188</v>
      </c>
      <c r="AC5" s="63"/>
      <c r="AD5" s="63" t="s">
        <v>1189</v>
      </c>
      <c r="AE5" s="1046" t="s">
        <v>1190</v>
      </c>
      <c r="AF5" s="1047" t="s">
        <v>1191</v>
      </c>
      <c r="AG5" s="62" t="s">
        <v>1192</v>
      </c>
      <c r="AH5" s="1046" t="s">
        <v>1193</v>
      </c>
      <c r="AI5" s="1709" t="s">
        <v>1194</v>
      </c>
      <c r="AJ5" s="1709" t="s">
        <v>1195</v>
      </c>
      <c r="AK5" s="1047" t="s">
        <v>1196</v>
      </c>
      <c r="AL5" s="1047" t="s">
        <v>1197</v>
      </c>
      <c r="AM5" s="62" t="s">
        <v>1198</v>
      </c>
      <c r="AN5" s="1710" t="s">
        <v>1199</v>
      </c>
      <c r="AO5" s="1562" t="s">
        <v>1200</v>
      </c>
      <c r="AP5" s="1028" t="s">
        <v>1201</v>
      </c>
      <c r="AQ5" s="1711" t="s">
        <v>1202</v>
      </c>
      <c r="AR5" s="1711" t="s">
        <v>1203</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叠拼</v>
      </c>
      <c r="B6" s="1713" t="str">
        <f>IF(A6=0,"","经营性")</f>
        <v>经营性</v>
      </c>
      <c r="C6" s="1714" t="s">
        <v>4014</v>
      </c>
      <c r="D6" s="858">
        <f>SUMIF(项目基本情况!C$12:I$12,C6,项目基本情况!C$14:I$14)</f>
        <v>70</v>
      </c>
      <c r="E6" s="857">
        <f>IF(B6="","",SUMIF(项目基本情况!C$12:I$12,C6,项目基本情况!C$13:I$13))</f>
        <v>63276</v>
      </c>
      <c r="F6" s="64">
        <f>SUMIF(项目基本情况!C$12:I$12,C6,项目基本情况!C$15:I$15)</f>
        <v>49.36</v>
      </c>
      <c r="G6" s="65">
        <f>IF(ISERROR(ROUND(POWER(1+H6,D6-F6)*(POWER(1+H6,F6)-1)/(POWER(1+H6,D6)-1),3)),0,ROUND(POWER(1+H6,D6-F6)*(POWER(1+H6,F6)-1)/(POWER(1+H6,D6)-1),3))</f>
        <v>0.91400000000000003</v>
      </c>
      <c r="H6" s="732">
        <v>0.04</v>
      </c>
      <c r="I6" s="732">
        <v>4.4999999999999998E-2</v>
      </c>
      <c r="J6" s="66">
        <v>7.0000000000000007E-2</v>
      </c>
      <c r="K6" s="1030">
        <f>SUMIF('数据-汇总表'!C$19:C$33,A6,'数据-汇总表'!E$19:E$33)</f>
        <v>71770.12</v>
      </c>
      <c r="L6" s="733">
        <v>3200</v>
      </c>
      <c r="M6" s="67">
        <f t="shared" ref="M6:M14" si="0">ROUND(K6*L6/10000,0)</f>
        <v>22966</v>
      </c>
      <c r="N6" s="3502">
        <v>0.64</v>
      </c>
      <c r="O6" s="67">
        <f>IF($N$5="成新度","——",ROUND(M6*N6,0))</f>
        <v>14698</v>
      </c>
      <c r="P6" s="68">
        <f>IF($N$5="成新度","——",M6-O6)</f>
        <v>8268</v>
      </c>
      <c r="Q6" s="734">
        <v>0.18</v>
      </c>
      <c r="R6" s="69">
        <f ca="1">SUMIF('数据-汇总表'!C$19:C$33,A6,'数据-汇总表'!R$19:R$27)</f>
        <v>63363.58</v>
      </c>
      <c r="S6" s="51">
        <f>IF('数据-汇总表'!$I$17="按面积比例",SUMIF('数据-汇总表'!C$19:C$33,A6,'数据-汇总表'!K$19:K$33),SUMIF('数据-汇总表'!C$19:C$33,A6,'数据-汇总表'!N$19:N$33))</f>
        <v>0</v>
      </c>
      <c r="T6" s="1172">
        <f>ROUND($L$14*S6/10000,0)</f>
        <v>0</v>
      </c>
      <c r="U6" s="3427"/>
      <c r="V6" s="70"/>
      <c r="W6" s="70"/>
      <c r="X6" s="1040"/>
      <c r="Y6" s="71"/>
      <c r="Z6" s="72"/>
      <c r="AA6" s="66"/>
      <c r="AB6" s="66"/>
      <c r="AC6" s="1040"/>
      <c r="AD6" s="73"/>
      <c r="AE6" s="1041">
        <f ca="1">IF(AN6="",0,SUMIF(INDIRECT("'"&amp;AN6&amp;"'"&amp;"!E:E"),$AE$5,INDIRECT("'"&amp;AN6&amp;"'"&amp;"!F:F")))</f>
        <v>0</v>
      </c>
      <c r="AF6" s="1348"/>
      <c r="AG6" s="138">
        <f>IF(AF6="",0,AE6-AF6)</f>
        <v>0</v>
      </c>
      <c r="AH6" s="74"/>
      <c r="AI6" s="76"/>
      <c r="AJ6" s="77"/>
      <c r="AK6" s="78"/>
      <c r="AL6" s="79"/>
      <c r="AM6" s="80"/>
      <c r="AN6" s="1715"/>
      <c r="AO6" s="52" t="e">
        <f ca="1">SUMIF(INDIRECT("'"&amp;AN6&amp;"'"&amp;"!A:A"),"总价",INDIRECT("'"&amp;AN6&amp;"'"&amp;"!B:B"))</f>
        <v>#REF!</v>
      </c>
      <c r="AP6" s="1716">
        <f>IF(C6="住宅",K6*L6,0)</f>
        <v>229664384</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t="str">
        <f>'数据-汇总表'!C20</f>
        <v>联排</v>
      </c>
      <c r="B7" s="1713" t="str">
        <f t="shared" ref="B7:B13" si="1">IF(A7=0,"","经营性")</f>
        <v>经营性</v>
      </c>
      <c r="C7" s="1714" t="s">
        <v>4014</v>
      </c>
      <c r="D7" s="858">
        <f>SUMIF(项目基本情况!C$12:I$12,C7,项目基本情况!C$14:I$14)</f>
        <v>70</v>
      </c>
      <c r="E7" s="857">
        <f>IF(B7="","",SUMIF(项目基本情况!C$12:I$12,C7,项目基本情况!C$13:I$13))</f>
        <v>63276</v>
      </c>
      <c r="F7" s="64">
        <f>SUMIF(项目基本情况!C$12:I$12,C7,项目基本情况!C$15:I$15)</f>
        <v>49.36</v>
      </c>
      <c r="G7" s="65">
        <f t="shared" ref="G7:G11" si="2">IF(ISERROR(ROUND(POWER(1+H7,D7-F7)*(POWER(1+H7,F7)-1)/(POWER(1+H7,D7)-1),3)),0,ROUND(POWER(1+H7,D7-F7)*(POWER(1+H7,F7)-1)/(POWER(1+H7,D7)-1),3))</f>
        <v>0.91400000000000003</v>
      </c>
      <c r="H7" s="732">
        <v>0.04</v>
      </c>
      <c r="I7" s="732">
        <v>4.4999999999999998E-2</v>
      </c>
      <c r="J7" s="66">
        <v>7.0000000000000007E-2</v>
      </c>
      <c r="K7" s="1030">
        <f>SUMIF('数据-汇总表'!C$19:C$33,A7,'数据-汇总表'!E$19:E$33)</f>
        <v>8062.17</v>
      </c>
      <c r="L7" s="3533">
        <v>3200</v>
      </c>
      <c r="M7" s="67">
        <f t="shared" si="0"/>
        <v>2580</v>
      </c>
      <c r="N7" s="731">
        <v>0.65</v>
      </c>
      <c r="O7" s="67">
        <f t="shared" ref="O7:O14" si="3">IF($N$5="成新度","——",ROUND(M7*N7,0))</f>
        <v>1677</v>
      </c>
      <c r="P7" s="68">
        <f t="shared" ref="P7:P14" si="4">IF($N$5="成新度","——",M7-O7)</f>
        <v>903</v>
      </c>
      <c r="Q7" s="734">
        <v>0.22</v>
      </c>
      <c r="R7" s="69">
        <f ca="1">SUMIF('数据-汇总表'!C$19:C$33,A7,'数据-汇总表'!R$19:R$27)</f>
        <v>7117.84</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25798944</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t="str">
        <f>'数据-汇总表'!C21</f>
        <v>合院</v>
      </c>
      <c r="B8" s="1713" t="str">
        <f t="shared" si="1"/>
        <v>经营性</v>
      </c>
      <c r="C8" s="1714" t="s">
        <v>4014</v>
      </c>
      <c r="D8" s="858">
        <f>SUMIF(项目基本情况!C$12:I$12,C8,项目基本情况!C$14:I$14)</f>
        <v>70</v>
      </c>
      <c r="E8" s="857">
        <f>IF(B8="","",SUMIF(项目基本情况!C$12:I$12,C8,项目基本情况!C$13:I$13))</f>
        <v>63276</v>
      </c>
      <c r="F8" s="64">
        <f>SUMIF(项目基本情况!C$12:I$12,C8,项目基本情况!C$15:I$15)</f>
        <v>49.36</v>
      </c>
      <c r="G8" s="65">
        <f t="shared" si="2"/>
        <v>0.91400000000000003</v>
      </c>
      <c r="H8" s="732">
        <v>0.04</v>
      </c>
      <c r="I8" s="732">
        <v>4.4999999999999998E-2</v>
      </c>
      <c r="J8" s="66">
        <v>7.0000000000000007E-2</v>
      </c>
      <c r="K8" s="1030">
        <f>SUMIF('数据-汇总表'!C$19:C$33,A8,'数据-汇总表'!E$19:E$33)</f>
        <v>26809.469999999998</v>
      </c>
      <c r="L8" s="3533">
        <f>L7</f>
        <v>3200</v>
      </c>
      <c r="M8" s="67">
        <f>ROUND(K8*L8/10000,0)</f>
        <v>8579</v>
      </c>
      <c r="N8" s="3502">
        <v>0.65</v>
      </c>
      <c r="O8" s="67">
        <f t="shared" si="3"/>
        <v>5576</v>
      </c>
      <c r="P8" s="68">
        <f t="shared" si="4"/>
        <v>3003</v>
      </c>
      <c r="Q8" s="734">
        <v>0.2</v>
      </c>
      <c r="R8" s="69">
        <f ca="1">SUMIF('数据-汇总表'!C$19:C$33,A8,'数据-汇总表'!R$19:R$27)</f>
        <v>23669.24</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85790303.999999985</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t="str">
        <f>'数据-汇总表'!C22</f>
        <v>车库</v>
      </c>
      <c r="B9" s="1713" t="str">
        <f t="shared" si="1"/>
        <v>经营性</v>
      </c>
      <c r="C9" s="1714" t="s">
        <v>3336</v>
      </c>
      <c r="D9" s="858">
        <f>SUMIF(项目基本情况!C$12:I$12,C9,项目基本情况!C$14:I$14)</f>
        <v>50</v>
      </c>
      <c r="E9" s="857">
        <f>IF(B9="","",SUMIF(项目基本情况!C$12:I$12,C9,项目基本情况!C$13:I$13))</f>
        <v>55971</v>
      </c>
      <c r="F9" s="64">
        <f>SUMIF(项目基本情况!C$12:I$12,C9,项目基本情况!C$15:I$15)</f>
        <v>29.35</v>
      </c>
      <c r="G9" s="65">
        <f t="shared" si="2"/>
        <v>0.81599999999999995</v>
      </c>
      <c r="H9" s="732">
        <v>4.4999999999999998E-2</v>
      </c>
      <c r="I9" s="732">
        <v>0.05</v>
      </c>
      <c r="J9" s="66">
        <v>7.0000000000000007E-2</v>
      </c>
      <c r="K9" s="1030">
        <f>SUMIF('数据-汇总表'!C$19:C$33,A9,'数据-汇总表'!E$19:E$33)</f>
        <v>23852.28</v>
      </c>
      <c r="L9" s="3533">
        <f>L7</f>
        <v>3200</v>
      </c>
      <c r="M9" s="67">
        <f t="shared" si="0"/>
        <v>7633</v>
      </c>
      <c r="N9" s="731">
        <v>0.65</v>
      </c>
      <c r="O9" s="67">
        <f t="shared" si="3"/>
        <v>4961</v>
      </c>
      <c r="P9" s="68">
        <f t="shared" si="4"/>
        <v>2672</v>
      </c>
      <c r="Q9" s="81">
        <v>0.05</v>
      </c>
      <c r="R9" s="69">
        <f ca="1">SUMIF('数据-汇总表'!C$19:C$33,A9,'数据-汇总表'!R$19:R$27)</f>
        <v>21058.43</v>
      </c>
      <c r="S9" s="51">
        <f>IF('数据-汇总表'!$I$17="按面积比例",SUMIF('数据-汇总表'!C$19:C$33,A9,'数据-汇总表'!K$19:K$33),SUMIF('数据-汇总表'!C$19:C$33,A9,'数据-汇总表'!N$19:N$33))</f>
        <v>0</v>
      </c>
      <c r="T9" s="1172">
        <f t="shared" si="5"/>
        <v>0</v>
      </c>
      <c r="U9" s="3503">
        <v>700</v>
      </c>
      <c r="V9" s="70">
        <v>0.02</v>
      </c>
      <c r="W9" s="70">
        <v>0.1</v>
      </c>
      <c r="X9" s="1040"/>
      <c r="Y9" s="71">
        <v>1</v>
      </c>
      <c r="Z9" s="72"/>
      <c r="AA9" s="66"/>
      <c r="AB9" s="66"/>
      <c r="AC9" s="1040"/>
      <c r="AD9" s="73"/>
      <c r="AE9" s="1041">
        <f t="shared" ca="1" si="6"/>
        <v>28.650000000000002</v>
      </c>
      <c r="AF9" s="1348"/>
      <c r="AG9" s="138">
        <f t="shared" si="7"/>
        <v>0</v>
      </c>
      <c r="AH9" s="74">
        <f>[2]测绘面积!L53</f>
        <v>499</v>
      </c>
      <c r="AI9" s="76">
        <v>12</v>
      </c>
      <c r="AJ9" s="77"/>
      <c r="AK9" s="78">
        <v>0.01</v>
      </c>
      <c r="AL9" s="79">
        <v>1.5E-3</v>
      </c>
      <c r="AM9" s="80">
        <v>0.01</v>
      </c>
      <c r="AN9" s="1715" t="s">
        <v>4020</v>
      </c>
      <c r="AO9" s="52">
        <f t="shared" ca="1" si="8"/>
        <v>3554</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t="str">
        <f>'数据-汇总表'!C23</f>
        <v>仓储</v>
      </c>
      <c r="B10" s="1713" t="str">
        <f t="shared" si="1"/>
        <v>经营性</v>
      </c>
      <c r="C10" s="1714" t="s">
        <v>3337</v>
      </c>
      <c r="D10" s="858">
        <f>SUMIF(项目基本情况!C$12:I$12,C10,项目基本情况!C$14:I$14)</f>
        <v>50</v>
      </c>
      <c r="E10" s="857">
        <f>IF(B10="","",SUMIF(项目基本情况!C$12:I$12,C10,项目基本情况!C$13:I$13))</f>
        <v>55971</v>
      </c>
      <c r="F10" s="64">
        <f>SUMIF(项目基本情况!C$12:I$12,C10,项目基本情况!C$15:I$15)</f>
        <v>29.35</v>
      </c>
      <c r="G10" s="65">
        <f t="shared" si="2"/>
        <v>0.81599999999999995</v>
      </c>
      <c r="H10" s="732">
        <v>4.4999999999999998E-2</v>
      </c>
      <c r="I10" s="732">
        <v>0.05</v>
      </c>
      <c r="J10" s="66">
        <v>7.0000000000000007E-2</v>
      </c>
      <c r="K10" s="1030">
        <f>SUMIF('数据-汇总表'!C$19:C$33,A10,'数据-汇总表'!E$19:E$33)</f>
        <v>8973.9299999999985</v>
      </c>
      <c r="L10" s="3533">
        <f>L7</f>
        <v>3200</v>
      </c>
      <c r="M10" s="67">
        <f t="shared" si="0"/>
        <v>2872</v>
      </c>
      <c r="N10" s="731">
        <v>0.65</v>
      </c>
      <c r="O10" s="67">
        <f t="shared" si="3"/>
        <v>1867</v>
      </c>
      <c r="P10" s="68">
        <f t="shared" si="4"/>
        <v>1005</v>
      </c>
      <c r="Q10" s="81">
        <v>0.05</v>
      </c>
      <c r="R10" s="69">
        <f ca="1">SUMIF('数据-汇总表'!C$19:C$33,A10,'数据-汇总表'!R$19:R$27)</f>
        <v>7922.8</v>
      </c>
      <c r="S10" s="51">
        <f>IF('数据-汇总表'!$I$17="按面积比例",SUMIF('数据-汇总表'!C$19:C$33,A10,'数据-汇总表'!K$19:K$33),SUMIF('数据-汇总表'!C$19:C$33,A10,'数据-汇总表'!N$19:N$33))</f>
        <v>0</v>
      </c>
      <c r="T10" s="1172">
        <f t="shared" si="5"/>
        <v>0</v>
      </c>
      <c r="U10" s="3503">
        <v>0.5</v>
      </c>
      <c r="V10" s="70">
        <v>0.02</v>
      </c>
      <c r="W10" s="70">
        <v>0.1</v>
      </c>
      <c r="X10" s="1040"/>
      <c r="Y10" s="71">
        <v>1</v>
      </c>
      <c r="Z10" s="72"/>
      <c r="AA10" s="66"/>
      <c r="AB10" s="66"/>
      <c r="AC10" s="1040"/>
      <c r="AD10" s="73"/>
      <c r="AE10" s="1041">
        <f t="shared" ca="1" si="6"/>
        <v>28.650000000000002</v>
      </c>
      <c r="AF10" s="1348"/>
      <c r="AG10" s="138">
        <f t="shared" si="7"/>
        <v>0</v>
      </c>
      <c r="AH10" s="74"/>
      <c r="AI10" s="76">
        <v>365</v>
      </c>
      <c r="AJ10" s="77"/>
      <c r="AK10" s="78">
        <v>0.01</v>
      </c>
      <c r="AL10" s="79">
        <v>1.5E-3</v>
      </c>
      <c r="AM10" s="80">
        <v>0.01</v>
      </c>
      <c r="AN10" s="1715" t="s">
        <v>4021</v>
      </c>
      <c r="AO10" s="52">
        <f t="shared" ca="1" si="8"/>
        <v>1410</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1204</v>
      </c>
      <c r="B14" s="1713" t="s">
        <v>1205</v>
      </c>
      <c r="C14" s="1718" t="s">
        <v>1204</v>
      </c>
      <c r="D14" s="858"/>
      <c r="E14" s="857"/>
      <c r="F14" s="64"/>
      <c r="G14" s="65"/>
      <c r="H14" s="1029"/>
      <c r="I14" s="1029"/>
      <c r="J14" s="1029"/>
      <c r="K14" s="1030">
        <f>SUMIF('数据-汇总表'!C$19:C$33,A14,'数据-汇总表'!E$19:E$33)</f>
        <v>0</v>
      </c>
      <c r="L14" s="82"/>
      <c r="M14" s="67">
        <f t="shared" si="0"/>
        <v>0</v>
      </c>
      <c r="N14" s="83"/>
      <c r="O14" s="67">
        <f t="shared" si="3"/>
        <v>0</v>
      </c>
      <c r="P14" s="68">
        <f t="shared" si="4"/>
        <v>0</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1206</v>
      </c>
      <c r="B15" s="1713" t="s">
        <v>1205</v>
      </c>
      <c r="C15" s="1718" t="s">
        <v>1207</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1208</v>
      </c>
      <c r="B16" s="88"/>
      <c r="C16" s="833"/>
      <c r="D16" s="1720"/>
      <c r="E16" s="88"/>
      <c r="F16" s="88"/>
      <c r="G16" s="89">
        <f>ROUND(SUMPRODUCT(G6:G13,K6:K13)/SUMPRODUCT((G6:G13&gt;0)*(K6:K13)),3)</f>
        <v>0.89100000000000001</v>
      </c>
      <c r="H16" s="90">
        <f>ROUND(SUMPRODUCT(H6:H13,K6:K13)/SUMPRODUCT((H6:H13&gt;0)*(K6:K13)),3)</f>
        <v>4.1000000000000002E-2</v>
      </c>
      <c r="I16" s="91"/>
      <c r="J16" s="91"/>
      <c r="K16" s="92">
        <f>SUM(K6:K15)</f>
        <v>139467.97</v>
      </c>
      <c r="L16" s="93">
        <f>ROUND(M16*10000/SUM(K6:K14),0)</f>
        <v>3200</v>
      </c>
      <c r="M16" s="93">
        <f>SUM(M6:M14)</f>
        <v>44630</v>
      </c>
      <c r="N16" s="94">
        <f>ROUND(SUMPRODUCT(M6:M14,N6:N14)/M16,3)</f>
        <v>0.64500000000000002</v>
      </c>
      <c r="O16" s="93">
        <f>SUM(O6:O14)</f>
        <v>28779</v>
      </c>
      <c r="P16" s="93">
        <f>SUM(P6:P14)</f>
        <v>15851</v>
      </c>
      <c r="Q16" s="95">
        <f>ROUND(SUMPRODUCT(Q6:Q13,K6:K13)/SUMPRODUCT((Q6:Q13&gt;0)*(K6:K13)),2)</f>
        <v>0.16</v>
      </c>
      <c r="R16" s="1034">
        <f ca="1">SUM(R6:R13)</f>
        <v>123131.89</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1209</v>
      </c>
      <c r="B18" s="2684"/>
      <c r="C18" s="2672"/>
      <c r="D18" s="2675"/>
      <c r="E18" s="2672"/>
      <c r="F18" s="2672"/>
      <c r="G18" s="2672"/>
      <c r="H18" s="2672"/>
      <c r="I18" s="2672"/>
      <c r="J18" s="2672"/>
      <c r="K18" s="2671"/>
      <c r="L18" s="2671"/>
      <c r="M18" s="2670"/>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2" t="s">
        <v>1210</v>
      </c>
      <c r="B19" s="103">
        <v>0</v>
      </c>
      <c r="C19" s="2798" t="s">
        <v>2304</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3" t="s">
        <v>1211</v>
      </c>
      <c r="B20" s="104">
        <v>2</v>
      </c>
      <c r="C20" s="2799" t="s">
        <v>2302</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4" t="s">
        <v>1212</v>
      </c>
      <c r="B21" s="104">
        <f>ROUND(N16*B20,1)</f>
        <v>1.3</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3" t="s">
        <v>1213</v>
      </c>
      <c r="B22" s="105">
        <f>B19+B20</f>
        <v>2</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4" t="s">
        <v>1214</v>
      </c>
      <c r="B23" s="105">
        <f>B19+B21</f>
        <v>1.3</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5" t="s">
        <v>1215</v>
      </c>
      <c r="B24" s="106">
        <f>B20-B21</f>
        <v>0.7</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1216</v>
      </c>
      <c r="B26" s="1726" t="s">
        <v>1217</v>
      </c>
      <c r="C26" s="2676" t="s">
        <v>1218</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7.75">
      <c r="A27" s="1727" t="s">
        <v>1219</v>
      </c>
      <c r="B27" s="107">
        <v>160</v>
      </c>
      <c r="C27" s="2800" t="s">
        <v>2306</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1220</v>
      </c>
      <c r="B28" s="110">
        <v>200</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1221</v>
      </c>
      <c r="B29" s="112">
        <f ca="1">成本法!C10+成本法!C9</f>
        <v>2363</v>
      </c>
      <c r="C29" s="2801" t="s">
        <v>2293</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1222</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1223</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1224</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1225</v>
      </c>
      <c r="B33" s="673">
        <v>0.05</v>
      </c>
      <c r="C33" s="2802" t="s">
        <v>2294</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1226</v>
      </c>
      <c r="B34" s="113">
        <v>0.05</v>
      </c>
      <c r="C34" s="2802" t="s">
        <v>2295</v>
      </c>
      <c r="D34" s="2683" t="s">
        <v>2303</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1227</v>
      </c>
      <c r="B35" s="110">
        <v>200</v>
      </c>
      <c r="C35" s="2802" t="s">
        <v>2296</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1228</v>
      </c>
      <c r="B36" s="114">
        <v>1.4999999999999999E-2</v>
      </c>
      <c r="C36" s="2802" t="s">
        <v>2297</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1" t="s">
        <v>1229</v>
      </c>
      <c r="B37" s="115">
        <v>0.02</v>
      </c>
      <c r="C37" s="2802" t="s">
        <v>2298</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9" t="s">
        <v>1230</v>
      </c>
      <c r="B38" s="113">
        <v>0.02</v>
      </c>
      <c r="C38" s="2802" t="s">
        <v>2298</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2" t="s">
        <v>1231</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2313</v>
      </c>
      <c r="B40" s="1078">
        <f ca="1">IF(A40="利息：取LPR",存贷款利率!G1,存贷款利率!G1+C40)</f>
        <v>3.4500000000000003E-2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7" t="s">
        <v>1232</v>
      </c>
      <c r="B41" s="116">
        <f>B42+B43</f>
        <v>5.5000000000000007E-2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3" t="s">
        <v>1233</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3" t="s">
        <v>1234</v>
      </c>
      <c r="B43" s="118">
        <f>B42*(B44+B45+B46)+B47</f>
        <v>5.000000000000001E-3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4" t="s">
        <v>1235</v>
      </c>
      <c r="B44" s="119">
        <v>0.05</v>
      </c>
      <c r="C44" s="2802" t="s">
        <v>2307</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4" t="s">
        <v>1236</v>
      </c>
      <c r="B45" s="117">
        <v>0.03</v>
      </c>
      <c r="C45" s="2801" t="s">
        <v>2299</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4" t="s">
        <v>1237</v>
      </c>
      <c r="B46" s="117">
        <v>0.02</v>
      </c>
      <c r="C46" s="2801" t="s">
        <v>2300</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1238</v>
      </c>
      <c r="B47" s="120"/>
      <c r="C47" s="2804" t="s">
        <v>2308</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6" t="s">
        <v>1239</v>
      </c>
      <c r="B48" s="121">
        <v>0.03</v>
      </c>
      <c r="C48" s="2801" t="s">
        <v>2299</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1240</v>
      </c>
      <c r="B49" s="117">
        <v>5.0000000000000001E-4</v>
      </c>
      <c r="C49" s="2801" t="s">
        <v>2301</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7" t="s">
        <v>1241</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1242</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7" t="s">
        <v>1243</v>
      </c>
      <c r="B52" s="124">
        <f>SUMIF(A54:A63,B53,B54:B63)</f>
        <v>1.5</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9" t="s">
        <v>1244</v>
      </c>
      <c r="B53" s="1738" t="s">
        <v>29</v>
      </c>
      <c r="C53" s="2660" t="s">
        <v>1245</v>
      </c>
      <c r="D53" s="2803" t="s">
        <v>2305</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9" t="s">
        <v>1246</v>
      </c>
      <c r="B54" s="75">
        <v>30</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9" t="s">
        <v>1247</v>
      </c>
      <c r="B55" s="75">
        <v>24</v>
      </c>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9" t="s">
        <v>1248</v>
      </c>
      <c r="B56" s="75">
        <v>18</v>
      </c>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9" t="s">
        <v>1249</v>
      </c>
      <c r="B57" s="75">
        <v>12</v>
      </c>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9" t="s">
        <v>1250</v>
      </c>
      <c r="B58" s="75">
        <v>3</v>
      </c>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9" t="s">
        <v>1251</v>
      </c>
      <c r="B59" s="75">
        <v>1.5</v>
      </c>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9" t="s">
        <v>1252</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9" t="s">
        <v>1253</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9" t="s">
        <v>1254</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1255</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K41" sqref="K41"/>
    </sheetView>
  </sheetViews>
  <sheetFormatPr defaultColWidth="9" defaultRowHeight="14.25"/>
  <cols>
    <col min="1" max="1" width="9.5" style="1686" customWidth="1"/>
    <col min="2" max="2" width="24.5" style="1572" customWidth="1"/>
    <col min="3" max="3" width="24.5" style="2509" customWidth="1"/>
    <col min="4" max="4" width="2.625" style="2509" customWidth="1"/>
    <col min="5" max="5" width="5.875" style="2509" customWidth="1"/>
    <col min="6" max="6" width="27" style="1572" customWidth="1"/>
    <col min="7" max="7" width="27" style="2510" customWidth="1"/>
    <col min="8" max="8" width="11.875" style="2490" customWidth="1"/>
    <col min="9" max="9" width="16.75" style="2491" customWidth="1"/>
    <col min="10" max="10" width="2.625" style="2490" customWidth="1"/>
    <col min="11" max="11" width="11.875" style="2490" customWidth="1"/>
    <col min="12" max="12" width="16.75" style="2491" customWidth="1"/>
    <col min="13" max="13" width="2.625" style="2490" customWidth="1"/>
    <col min="14" max="14" width="11.875" style="2490" customWidth="1"/>
    <col min="15" max="15" width="16.75" style="2491" customWidth="1"/>
    <col min="16" max="16" width="2.625" style="2490" customWidth="1"/>
    <col min="17" max="17" width="11.875" style="2490" customWidth="1"/>
    <col min="18" max="18" width="16.75" style="2492" customWidth="1"/>
    <col min="19" max="29" width="9" style="799"/>
    <col min="30" max="16384" width="9" style="1686"/>
  </cols>
  <sheetData>
    <row r="1" spans="1:29" s="2456" customFormat="1" ht="18.75" thickBot="1">
      <c r="A1" s="3635" t="s">
        <v>2285</v>
      </c>
      <c r="B1" s="3636"/>
      <c r="C1" s="3636"/>
      <c r="D1" s="3636"/>
      <c r="E1" s="3636"/>
      <c r="F1" s="3636"/>
      <c r="G1" s="3636"/>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2280</v>
      </c>
      <c r="D2" s="2460"/>
      <c r="E2" s="2457"/>
      <c r="F2" s="2461"/>
      <c r="G2" s="2459" t="s">
        <v>2281</v>
      </c>
      <c r="H2" s="799"/>
      <c r="I2" s="799"/>
      <c r="J2" s="799"/>
      <c r="K2" s="799"/>
      <c r="L2" s="799"/>
      <c r="M2" s="799"/>
      <c r="N2" s="799"/>
      <c r="O2" s="799"/>
      <c r="P2" s="799"/>
      <c r="Q2" s="799"/>
      <c r="R2" s="799"/>
    </row>
    <row r="3" spans="1:29" ht="48">
      <c r="A3" s="2440" t="s">
        <v>2282</v>
      </c>
      <c r="B3" s="2462" t="s">
        <v>2251</v>
      </c>
      <c r="C3" s="2463" t="s">
        <v>2283</v>
      </c>
      <c r="D3" s="2464"/>
      <c r="E3" s="2441" t="s">
        <v>2282</v>
      </c>
      <c r="F3" s="2465" t="s">
        <v>2252</v>
      </c>
      <c r="G3" s="2466" t="s">
        <v>2284</v>
      </c>
      <c r="H3" s="799"/>
      <c r="I3" s="799"/>
      <c r="J3" s="799"/>
      <c r="K3" s="799"/>
      <c r="L3" s="799"/>
      <c r="M3" s="799"/>
      <c r="N3" s="799"/>
      <c r="O3" s="799"/>
      <c r="P3" s="799"/>
      <c r="Q3" s="799"/>
      <c r="R3" s="799"/>
    </row>
    <row r="4" spans="1:29" ht="36.75">
      <c r="A4" s="2441"/>
      <c r="B4" s="323" t="s">
        <v>2253</v>
      </c>
      <c r="C4" s="2467" t="s">
        <v>2254</v>
      </c>
      <c r="D4" s="2464"/>
      <c r="E4" s="2468"/>
      <c r="F4" s="1373" t="s">
        <v>2255</v>
      </c>
      <c r="G4" s="2469" t="s">
        <v>2256</v>
      </c>
      <c r="H4" s="799"/>
      <c r="I4" s="799"/>
      <c r="J4" s="799"/>
      <c r="K4" s="799"/>
      <c r="L4" s="799"/>
      <c r="M4" s="799"/>
      <c r="N4" s="799"/>
      <c r="O4" s="799"/>
      <c r="P4" s="799"/>
      <c r="Q4" s="799"/>
      <c r="R4" s="799"/>
    </row>
    <row r="5" spans="1:29" ht="36.75">
      <c r="A5" s="2441"/>
      <c r="B5" s="323" t="s">
        <v>2257</v>
      </c>
      <c r="C5" s="2467" t="s">
        <v>2258</v>
      </c>
      <c r="D5" s="2464"/>
      <c r="E5" s="2468"/>
      <c r="F5" s="323" t="s">
        <v>2259</v>
      </c>
      <c r="G5" s="2469" t="s">
        <v>2260</v>
      </c>
      <c r="H5" s="799"/>
      <c r="I5" s="799"/>
      <c r="J5" s="799"/>
      <c r="K5" s="799"/>
      <c r="L5" s="799"/>
      <c r="M5" s="799"/>
      <c r="N5" s="799"/>
      <c r="O5" s="799"/>
      <c r="P5" s="799"/>
      <c r="Q5" s="799"/>
      <c r="R5" s="799"/>
    </row>
    <row r="6" spans="1:29" ht="36">
      <c r="A6" s="2441"/>
      <c r="B6" s="323" t="s">
        <v>2261</v>
      </c>
      <c r="C6" s="2469" t="s">
        <v>2256</v>
      </c>
      <c r="D6" s="2464"/>
      <c r="E6" s="2468"/>
      <c r="F6" s="323" t="s">
        <v>2262</v>
      </c>
      <c r="G6" s="2469" t="s">
        <v>2263</v>
      </c>
      <c r="H6" s="799"/>
      <c r="I6" s="799"/>
      <c r="J6" s="799"/>
      <c r="K6" s="799"/>
      <c r="L6" s="799"/>
      <c r="M6" s="799"/>
      <c r="N6" s="799"/>
      <c r="O6" s="799"/>
      <c r="P6" s="799"/>
      <c r="Q6" s="799"/>
      <c r="R6" s="799"/>
    </row>
    <row r="7" spans="1:29" ht="24.75" thickBot="1">
      <c r="A7" s="2441"/>
      <c r="B7" s="323" t="s">
        <v>2259</v>
      </c>
      <c r="C7" s="2469" t="s">
        <v>2260</v>
      </c>
      <c r="D7" s="2470"/>
      <c r="E7" s="2471"/>
      <c r="F7" s="2472" t="s">
        <v>2264</v>
      </c>
      <c r="G7" s="2473" t="s">
        <v>2265</v>
      </c>
      <c r="H7" s="799"/>
      <c r="I7" s="799"/>
      <c r="J7" s="799"/>
      <c r="K7" s="799"/>
      <c r="L7" s="799"/>
      <c r="M7" s="799"/>
      <c r="N7" s="799"/>
      <c r="O7" s="799"/>
      <c r="P7" s="799"/>
      <c r="Q7" s="799"/>
      <c r="R7" s="799"/>
    </row>
    <row r="8" spans="1:29">
      <c r="A8" s="2441"/>
      <c r="B8" s="323" t="s">
        <v>2262</v>
      </c>
      <c r="C8" s="2469" t="s">
        <v>2263</v>
      </c>
      <c r="D8" s="2470"/>
      <c r="E8" s="2470"/>
      <c r="F8" s="2474"/>
      <c r="G8" s="2474"/>
      <c r="H8" s="799"/>
      <c r="I8" s="799"/>
      <c r="J8" s="799"/>
      <c r="K8" s="799"/>
      <c r="L8" s="799"/>
      <c r="M8" s="799"/>
      <c r="N8" s="799"/>
      <c r="O8" s="799"/>
      <c r="P8" s="799"/>
      <c r="Q8" s="799"/>
      <c r="R8" s="799"/>
    </row>
    <row r="9" spans="1:29" ht="24">
      <c r="A9" s="2441"/>
      <c r="B9" s="323" t="s">
        <v>2266</v>
      </c>
      <c r="C9" s="2467" t="s">
        <v>2267</v>
      </c>
      <c r="D9" s="2464"/>
      <c r="E9" s="2470"/>
      <c r="F9" s="2474"/>
      <c r="G9" s="2474"/>
      <c r="H9" s="799"/>
      <c r="I9" s="799"/>
      <c r="J9" s="799"/>
      <c r="K9" s="799"/>
      <c r="L9" s="799"/>
      <c r="M9" s="799"/>
      <c r="N9" s="799"/>
      <c r="O9" s="799"/>
      <c r="P9" s="799"/>
      <c r="Q9" s="799"/>
      <c r="R9" s="799"/>
    </row>
    <row r="10" spans="1:29" s="2480" customFormat="1" ht="15" thickBot="1">
      <c r="A10" s="2442"/>
      <c r="B10" s="2475" t="s">
        <v>2268</v>
      </c>
      <c r="C10" s="2476"/>
      <c r="D10" s="2464"/>
      <c r="E10" s="2464"/>
      <c r="F10" s="2474"/>
      <c r="G10" s="2474"/>
      <c r="H10" s="2477"/>
      <c r="I10" s="2478"/>
      <c r="J10" s="2479"/>
      <c r="K10" s="2477"/>
      <c r="L10" s="2478"/>
      <c r="M10" s="2479"/>
      <c r="N10" s="2477"/>
      <c r="O10" s="2478"/>
      <c r="P10" s="2479"/>
      <c r="Q10" s="2477"/>
      <c r="R10" s="2478"/>
      <c r="S10" s="799"/>
      <c r="T10" s="799"/>
      <c r="U10" s="799"/>
      <c r="V10" s="799"/>
      <c r="W10" s="799"/>
      <c r="X10" s="799"/>
      <c r="Y10" s="799"/>
      <c r="Z10" s="799"/>
      <c r="AA10" s="799"/>
      <c r="AB10" s="799"/>
      <c r="AC10" s="799"/>
    </row>
    <row r="11" spans="1:29" s="2480" customFormat="1">
      <c r="A11" s="2481"/>
      <c r="B11" s="2470"/>
      <c r="C11" s="2464"/>
      <c r="D11" s="2464"/>
      <c r="E11" s="2464"/>
      <c r="F11" s="2470"/>
      <c r="G11" s="2482"/>
      <c r="H11" s="2477"/>
      <c r="I11" s="2478"/>
      <c r="J11" s="2479"/>
      <c r="K11" s="2477"/>
      <c r="L11" s="2478"/>
      <c r="M11" s="2479"/>
      <c r="N11" s="2477"/>
      <c r="O11" s="2478"/>
      <c r="P11" s="2479"/>
      <c r="Q11" s="2477"/>
      <c r="R11" s="2478"/>
      <c r="S11" s="799"/>
      <c r="T11" s="799"/>
      <c r="U11" s="799"/>
      <c r="V11" s="799"/>
      <c r="W11" s="799"/>
      <c r="X11" s="799"/>
      <c r="Y11" s="799"/>
      <c r="Z11" s="799"/>
      <c r="AA11" s="799"/>
      <c r="AB11" s="799"/>
      <c r="AC11" s="799"/>
    </row>
    <row r="12" spans="1:29" s="2456" customFormat="1" ht="18">
      <c r="A12" s="2481"/>
      <c r="B12" s="2470"/>
      <c r="C12" s="2464"/>
      <c r="D12" s="2483"/>
      <c r="E12" s="2464"/>
      <c r="F12" s="2470"/>
      <c r="G12" s="2482"/>
      <c r="H12" s="2484"/>
      <c r="I12" s="2485"/>
      <c r="J12" s="2484"/>
      <c r="K12" s="2484"/>
      <c r="L12" s="2486"/>
      <c r="M12" s="2484"/>
      <c r="N12" s="2487"/>
      <c r="O12" s="2488"/>
      <c r="P12" s="2487"/>
      <c r="Q12" s="2487"/>
      <c r="R12" s="2454"/>
      <c r="S12" s="2455"/>
      <c r="T12" s="2455"/>
      <c r="U12" s="2455"/>
      <c r="V12" s="2455"/>
      <c r="W12" s="2455"/>
      <c r="X12" s="2455"/>
      <c r="Y12" s="2455"/>
      <c r="Z12" s="2455"/>
      <c r="AA12" s="2455"/>
      <c r="AB12" s="2455"/>
      <c r="AC12" s="2455"/>
    </row>
    <row r="13" spans="1:29" ht="15.75" thickBot="1">
      <c r="A13" s="2489" t="s">
        <v>2286</v>
      </c>
      <c r="B13" s="2483"/>
      <c r="C13" s="2483"/>
      <c r="D13" s="2481"/>
      <c r="E13" s="2483"/>
      <c r="F13" s="2483"/>
      <c r="G13" s="2483"/>
    </row>
    <row r="14" spans="1:29" ht="15" thickBot="1">
      <c r="A14" s="2493"/>
      <c r="B14" s="2493"/>
      <c r="C14" s="2494" t="s">
        <v>2269</v>
      </c>
      <c r="D14" s="2464"/>
      <c r="E14" s="2495"/>
      <c r="F14" s="2495"/>
      <c r="G14" s="2459" t="s">
        <v>2270</v>
      </c>
    </row>
    <row r="15" spans="1:29" ht="51">
      <c r="A15" s="2443" t="s">
        <v>2271</v>
      </c>
      <c r="B15" s="2496" t="s">
        <v>2251</v>
      </c>
      <c r="C15" s="2497" t="str">
        <f>C3</f>
        <v>估价对象周边居住用地比例、居住小区规模和社区发展完善程度，综合评价居住社区成熟度一般</v>
      </c>
      <c r="D15" s="2464"/>
      <c r="E15" s="2444" t="s">
        <v>2272</v>
      </c>
      <c r="F15" s="2496" t="s">
        <v>2273</v>
      </c>
      <c r="G15" s="2498" t="str">
        <f>G3</f>
        <v>估价对象位于XX开发区，园区建设成熟度XX，产业集聚程度XX</v>
      </c>
    </row>
    <row r="16" spans="1:29" ht="38.25">
      <c r="A16" s="2445"/>
      <c r="B16" s="2499" t="s">
        <v>2253</v>
      </c>
      <c r="C16" s="2500" t="str">
        <f>C4</f>
        <v>估价对象位于XX商圈，周边商业氛围成熟，人流量大，商业繁华度好</v>
      </c>
      <c r="D16" s="2464"/>
      <c r="E16" s="2446"/>
      <c r="F16" s="2501" t="s">
        <v>2255</v>
      </c>
      <c r="G16" s="2502" t="str">
        <f>G4</f>
        <v>估价对象周边道路状况、公共交通通达情况、停车便捷程度，综合评价交通便捷度较好</v>
      </c>
    </row>
    <row r="17" spans="1:18" ht="38.25">
      <c r="A17" s="2445"/>
      <c r="B17" s="2499" t="s">
        <v>2257</v>
      </c>
      <c r="C17" s="2500" t="str">
        <f>C5</f>
        <v>估价对象位于XX商圈，周边办公楼项目较多，入驻率高，办公集聚程度较好</v>
      </c>
      <c r="D17" s="2470"/>
      <c r="E17" s="2446"/>
      <c r="F17" s="2501" t="s">
        <v>2274</v>
      </c>
      <c r="G17" s="2503"/>
    </row>
    <row r="18" spans="1:18" ht="38.25">
      <c r="A18" s="2445"/>
      <c r="B18" s="2501" t="s">
        <v>2261</v>
      </c>
      <c r="C18" s="2502" t="str">
        <f>C6</f>
        <v>估价对象周边道路状况、公共交通通达情况、停车便捷程度，综合评价交通便捷度较好</v>
      </c>
      <c r="D18" s="2470"/>
      <c r="E18" s="2446"/>
      <c r="F18" s="2501" t="s">
        <v>2264</v>
      </c>
      <c r="G18" s="2502" t="str">
        <f>G7</f>
        <v>该园区内是否有污染型企业，绿化情况，卫生条件，整体环境状况判断</v>
      </c>
    </row>
    <row r="19" spans="1:18" ht="25.5">
      <c r="A19" s="2445"/>
      <c r="B19" s="2501" t="s">
        <v>2275</v>
      </c>
      <c r="C19" s="2503"/>
      <c r="D19" s="2464"/>
      <c r="E19" s="2446"/>
      <c r="F19" s="323" t="s">
        <v>2259</v>
      </c>
      <c r="G19" s="2502" t="str">
        <f>G5</f>
        <v>估价对象所在区域公共配套设施齐备情况</v>
      </c>
    </row>
    <row r="20" spans="1:18" ht="25.5">
      <c r="A20" s="2445"/>
      <c r="B20" s="2501" t="s">
        <v>2276</v>
      </c>
      <c r="C20" s="2500" t="str">
        <f>C9</f>
        <v>区域自然环境：；人文环境；综合评价环境状况一般</v>
      </c>
      <c r="D20" s="2470"/>
      <c r="E20" s="2446"/>
      <c r="F20" s="323" t="s">
        <v>2262</v>
      </c>
      <c r="G20" s="2502" t="str">
        <f>G6</f>
        <v>估价对象所在区域基础设施水平</v>
      </c>
    </row>
    <row r="21" spans="1:18" ht="25.5">
      <c r="A21" s="2445"/>
      <c r="B21" s="323" t="s">
        <v>2259</v>
      </c>
      <c r="C21" s="2502" t="str">
        <f>C7</f>
        <v>估价对象所在区域公共配套设施齐备情况</v>
      </c>
      <c r="D21" s="2464"/>
      <c r="E21" s="2446"/>
      <c r="F21" s="2501" t="s">
        <v>2277</v>
      </c>
      <c r="G21" s="2504"/>
    </row>
    <row r="22" spans="1:18" ht="13.5" customHeight="1">
      <c r="A22" s="2445"/>
      <c r="B22" s="323" t="s">
        <v>2262</v>
      </c>
      <c r="C22" s="2502" t="str">
        <f>C8</f>
        <v>估价对象所在区域基础设施水平</v>
      </c>
      <c r="D22" s="2464"/>
      <c r="E22" s="2446"/>
      <c r="F22" s="2501" t="s">
        <v>2268</v>
      </c>
      <c r="G22" s="2503"/>
    </row>
    <row r="23" spans="1:18" s="799" customFormat="1" ht="15" thickBot="1">
      <c r="A23" s="2445"/>
      <c r="B23" s="2501" t="s">
        <v>2277</v>
      </c>
      <c r="C23" s="2504"/>
      <c r="D23" s="1741"/>
      <c r="E23" s="2447"/>
      <c r="F23" s="2505" t="s">
        <v>2278</v>
      </c>
      <c r="G23" s="2506"/>
      <c r="H23" s="2490"/>
      <c r="I23" s="2491"/>
      <c r="J23" s="2490"/>
      <c r="K23" s="2490"/>
      <c r="L23" s="2491"/>
      <c r="M23" s="2490"/>
      <c r="N23" s="2490"/>
      <c r="O23" s="2491"/>
      <c r="P23" s="2490"/>
      <c r="Q23" s="2490"/>
      <c r="R23" s="2492"/>
    </row>
    <row r="24" spans="1:18" s="799" customFormat="1" ht="15" thickBot="1">
      <c r="A24" s="2448"/>
      <c r="B24" s="2505" t="s">
        <v>2279</v>
      </c>
      <c r="C24" s="2507">
        <f>C10</f>
        <v>0</v>
      </c>
      <c r="D24" s="1741"/>
      <c r="E24" s="2438"/>
      <c r="F24" s="2438"/>
      <c r="G24" s="2508"/>
      <c r="H24" s="2490"/>
      <c r="I24" s="2491"/>
      <c r="J24" s="2490"/>
      <c r="K24" s="2490"/>
      <c r="L24" s="2491"/>
      <c r="M24" s="2490"/>
      <c r="N24" s="2490"/>
      <c r="O24" s="2491"/>
      <c r="P24" s="2490"/>
      <c r="Q24" s="2490"/>
      <c r="R24" s="2492"/>
    </row>
    <row r="25" spans="1:18" s="799" customFormat="1">
      <c r="B25" s="2490"/>
      <c r="C25" s="2490"/>
      <c r="D25" s="2490"/>
      <c r="H25" s="2490"/>
      <c r="I25" s="2491"/>
      <c r="J25" s="2490"/>
      <c r="K25" s="2490"/>
      <c r="L25" s="2491"/>
      <c r="M25" s="2490"/>
      <c r="N25" s="2490"/>
      <c r="O25" s="2491"/>
      <c r="P25" s="2490"/>
      <c r="Q25" s="2490"/>
      <c r="R25" s="2492"/>
    </row>
    <row r="26" spans="1:18" s="799" customFormat="1">
      <c r="B26" s="2490"/>
      <c r="C26" s="2490"/>
      <c r="D26" s="2490"/>
      <c r="H26" s="2490"/>
      <c r="I26" s="2491"/>
      <c r="J26" s="2490"/>
      <c r="K26" s="2490"/>
      <c r="L26" s="2491"/>
      <c r="M26" s="2490"/>
      <c r="N26" s="2490"/>
      <c r="O26" s="2491"/>
      <c r="P26" s="2490"/>
      <c r="Q26" s="2490"/>
      <c r="R26" s="2492"/>
    </row>
    <row r="27" spans="1:18" s="799" customFormat="1">
      <c r="B27" s="2490"/>
      <c r="C27" s="2490"/>
      <c r="D27" s="2490"/>
      <c r="H27" s="2490"/>
      <c r="I27" s="2491"/>
      <c r="J27" s="2490"/>
      <c r="K27" s="2490"/>
      <c r="L27" s="2491"/>
      <c r="M27" s="2490"/>
      <c r="N27" s="2490"/>
      <c r="O27" s="2491"/>
      <c r="P27" s="2490"/>
      <c r="Q27" s="2490"/>
      <c r="R27" s="2492"/>
    </row>
    <row r="28" spans="1:18" s="799" customFormat="1">
      <c r="B28" s="2490"/>
      <c r="C28" s="2490"/>
      <c r="D28" s="2490"/>
      <c r="H28" s="2490"/>
      <c r="I28" s="2491"/>
      <c r="J28" s="2490"/>
      <c r="K28" s="2490"/>
      <c r="L28" s="2491"/>
      <c r="M28" s="2490"/>
      <c r="N28" s="2490"/>
      <c r="O28" s="2491"/>
      <c r="P28" s="2490"/>
      <c r="Q28" s="2490"/>
      <c r="R28" s="2492"/>
    </row>
    <row r="29" spans="1:18" s="799" customFormat="1">
      <c r="B29" s="2490"/>
      <c r="C29" s="2490"/>
      <c r="D29" s="2490"/>
      <c r="H29" s="2490"/>
      <c r="I29" s="2491"/>
      <c r="J29" s="2490"/>
      <c r="K29" s="2490"/>
      <c r="L29" s="2491"/>
      <c r="M29" s="2490"/>
      <c r="N29" s="2490"/>
      <c r="O29" s="2491"/>
      <c r="P29" s="2490"/>
      <c r="Q29" s="2490"/>
      <c r="R29" s="2492"/>
    </row>
    <row r="30" spans="1:18" s="799" customFormat="1">
      <c r="B30" s="2490"/>
      <c r="C30" s="2490"/>
      <c r="D30" s="2490"/>
      <c r="H30" s="2490"/>
      <c r="I30" s="2491"/>
      <c r="J30" s="2490"/>
      <c r="K30" s="2490"/>
      <c r="L30" s="2491"/>
      <c r="M30" s="2490"/>
      <c r="N30" s="2490"/>
      <c r="O30" s="2491"/>
      <c r="P30" s="2490"/>
      <c r="Q30" s="2490"/>
      <c r="R30" s="2492"/>
    </row>
    <row r="31" spans="1:18" s="799" customFormat="1">
      <c r="B31" s="2490"/>
      <c r="C31" s="2490"/>
      <c r="D31" s="2490"/>
      <c r="H31" s="2490"/>
      <c r="I31" s="2491"/>
      <c r="J31" s="2490"/>
      <c r="K31" s="2490"/>
      <c r="L31" s="2491"/>
      <c r="M31" s="2490"/>
      <c r="N31" s="2490"/>
      <c r="O31" s="2491"/>
      <c r="P31" s="2490"/>
      <c r="Q31" s="2490"/>
      <c r="R31" s="2492"/>
    </row>
    <row r="32" spans="1:18" s="799" customFormat="1">
      <c r="B32" s="2490"/>
      <c r="C32" s="2490"/>
      <c r="D32" s="2490"/>
      <c r="H32" s="2490"/>
      <c r="I32" s="2491"/>
      <c r="J32" s="2490"/>
      <c r="K32" s="2490"/>
      <c r="L32" s="2491"/>
      <c r="M32" s="2490"/>
      <c r="N32" s="2490"/>
      <c r="O32" s="2491"/>
      <c r="P32" s="2490"/>
      <c r="Q32" s="2490"/>
      <c r="R32" s="2492"/>
    </row>
    <row r="33" spans="2:18" s="799" customFormat="1">
      <c r="B33" s="2490"/>
      <c r="C33" s="2490"/>
      <c r="D33" s="2490"/>
      <c r="H33" s="2490"/>
      <c r="I33" s="2491"/>
      <c r="J33" s="2490"/>
      <c r="K33" s="2490"/>
      <c r="L33" s="2491"/>
      <c r="M33" s="2490"/>
      <c r="N33" s="2490"/>
      <c r="O33" s="2491"/>
      <c r="P33" s="2490"/>
      <c r="Q33" s="2490"/>
      <c r="R33" s="2492"/>
    </row>
    <row r="34" spans="2:18" s="799" customFormat="1">
      <c r="B34" s="2490"/>
      <c r="C34" s="2490"/>
      <c r="D34" s="2490"/>
      <c r="H34" s="2490"/>
      <c r="I34" s="2491"/>
      <c r="J34" s="2490"/>
      <c r="K34" s="2490"/>
      <c r="L34" s="2491"/>
      <c r="M34" s="2490"/>
      <c r="N34" s="2490"/>
      <c r="O34" s="2491"/>
      <c r="P34" s="2490"/>
      <c r="Q34" s="2490"/>
      <c r="R34" s="2492"/>
    </row>
    <row r="35" spans="2:18" s="799" customFormat="1">
      <c r="B35" s="2490"/>
      <c r="C35" s="2490"/>
      <c r="D35" s="2490"/>
      <c r="H35" s="2490"/>
      <c r="I35" s="2491"/>
      <c r="J35" s="2490"/>
      <c r="K35" s="2490"/>
      <c r="L35" s="2491"/>
      <c r="M35" s="2490"/>
      <c r="N35" s="2490"/>
      <c r="O35" s="2491"/>
      <c r="P35" s="2490"/>
      <c r="Q35" s="2490"/>
      <c r="R35" s="2492"/>
    </row>
    <row r="36" spans="2:18" s="799" customFormat="1">
      <c r="B36" s="2490"/>
      <c r="C36" s="2490"/>
      <c r="D36" s="2490"/>
      <c r="H36" s="2490"/>
      <c r="I36" s="2491"/>
      <c r="J36" s="2490"/>
      <c r="K36" s="2490"/>
      <c r="L36" s="2491"/>
      <c r="M36" s="2490"/>
      <c r="N36" s="2490"/>
      <c r="O36" s="2491"/>
      <c r="P36" s="2490"/>
      <c r="Q36" s="2490"/>
      <c r="R36" s="2492"/>
    </row>
    <row r="37" spans="2:18" s="799" customFormat="1">
      <c r="B37" s="2490"/>
      <c r="C37" s="2490"/>
      <c r="D37" s="2490"/>
      <c r="H37" s="2490"/>
      <c r="I37" s="2491"/>
      <c r="J37" s="2490"/>
      <c r="K37" s="2490"/>
      <c r="L37" s="2491"/>
      <c r="M37" s="2490"/>
      <c r="N37" s="2490"/>
      <c r="O37" s="2491"/>
      <c r="P37" s="2490"/>
      <c r="Q37" s="2490"/>
      <c r="R37" s="2492"/>
    </row>
    <row r="38" spans="2:18" s="799" customFormat="1">
      <c r="B38" s="2490"/>
      <c r="C38" s="2490"/>
      <c r="D38" s="2490"/>
      <c r="E38" s="2490"/>
      <c r="F38" s="2490"/>
      <c r="G38" s="2491"/>
      <c r="H38" s="2490"/>
      <c r="I38" s="2491"/>
      <c r="J38" s="2490"/>
      <c r="K38" s="2490"/>
      <c r="L38" s="2491"/>
      <c r="M38" s="2490"/>
      <c r="N38" s="2490"/>
      <c r="O38" s="2491"/>
      <c r="P38" s="2490"/>
      <c r="Q38" s="2490"/>
      <c r="R38" s="2492"/>
    </row>
    <row r="39" spans="2:18" s="799" customFormat="1">
      <c r="B39" s="2490"/>
      <c r="C39" s="2490"/>
      <c r="D39" s="2490"/>
      <c r="E39" s="2490"/>
      <c r="F39" s="2490"/>
      <c r="G39" s="2491"/>
      <c r="H39" s="2490"/>
      <c r="I39" s="2491"/>
      <c r="J39" s="2490"/>
      <c r="K39" s="2490"/>
      <c r="L39" s="2491"/>
      <c r="M39" s="2490"/>
      <c r="N39" s="2490"/>
      <c r="O39" s="2491"/>
      <c r="P39" s="2490"/>
      <c r="Q39" s="2490"/>
      <c r="R39" s="2492"/>
    </row>
    <row r="40" spans="2:18" s="799" customFormat="1">
      <c r="B40" s="2490"/>
      <c r="C40" s="2490"/>
      <c r="D40" s="2490"/>
      <c r="E40" s="2490"/>
      <c r="F40" s="2490"/>
      <c r="G40" s="2491"/>
      <c r="H40" s="2490"/>
      <c r="I40" s="2491"/>
      <c r="J40" s="2490"/>
      <c r="K40" s="2490"/>
      <c r="L40" s="2491"/>
      <c r="M40" s="2490"/>
      <c r="N40" s="2490"/>
      <c r="O40" s="2491"/>
      <c r="P40" s="2490"/>
      <c r="Q40" s="2490"/>
      <c r="R40" s="2492"/>
    </row>
    <row r="41" spans="2:18" s="799" customFormat="1">
      <c r="B41" s="2490"/>
      <c r="C41" s="2490"/>
      <c r="D41" s="2490"/>
      <c r="E41" s="2490"/>
      <c r="F41" s="2490"/>
      <c r="G41" s="2491"/>
      <c r="H41" s="2490"/>
      <c r="I41" s="2491"/>
      <c r="J41" s="2490"/>
      <c r="K41" s="2490"/>
      <c r="L41" s="2491"/>
      <c r="M41" s="2490"/>
      <c r="N41" s="2490"/>
      <c r="O41" s="2491"/>
      <c r="P41" s="2490"/>
      <c r="Q41" s="2490"/>
      <c r="R41" s="2492"/>
    </row>
    <row r="42" spans="2:18" s="799" customFormat="1">
      <c r="B42" s="2490"/>
      <c r="C42" s="2490"/>
      <c r="D42" s="2490"/>
      <c r="E42" s="2490"/>
      <c r="F42" s="2490"/>
      <c r="G42" s="2491"/>
      <c r="H42" s="2490"/>
      <c r="I42" s="2491"/>
      <c r="J42" s="2490"/>
      <c r="K42" s="2490"/>
      <c r="L42" s="2491"/>
      <c r="M42" s="2490"/>
      <c r="N42" s="2490"/>
      <c r="O42" s="2491"/>
      <c r="P42" s="2490"/>
      <c r="Q42" s="2490"/>
      <c r="R42" s="2492"/>
    </row>
    <row r="43" spans="2:18" s="799" customFormat="1">
      <c r="B43" s="2490"/>
      <c r="C43" s="2490"/>
      <c r="D43" s="2490"/>
      <c r="E43" s="2490"/>
      <c r="F43" s="2490"/>
      <c r="G43" s="2491"/>
      <c r="H43" s="2490"/>
      <c r="I43" s="2491"/>
      <c r="J43" s="2490"/>
      <c r="K43" s="2490"/>
      <c r="L43" s="2491"/>
      <c r="M43" s="2490"/>
      <c r="N43" s="2490"/>
      <c r="O43" s="2491"/>
      <c r="P43" s="2490"/>
      <c r="Q43" s="2490"/>
      <c r="R43" s="2492"/>
    </row>
    <row r="44" spans="2:18" s="799" customFormat="1">
      <c r="B44" s="2490"/>
      <c r="C44" s="2490"/>
      <c r="D44" s="2490"/>
      <c r="E44" s="2490"/>
      <c r="F44" s="2490"/>
      <c r="G44" s="2491"/>
      <c r="H44" s="2490"/>
      <c r="I44" s="2491"/>
      <c r="J44" s="2490"/>
      <c r="K44" s="2490"/>
      <c r="L44" s="2491"/>
      <c r="M44" s="2490"/>
      <c r="N44" s="2490"/>
      <c r="O44" s="2491"/>
      <c r="P44" s="2490"/>
      <c r="Q44" s="2490"/>
      <c r="R44" s="2492"/>
    </row>
    <row r="45" spans="2:18" s="799" customFormat="1">
      <c r="B45" s="2490"/>
      <c r="C45" s="2490"/>
      <c r="D45" s="2490"/>
      <c r="E45" s="2490"/>
      <c r="F45" s="2490"/>
      <c r="G45" s="2491"/>
      <c r="H45" s="2490"/>
      <c r="I45" s="2491"/>
      <c r="J45" s="2490"/>
      <c r="K45" s="2490"/>
      <c r="L45" s="2491"/>
      <c r="M45" s="2490"/>
      <c r="N45" s="2490"/>
      <c r="O45" s="2491"/>
      <c r="P45" s="2490"/>
      <c r="Q45" s="2490"/>
      <c r="R45" s="2492"/>
    </row>
    <row r="46" spans="2:18" s="799" customFormat="1">
      <c r="B46" s="2490"/>
      <c r="C46" s="2490"/>
      <c r="D46" s="2490"/>
      <c r="E46" s="2490"/>
      <c r="F46" s="2490"/>
      <c r="G46" s="2491"/>
      <c r="H46" s="2490"/>
      <c r="I46" s="2491"/>
      <c r="J46" s="2490"/>
      <c r="K46" s="2490"/>
      <c r="L46" s="2491"/>
      <c r="M46" s="2490"/>
      <c r="N46" s="2490"/>
      <c r="O46" s="2491"/>
      <c r="P46" s="2490"/>
      <c r="Q46" s="2490"/>
      <c r="R46" s="2492"/>
    </row>
    <row r="47" spans="2:18" s="799" customFormat="1">
      <c r="B47" s="2490"/>
      <c r="C47" s="2490"/>
      <c r="D47" s="2490"/>
      <c r="E47" s="2490"/>
      <c r="F47" s="2490"/>
      <c r="G47" s="2491"/>
      <c r="H47" s="2490"/>
      <c r="I47" s="2491"/>
      <c r="J47" s="2490"/>
      <c r="K47" s="2490"/>
      <c r="L47" s="2491"/>
      <c r="M47" s="2490"/>
      <c r="N47" s="2490"/>
      <c r="O47" s="2491"/>
      <c r="P47" s="2490"/>
      <c r="Q47" s="2490"/>
      <c r="R47" s="2492"/>
    </row>
    <row r="48" spans="2:18" s="799" customFormat="1">
      <c r="B48" s="2490"/>
      <c r="C48" s="2490"/>
      <c r="D48" s="2490"/>
      <c r="E48" s="2490"/>
      <c r="F48" s="2490"/>
      <c r="G48" s="2491"/>
      <c r="H48" s="2490"/>
      <c r="I48" s="2491"/>
      <c r="J48" s="2490"/>
      <c r="K48" s="2490"/>
      <c r="L48" s="2491"/>
      <c r="M48" s="2490"/>
      <c r="N48" s="2490"/>
      <c r="O48" s="2491"/>
      <c r="P48" s="2490"/>
      <c r="Q48" s="2490"/>
      <c r="R48" s="2492"/>
    </row>
    <row r="49" spans="2:18" s="799" customFormat="1">
      <c r="B49" s="2490"/>
      <c r="C49" s="2490"/>
      <c r="D49" s="2490"/>
      <c r="E49" s="2490"/>
      <c r="F49" s="2490"/>
      <c r="G49" s="2491"/>
      <c r="H49" s="2490"/>
      <c r="I49" s="2491"/>
      <c r="J49" s="2490"/>
      <c r="K49" s="2490"/>
      <c r="L49" s="2491"/>
      <c r="M49" s="2490"/>
      <c r="N49" s="2490"/>
      <c r="O49" s="2491"/>
      <c r="P49" s="2490"/>
      <c r="Q49" s="2490"/>
      <c r="R49" s="2492"/>
    </row>
    <row r="50" spans="2:18" s="799" customFormat="1">
      <c r="B50" s="2490"/>
      <c r="C50" s="2490"/>
      <c r="D50" s="2490"/>
      <c r="E50" s="2490"/>
      <c r="F50" s="2490"/>
      <c r="G50" s="2491"/>
      <c r="H50" s="2490"/>
      <c r="I50" s="2491"/>
      <c r="J50" s="2490"/>
      <c r="K50" s="2490"/>
      <c r="L50" s="2491"/>
      <c r="M50" s="2490"/>
      <c r="N50" s="2490"/>
      <c r="O50" s="2491"/>
      <c r="P50" s="2490"/>
      <c r="Q50" s="2490"/>
      <c r="R50" s="2492"/>
    </row>
    <row r="51" spans="2:18" s="799" customFormat="1">
      <c r="B51" s="2490"/>
      <c r="C51" s="2490"/>
      <c r="D51" s="2490"/>
      <c r="E51" s="2490"/>
      <c r="F51" s="2490"/>
      <c r="G51" s="2491"/>
      <c r="H51" s="2490"/>
      <c r="I51" s="2491"/>
      <c r="J51" s="2490"/>
      <c r="K51" s="2490"/>
      <c r="L51" s="2491"/>
      <c r="M51" s="2490"/>
      <c r="N51" s="2490"/>
      <c r="O51" s="2491"/>
      <c r="P51" s="2490"/>
      <c r="Q51" s="2490"/>
      <c r="R51" s="2492"/>
    </row>
    <row r="52" spans="2:18" s="799" customFormat="1">
      <c r="B52" s="2490"/>
      <c r="C52" s="2490"/>
      <c r="D52" s="2490"/>
      <c r="E52" s="2490"/>
      <c r="F52" s="2490"/>
      <c r="G52" s="2491"/>
      <c r="H52" s="2490"/>
      <c r="I52" s="2491"/>
      <c r="J52" s="2490"/>
      <c r="K52" s="2490"/>
      <c r="L52" s="2491"/>
      <c r="M52" s="2490"/>
      <c r="N52" s="2490"/>
      <c r="O52" s="2491"/>
      <c r="P52" s="2490"/>
      <c r="Q52" s="2490"/>
      <c r="R52" s="2492"/>
    </row>
    <row r="53" spans="2:18" s="799" customFormat="1">
      <c r="B53" s="2490"/>
      <c r="C53" s="2490"/>
      <c r="D53" s="2490"/>
      <c r="E53" s="2490"/>
      <c r="F53" s="2490"/>
      <c r="G53" s="2491"/>
      <c r="H53" s="2490"/>
      <c r="I53" s="2491"/>
      <c r="J53" s="2490"/>
      <c r="K53" s="2490"/>
      <c r="L53" s="2491"/>
      <c r="M53" s="2490"/>
      <c r="N53" s="2490"/>
      <c r="O53" s="2491"/>
      <c r="P53" s="2490"/>
      <c r="Q53" s="2490"/>
      <c r="R53" s="2492"/>
    </row>
    <row r="54" spans="2:18" s="799" customFormat="1">
      <c r="B54" s="2490"/>
      <c r="C54" s="2490"/>
      <c r="D54" s="2490"/>
      <c r="E54" s="2490"/>
      <c r="F54" s="2490"/>
      <c r="G54" s="2491"/>
      <c r="H54" s="2490"/>
      <c r="I54" s="2491"/>
      <c r="J54" s="2490"/>
      <c r="K54" s="2490"/>
      <c r="L54" s="2491"/>
      <c r="M54" s="2490"/>
      <c r="N54" s="2490"/>
      <c r="O54" s="2491"/>
      <c r="P54" s="2490"/>
      <c r="Q54" s="2490"/>
      <c r="R54" s="2492"/>
    </row>
    <row r="55" spans="2:18" s="799" customFormat="1">
      <c r="B55" s="2490"/>
      <c r="C55" s="2490"/>
      <c r="D55" s="2490"/>
      <c r="E55" s="2490"/>
      <c r="F55" s="2490"/>
      <c r="G55" s="2491"/>
      <c r="H55" s="2490"/>
      <c r="I55" s="2491"/>
      <c r="J55" s="2490"/>
      <c r="K55" s="2490"/>
      <c r="L55" s="2491"/>
      <c r="M55" s="2490"/>
      <c r="N55" s="2490"/>
      <c r="O55" s="2491"/>
      <c r="P55" s="2490"/>
      <c r="Q55" s="2490"/>
      <c r="R55" s="2492"/>
    </row>
    <row r="56" spans="2:18" s="799" customFormat="1">
      <c r="B56" s="2490"/>
      <c r="C56" s="2490"/>
      <c r="D56" s="2490"/>
      <c r="E56" s="2490"/>
      <c r="F56" s="2490"/>
      <c r="G56" s="2491"/>
      <c r="H56" s="2490"/>
      <c r="I56" s="2491"/>
      <c r="J56" s="2490"/>
      <c r="K56" s="2490"/>
      <c r="L56" s="2491"/>
      <c r="M56" s="2490"/>
      <c r="N56" s="2490"/>
      <c r="O56" s="2491"/>
      <c r="P56" s="2490"/>
      <c r="Q56" s="2490"/>
      <c r="R56" s="2492"/>
    </row>
    <row r="57" spans="2:18" s="799" customFormat="1">
      <c r="B57" s="2490"/>
      <c r="C57" s="2490"/>
      <c r="D57" s="2490"/>
      <c r="E57" s="2490"/>
      <c r="F57" s="2490"/>
      <c r="G57" s="2491"/>
      <c r="H57" s="2490"/>
      <c r="I57" s="2491"/>
      <c r="J57" s="2490"/>
      <c r="K57" s="2490"/>
      <c r="L57" s="2491"/>
      <c r="M57" s="2490"/>
      <c r="N57" s="2490"/>
      <c r="O57" s="2491"/>
      <c r="P57" s="2490"/>
      <c r="Q57" s="2490"/>
      <c r="R57" s="2492"/>
    </row>
    <row r="58" spans="2:18" s="799" customFormat="1">
      <c r="B58" s="2490"/>
      <c r="C58" s="2490"/>
      <c r="D58" s="2490"/>
      <c r="E58" s="2490"/>
      <c r="F58" s="2490"/>
      <c r="G58" s="2491"/>
      <c r="H58" s="2490"/>
      <c r="I58" s="2491"/>
      <c r="J58" s="2490"/>
      <c r="K58" s="2490"/>
      <c r="L58" s="2491"/>
      <c r="M58" s="2490"/>
      <c r="N58" s="2490"/>
      <c r="O58" s="2491"/>
      <c r="P58" s="2490"/>
      <c r="Q58" s="2490"/>
      <c r="R58" s="2492"/>
    </row>
    <row r="59" spans="2:18" s="799" customFormat="1">
      <c r="B59" s="2490"/>
      <c r="C59" s="2490"/>
      <c r="D59" s="2490"/>
      <c r="E59" s="2490"/>
      <c r="F59" s="2490"/>
      <c r="G59" s="2491"/>
      <c r="H59" s="2490"/>
      <c r="I59" s="2491"/>
      <c r="J59" s="2490"/>
      <c r="K59" s="2490"/>
      <c r="L59" s="2491"/>
      <c r="M59" s="2490"/>
      <c r="N59" s="2490"/>
      <c r="O59" s="2491"/>
      <c r="P59" s="2490"/>
      <c r="Q59" s="2490"/>
      <c r="R59" s="2492"/>
    </row>
    <row r="60" spans="2:18" s="799" customFormat="1">
      <c r="B60" s="2490"/>
      <c r="C60" s="2490"/>
      <c r="D60" s="2490"/>
      <c r="E60" s="2490"/>
      <c r="F60" s="2490"/>
      <c r="G60" s="2491"/>
      <c r="H60" s="2490"/>
      <c r="I60" s="2491"/>
      <c r="J60" s="2490"/>
      <c r="K60" s="2490"/>
      <c r="L60" s="2491"/>
      <c r="M60" s="2490"/>
      <c r="N60" s="2490"/>
      <c r="O60" s="2491"/>
      <c r="P60" s="2490"/>
      <c r="Q60" s="2490"/>
      <c r="R60" s="2492"/>
    </row>
    <row r="61" spans="2:18" s="799" customFormat="1">
      <c r="B61" s="2490"/>
      <c r="C61" s="2490"/>
      <c r="D61" s="2490"/>
      <c r="E61" s="2490"/>
      <c r="F61" s="2490"/>
      <c r="G61" s="2491"/>
      <c r="H61" s="2490"/>
      <c r="I61" s="2491"/>
      <c r="J61" s="2490"/>
      <c r="K61" s="2490"/>
      <c r="L61" s="2491"/>
      <c r="M61" s="2490"/>
      <c r="N61" s="2490"/>
      <c r="O61" s="2491"/>
      <c r="P61" s="2490"/>
      <c r="Q61" s="2490"/>
      <c r="R61" s="2492"/>
    </row>
    <row r="62" spans="2:18" s="799" customFormat="1">
      <c r="B62" s="2490"/>
      <c r="C62" s="2490"/>
      <c r="D62" s="2490"/>
      <c r="E62" s="2490"/>
      <c r="F62" s="2490"/>
      <c r="G62" s="2491"/>
      <c r="H62" s="2490"/>
      <c r="I62" s="2491"/>
      <c r="J62" s="2490"/>
      <c r="K62" s="2490"/>
      <c r="L62" s="2491"/>
      <c r="M62" s="2490"/>
      <c r="N62" s="2490"/>
      <c r="O62" s="2491"/>
      <c r="P62" s="2490"/>
      <c r="Q62" s="2490"/>
      <c r="R62" s="2492"/>
    </row>
    <row r="63" spans="2:18" s="799" customFormat="1">
      <c r="B63" s="2490"/>
      <c r="C63" s="2490"/>
      <c r="D63" s="2490"/>
      <c r="E63" s="2490"/>
      <c r="F63" s="2490"/>
      <c r="G63" s="2491"/>
      <c r="H63" s="2490"/>
      <c r="I63" s="2491"/>
      <c r="J63" s="2490"/>
      <c r="K63" s="2490"/>
      <c r="L63" s="2491"/>
      <c r="M63" s="2490"/>
      <c r="N63" s="2490"/>
      <c r="O63" s="2491"/>
      <c r="P63" s="2490"/>
      <c r="Q63" s="2490"/>
      <c r="R63" s="2492"/>
    </row>
    <row r="64" spans="2:18" s="799" customFormat="1">
      <c r="B64" s="2490"/>
      <c r="C64" s="2490"/>
      <c r="D64" s="2490"/>
      <c r="E64" s="2490"/>
      <c r="F64" s="2490"/>
      <c r="G64" s="2491"/>
      <c r="H64" s="2490"/>
      <c r="I64" s="2491"/>
      <c r="J64" s="2490"/>
      <c r="K64" s="2490"/>
      <c r="L64" s="2491"/>
      <c r="M64" s="2490"/>
      <c r="N64" s="2490"/>
      <c r="O64" s="2491"/>
      <c r="P64" s="2490"/>
      <c r="Q64" s="2490"/>
      <c r="R64" s="2492"/>
    </row>
    <row r="65" spans="2:18" s="799" customFormat="1">
      <c r="B65" s="2490"/>
      <c r="C65" s="2490"/>
      <c r="D65" s="2490"/>
      <c r="E65" s="2490"/>
      <c r="F65" s="2490"/>
      <c r="G65" s="2491"/>
      <c r="H65" s="2490"/>
      <c r="I65" s="2491"/>
      <c r="J65" s="2490"/>
      <c r="K65" s="2490"/>
      <c r="L65" s="2491"/>
      <c r="M65" s="2490"/>
      <c r="N65" s="2490"/>
      <c r="O65" s="2491"/>
      <c r="P65" s="2490"/>
      <c r="Q65" s="2490"/>
      <c r="R65" s="2492"/>
    </row>
    <row r="66" spans="2:18" s="799" customFormat="1">
      <c r="B66" s="2490"/>
      <c r="C66" s="2490"/>
      <c r="D66" s="2490"/>
      <c r="E66" s="2490"/>
      <c r="F66" s="2490"/>
      <c r="G66" s="2491"/>
      <c r="H66" s="2490"/>
      <c r="I66" s="2491"/>
      <c r="J66" s="2490"/>
      <c r="K66" s="2490"/>
      <c r="L66" s="2491"/>
      <c r="M66" s="2490"/>
      <c r="N66" s="2490"/>
      <c r="O66" s="2491"/>
      <c r="P66" s="2490"/>
      <c r="Q66" s="2490"/>
      <c r="R66" s="2492"/>
    </row>
    <row r="67" spans="2:18" s="799" customFormat="1">
      <c r="B67" s="2490"/>
      <c r="C67" s="2490"/>
      <c r="D67" s="2490"/>
      <c r="E67" s="2490"/>
      <c r="F67" s="2490"/>
      <c r="G67" s="2491"/>
      <c r="H67" s="2490"/>
      <c r="I67" s="2491"/>
      <c r="J67" s="2490"/>
      <c r="K67" s="2490"/>
      <c r="L67" s="2491"/>
      <c r="M67" s="2490"/>
      <c r="N67" s="2490"/>
      <c r="O67" s="2491"/>
      <c r="P67" s="2490"/>
      <c r="Q67" s="2490"/>
      <c r="R67" s="2492"/>
    </row>
    <row r="68" spans="2:18" s="799" customFormat="1">
      <c r="B68" s="2490"/>
      <c r="C68" s="2490"/>
      <c r="D68" s="2490"/>
      <c r="E68" s="2490"/>
      <c r="F68" s="2490"/>
      <c r="G68" s="2491"/>
      <c r="H68" s="2490"/>
      <c r="I68" s="2491"/>
      <c r="J68" s="2490"/>
      <c r="K68" s="2490"/>
      <c r="L68" s="2491"/>
      <c r="M68" s="2490"/>
      <c r="N68" s="2490"/>
      <c r="O68" s="2491"/>
      <c r="P68" s="2490"/>
      <c r="Q68" s="2490"/>
      <c r="R68" s="2492"/>
    </row>
    <row r="69" spans="2:18" s="799" customFormat="1">
      <c r="B69" s="2490"/>
      <c r="C69" s="2490"/>
      <c r="D69" s="2490"/>
      <c r="E69" s="2490"/>
      <c r="F69" s="2490"/>
      <c r="G69" s="2491"/>
      <c r="H69" s="2490"/>
      <c r="I69" s="2491"/>
      <c r="J69" s="2490"/>
      <c r="K69" s="2490"/>
      <c r="L69" s="2491"/>
      <c r="M69" s="2490"/>
      <c r="N69" s="2490"/>
      <c r="O69" s="2491"/>
      <c r="P69" s="2490"/>
      <c r="Q69" s="2490"/>
      <c r="R69" s="2492"/>
    </row>
    <row r="70" spans="2:18" s="799" customFormat="1">
      <c r="B70" s="2490"/>
      <c r="C70" s="2490"/>
      <c r="D70" s="2490"/>
      <c r="E70" s="2490"/>
      <c r="F70" s="2490"/>
      <c r="G70" s="2491"/>
      <c r="H70" s="2490"/>
      <c r="I70" s="2491"/>
      <c r="J70" s="2490"/>
      <c r="K70" s="2490"/>
      <c r="L70" s="2491"/>
      <c r="M70" s="2490"/>
      <c r="N70" s="2490"/>
      <c r="O70" s="2491"/>
      <c r="P70" s="2490"/>
      <c r="Q70" s="2490"/>
      <c r="R70" s="2492"/>
    </row>
    <row r="71" spans="2:18" s="799" customFormat="1">
      <c r="B71" s="2490"/>
      <c r="C71" s="2490"/>
      <c r="D71" s="2490"/>
      <c r="E71" s="2490"/>
      <c r="F71" s="2490"/>
      <c r="G71" s="2491"/>
      <c r="H71" s="2490"/>
      <c r="I71" s="2491"/>
      <c r="J71" s="2490"/>
      <c r="K71" s="2490"/>
      <c r="L71" s="2491"/>
      <c r="M71" s="2490"/>
      <c r="N71" s="2490"/>
      <c r="O71" s="2491"/>
      <c r="P71" s="2490"/>
      <c r="Q71" s="2490"/>
      <c r="R71" s="2492"/>
    </row>
    <row r="72" spans="2:18" s="799" customFormat="1">
      <c r="B72" s="2490"/>
      <c r="C72" s="2490"/>
      <c r="D72" s="2490"/>
      <c r="E72" s="2490"/>
      <c r="F72" s="2490"/>
      <c r="G72" s="2491"/>
      <c r="H72" s="2490"/>
      <c r="I72" s="2491"/>
      <c r="J72" s="2490"/>
      <c r="K72" s="2490"/>
      <c r="L72" s="2491"/>
      <c r="M72" s="2490"/>
      <c r="N72" s="2490"/>
      <c r="O72" s="2491"/>
      <c r="P72" s="2490"/>
      <c r="Q72" s="2490"/>
      <c r="R72" s="2492"/>
    </row>
    <row r="73" spans="2:18" s="799" customFormat="1">
      <c r="B73" s="2490"/>
      <c r="C73" s="2490"/>
      <c r="D73" s="2490"/>
      <c r="E73" s="2490"/>
      <c r="F73" s="2490"/>
      <c r="G73" s="2491"/>
      <c r="H73" s="2490"/>
      <c r="I73" s="2491"/>
      <c r="J73" s="2490"/>
      <c r="K73" s="2490"/>
      <c r="L73" s="2491"/>
      <c r="M73" s="2490"/>
      <c r="N73" s="2490"/>
      <c r="O73" s="2491"/>
      <c r="P73" s="2490"/>
      <c r="Q73" s="2490"/>
      <c r="R73" s="2492"/>
    </row>
    <row r="74" spans="2:18" s="799" customFormat="1">
      <c r="B74" s="2490"/>
      <c r="C74" s="2490"/>
      <c r="D74" s="2490"/>
      <c r="E74" s="2490"/>
      <c r="F74" s="2490"/>
      <c r="G74" s="2491"/>
      <c r="H74" s="2490"/>
      <c r="I74" s="2491"/>
      <c r="J74" s="2490"/>
      <c r="K74" s="2490"/>
      <c r="L74" s="2491"/>
      <c r="M74" s="2490"/>
      <c r="N74" s="2490"/>
      <c r="O74" s="2491"/>
      <c r="P74" s="2490"/>
      <c r="Q74" s="2490"/>
      <c r="R74" s="2492"/>
    </row>
    <row r="75" spans="2:18" s="799" customFormat="1">
      <c r="B75" s="2490"/>
      <c r="C75" s="2490"/>
      <c r="D75" s="2490"/>
      <c r="E75" s="2490"/>
      <c r="F75" s="2490"/>
      <c r="G75" s="2491"/>
      <c r="H75" s="2490"/>
      <c r="I75" s="2491"/>
      <c r="J75" s="2490"/>
      <c r="K75" s="2490"/>
      <c r="L75" s="2491"/>
      <c r="M75" s="2490"/>
      <c r="N75" s="2490"/>
      <c r="O75" s="2491"/>
      <c r="P75" s="2490"/>
      <c r="Q75" s="2490"/>
      <c r="R75" s="2492"/>
    </row>
    <row r="76" spans="2:18" s="799" customFormat="1">
      <c r="B76" s="2490"/>
      <c r="C76" s="2490"/>
      <c r="D76" s="2490"/>
      <c r="E76" s="2490"/>
      <c r="F76" s="2490"/>
      <c r="G76" s="2491"/>
      <c r="H76" s="2490"/>
      <c r="I76" s="2491"/>
      <c r="J76" s="2490"/>
      <c r="K76" s="2490"/>
      <c r="L76" s="2491"/>
      <c r="M76" s="2490"/>
      <c r="N76" s="2490"/>
      <c r="O76" s="2491"/>
      <c r="P76" s="2490"/>
      <c r="Q76" s="2490"/>
      <c r="R76" s="2492"/>
    </row>
    <row r="77" spans="2:18" s="799" customFormat="1">
      <c r="B77" s="2490"/>
      <c r="C77" s="2490"/>
      <c r="D77" s="2490"/>
      <c r="E77" s="2490"/>
      <c r="F77" s="2490"/>
      <c r="G77" s="2491"/>
      <c r="H77" s="2490"/>
      <c r="I77" s="2491"/>
      <c r="J77" s="2490"/>
      <c r="K77" s="2490"/>
      <c r="L77" s="2491"/>
      <c r="M77" s="2490"/>
      <c r="N77" s="2490"/>
      <c r="O77" s="2491"/>
      <c r="P77" s="2490"/>
      <c r="Q77" s="2490"/>
      <c r="R77" s="2492"/>
    </row>
    <row r="78" spans="2:18" s="799" customFormat="1">
      <c r="B78" s="2490"/>
      <c r="C78" s="2490"/>
      <c r="D78" s="2490"/>
      <c r="E78" s="2490"/>
      <c r="F78" s="2490"/>
      <c r="G78" s="2491"/>
      <c r="H78" s="2490"/>
      <c r="I78" s="2491"/>
      <c r="J78" s="2490"/>
      <c r="K78" s="2490"/>
      <c r="L78" s="2491"/>
      <c r="M78" s="2490"/>
      <c r="N78" s="2490"/>
      <c r="O78" s="2491"/>
      <c r="P78" s="2490"/>
      <c r="Q78" s="2490"/>
      <c r="R78" s="2492"/>
    </row>
    <row r="79" spans="2:18" s="799" customFormat="1">
      <c r="B79" s="2490"/>
      <c r="C79" s="2490"/>
      <c r="D79" s="2490"/>
      <c r="E79" s="2490"/>
      <c r="F79" s="2490"/>
      <c r="G79" s="2491"/>
      <c r="H79" s="2490"/>
      <c r="I79" s="2491"/>
      <c r="J79" s="2490"/>
      <c r="K79" s="2490"/>
      <c r="L79" s="2491"/>
      <c r="M79" s="2490"/>
      <c r="N79" s="2490"/>
      <c r="O79" s="2491"/>
      <c r="P79" s="2490"/>
      <c r="Q79" s="2490"/>
      <c r="R79" s="2492"/>
    </row>
    <row r="80" spans="2:18" s="799" customFormat="1">
      <c r="B80" s="2490"/>
      <c r="C80" s="2490"/>
      <c r="D80" s="2490"/>
      <c r="E80" s="2490"/>
      <c r="F80" s="2490"/>
      <c r="G80" s="2491"/>
      <c r="H80" s="2490"/>
      <c r="I80" s="2491"/>
      <c r="J80" s="2490"/>
      <c r="K80" s="2490"/>
      <c r="L80" s="2491"/>
      <c r="M80" s="2490"/>
      <c r="N80" s="2490"/>
      <c r="O80" s="2491"/>
      <c r="P80" s="2490"/>
      <c r="Q80" s="2490"/>
      <c r="R80" s="2492"/>
    </row>
    <row r="81" spans="2:18" s="799" customFormat="1">
      <c r="B81" s="2490"/>
      <c r="C81" s="2490"/>
      <c r="D81" s="2490"/>
      <c r="E81" s="2490"/>
      <c r="F81" s="2490"/>
      <c r="G81" s="2491"/>
      <c r="H81" s="2490"/>
      <c r="I81" s="2491"/>
      <c r="J81" s="2490"/>
      <c r="K81" s="2490"/>
      <c r="L81" s="2491"/>
      <c r="M81" s="2490"/>
      <c r="N81" s="2490"/>
      <c r="O81" s="2491"/>
      <c r="P81" s="2490"/>
      <c r="Q81" s="2490"/>
      <c r="R81" s="2492"/>
    </row>
    <row r="82" spans="2:18" s="799" customFormat="1">
      <c r="B82" s="2490"/>
      <c r="C82" s="2490"/>
      <c r="D82" s="2490"/>
      <c r="E82" s="2490"/>
      <c r="F82" s="2490"/>
      <c r="G82" s="2491"/>
      <c r="H82" s="2490"/>
      <c r="I82" s="2491"/>
      <c r="J82" s="2490"/>
      <c r="K82" s="2490"/>
      <c r="L82" s="2491"/>
      <c r="M82" s="2490"/>
      <c r="N82" s="2490"/>
      <c r="O82" s="2491"/>
      <c r="P82" s="2490"/>
      <c r="Q82" s="2490"/>
      <c r="R82" s="2492"/>
    </row>
    <row r="83" spans="2:18" s="799" customFormat="1">
      <c r="B83" s="2490"/>
      <c r="C83" s="2490"/>
      <c r="D83" s="2490"/>
      <c r="E83" s="2490"/>
      <c r="F83" s="2490"/>
      <c r="G83" s="2491"/>
      <c r="H83" s="2490"/>
      <c r="I83" s="2491"/>
      <c r="J83" s="2490"/>
      <c r="K83" s="2490"/>
      <c r="L83" s="2491"/>
      <c r="M83" s="2490"/>
      <c r="N83" s="2490"/>
      <c r="O83" s="2491"/>
      <c r="P83" s="2490"/>
      <c r="Q83" s="2490"/>
      <c r="R83" s="2492"/>
    </row>
    <row r="84" spans="2:18" s="799" customFormat="1">
      <c r="B84" s="2490"/>
      <c r="C84" s="2490"/>
      <c r="D84" s="2490"/>
      <c r="E84" s="2490"/>
      <c r="F84" s="2490"/>
      <c r="G84" s="2491"/>
      <c r="H84" s="2490"/>
      <c r="I84" s="2491"/>
      <c r="J84" s="2490"/>
      <c r="K84" s="2490"/>
      <c r="L84" s="2491"/>
      <c r="M84" s="2490"/>
      <c r="N84" s="2490"/>
      <c r="O84" s="2491"/>
      <c r="P84" s="2490"/>
      <c r="Q84" s="2490"/>
      <c r="R84" s="2492"/>
    </row>
    <row r="85" spans="2:18" s="799" customFormat="1">
      <c r="B85" s="2490"/>
      <c r="C85" s="2490"/>
      <c r="D85" s="2490"/>
      <c r="E85" s="2490"/>
      <c r="F85" s="2490"/>
      <c r="G85" s="2491"/>
      <c r="H85" s="2490"/>
      <c r="I85" s="2491"/>
      <c r="J85" s="2490"/>
      <c r="K85" s="2490"/>
      <c r="L85" s="2491"/>
      <c r="M85" s="2490"/>
      <c r="N85" s="2490"/>
      <c r="O85" s="2491"/>
      <c r="P85" s="2490"/>
      <c r="Q85" s="2490"/>
      <c r="R85" s="2492"/>
    </row>
    <row r="86" spans="2:18" s="799" customFormat="1">
      <c r="B86" s="2490"/>
      <c r="C86" s="2490"/>
      <c r="D86" s="2490"/>
      <c r="E86" s="2490"/>
      <c r="F86" s="2490"/>
      <c r="G86" s="2491"/>
      <c r="H86" s="2490"/>
      <c r="I86" s="2491"/>
      <c r="J86" s="2490"/>
      <c r="K86" s="2490"/>
      <c r="L86" s="2491"/>
      <c r="M86" s="2490"/>
      <c r="N86" s="2490"/>
      <c r="O86" s="2491"/>
      <c r="P86" s="2490"/>
      <c r="Q86" s="2490"/>
      <c r="R86" s="2492"/>
    </row>
    <row r="87" spans="2:18" s="799" customFormat="1">
      <c r="B87" s="2490"/>
      <c r="C87" s="2490"/>
      <c r="D87" s="2490"/>
      <c r="E87" s="2490"/>
      <c r="F87" s="2490"/>
      <c r="G87" s="2491"/>
      <c r="H87" s="2490"/>
      <c r="I87" s="2491"/>
      <c r="J87" s="2490"/>
      <c r="K87" s="2490"/>
      <c r="L87" s="2491"/>
      <c r="M87" s="2490"/>
      <c r="N87" s="2490"/>
      <c r="O87" s="2491"/>
      <c r="P87" s="2490"/>
      <c r="Q87" s="2490"/>
      <c r="R87" s="2492"/>
    </row>
    <row r="88" spans="2:18" s="799" customFormat="1">
      <c r="B88" s="2490"/>
      <c r="C88" s="2490"/>
      <c r="D88" s="2490"/>
      <c r="E88" s="2490"/>
      <c r="F88" s="2490"/>
      <c r="G88" s="2491"/>
      <c r="H88" s="2490"/>
      <c r="I88" s="2491"/>
      <c r="J88" s="2490"/>
      <c r="K88" s="2490"/>
      <c r="L88" s="2491"/>
      <c r="M88" s="2490"/>
      <c r="N88" s="2490"/>
      <c r="O88" s="2491"/>
      <c r="P88" s="2490"/>
      <c r="Q88" s="2490"/>
      <c r="R88" s="2492"/>
    </row>
    <row r="89" spans="2:18" s="799" customFormat="1">
      <c r="B89" s="2490"/>
      <c r="C89" s="2490"/>
      <c r="D89" s="2490"/>
      <c r="E89" s="2490"/>
      <c r="F89" s="2490"/>
      <c r="G89" s="2491"/>
      <c r="H89" s="2490"/>
      <c r="I89" s="2491"/>
      <c r="J89" s="2490"/>
      <c r="K89" s="2490"/>
      <c r="L89" s="2491"/>
      <c r="M89" s="2490"/>
      <c r="N89" s="2490"/>
      <c r="O89" s="2491"/>
      <c r="P89" s="2490"/>
      <c r="Q89" s="2490"/>
      <c r="R89" s="2492"/>
    </row>
    <row r="90" spans="2:18" s="799" customFormat="1">
      <c r="B90" s="2490"/>
      <c r="C90" s="2490"/>
      <c r="D90" s="2490"/>
      <c r="E90" s="2490"/>
      <c r="F90" s="2490"/>
      <c r="G90" s="2491"/>
      <c r="H90" s="2490"/>
      <c r="I90" s="2491"/>
      <c r="J90" s="2490"/>
      <c r="K90" s="2490"/>
      <c r="L90" s="2491"/>
      <c r="M90" s="2490"/>
      <c r="N90" s="2490"/>
      <c r="O90" s="2491"/>
      <c r="P90" s="2490"/>
      <c r="Q90" s="2490"/>
      <c r="R90" s="2492"/>
    </row>
    <row r="91" spans="2:18" s="799" customFormat="1">
      <c r="B91" s="2490"/>
      <c r="C91" s="2490"/>
      <c r="D91" s="2490"/>
      <c r="E91" s="2490"/>
      <c r="F91" s="2490"/>
      <c r="G91" s="2491"/>
      <c r="H91" s="2490"/>
      <c r="I91" s="2491"/>
      <c r="J91" s="2490"/>
      <c r="K91" s="2490"/>
      <c r="L91" s="2491"/>
      <c r="M91" s="2490"/>
      <c r="N91" s="2490"/>
      <c r="O91" s="2491"/>
      <c r="P91" s="2490"/>
      <c r="Q91" s="2490"/>
      <c r="R91" s="2492"/>
    </row>
    <row r="92" spans="2:18" s="799" customFormat="1">
      <c r="B92" s="2490"/>
      <c r="C92" s="2490"/>
      <c r="D92" s="2490"/>
      <c r="E92" s="2490"/>
      <c r="F92" s="2490"/>
      <c r="G92" s="2491"/>
      <c r="H92" s="2490"/>
      <c r="I92" s="2491"/>
      <c r="J92" s="2490"/>
      <c r="K92" s="2490"/>
      <c r="L92" s="2491"/>
      <c r="M92" s="2490"/>
      <c r="N92" s="2490"/>
      <c r="O92" s="2491"/>
      <c r="P92" s="2490"/>
      <c r="Q92" s="2490"/>
      <c r="R92" s="2492"/>
    </row>
    <row r="93" spans="2:18" s="799" customFormat="1">
      <c r="B93" s="2490"/>
      <c r="C93" s="2490"/>
      <c r="D93" s="2490"/>
      <c r="E93" s="2490"/>
      <c r="F93" s="2490"/>
      <c r="G93" s="2491"/>
      <c r="H93" s="2490"/>
      <c r="I93" s="2491"/>
      <c r="J93" s="2490"/>
      <c r="K93" s="2490"/>
      <c r="L93" s="2491"/>
      <c r="M93" s="2490"/>
      <c r="N93" s="2490"/>
      <c r="O93" s="2491"/>
      <c r="P93" s="2490"/>
      <c r="Q93" s="2490"/>
      <c r="R93" s="2492"/>
    </row>
    <row r="94" spans="2:18" s="799" customFormat="1">
      <c r="B94" s="2490"/>
      <c r="C94" s="2490"/>
      <c r="D94" s="2490"/>
      <c r="E94" s="2490"/>
      <c r="F94" s="2490"/>
      <c r="G94" s="2491"/>
      <c r="H94" s="2490"/>
      <c r="I94" s="2491"/>
      <c r="J94" s="2490"/>
      <c r="K94" s="2490"/>
      <c r="L94" s="2491"/>
      <c r="M94" s="2490"/>
      <c r="N94" s="2490"/>
      <c r="O94" s="2491"/>
      <c r="P94" s="2490"/>
      <c r="Q94" s="2490"/>
      <c r="R94" s="2492"/>
    </row>
    <row r="95" spans="2:18" s="799" customFormat="1">
      <c r="B95" s="2490"/>
      <c r="C95" s="2490"/>
      <c r="D95" s="2490"/>
      <c r="E95" s="2490"/>
      <c r="F95" s="2490"/>
      <c r="G95" s="2491"/>
      <c r="H95" s="2490"/>
      <c r="I95" s="2491"/>
      <c r="J95" s="2490"/>
      <c r="K95" s="2490"/>
      <c r="L95" s="2491"/>
      <c r="M95" s="2490"/>
      <c r="N95" s="2490"/>
      <c r="O95" s="2491"/>
      <c r="P95" s="2490"/>
      <c r="Q95" s="2490"/>
      <c r="R95" s="2492"/>
    </row>
    <row r="96" spans="2:18" s="799" customFormat="1">
      <c r="B96" s="2490"/>
      <c r="C96" s="2490"/>
      <c r="D96" s="2490"/>
      <c r="E96" s="2490"/>
      <c r="F96" s="2490"/>
      <c r="G96" s="2491"/>
      <c r="H96" s="2490"/>
      <c r="I96" s="2491"/>
      <c r="J96" s="2490"/>
      <c r="K96" s="2490"/>
      <c r="L96" s="2491"/>
      <c r="M96" s="2490"/>
      <c r="N96" s="2490"/>
      <c r="O96" s="2491"/>
      <c r="P96" s="2490"/>
      <c r="Q96" s="2490"/>
      <c r="R96" s="2492"/>
    </row>
    <row r="97" spans="2:18" s="799" customFormat="1">
      <c r="B97" s="2490"/>
      <c r="C97" s="2490"/>
      <c r="D97" s="2490"/>
      <c r="E97" s="2490"/>
      <c r="F97" s="2490"/>
      <c r="G97" s="2491"/>
      <c r="H97" s="2490"/>
      <c r="I97" s="2491"/>
      <c r="J97" s="2490"/>
      <c r="K97" s="2490"/>
      <c r="L97" s="2491"/>
      <c r="M97" s="2490"/>
      <c r="N97" s="2490"/>
      <c r="O97" s="2491"/>
      <c r="P97" s="2490"/>
      <c r="Q97" s="2490"/>
      <c r="R97" s="2492"/>
    </row>
    <row r="98" spans="2:18" s="799" customFormat="1">
      <c r="B98" s="2490"/>
      <c r="C98" s="2490"/>
      <c r="D98" s="2490"/>
      <c r="E98" s="2490"/>
      <c r="F98" s="2490"/>
      <c r="G98" s="2491"/>
      <c r="H98" s="2490"/>
      <c r="I98" s="2491"/>
      <c r="J98" s="2490"/>
      <c r="K98" s="2490"/>
      <c r="L98" s="2491"/>
      <c r="M98" s="2490"/>
      <c r="N98" s="2490"/>
      <c r="O98" s="2491"/>
      <c r="P98" s="2490"/>
      <c r="Q98" s="2490"/>
      <c r="R98" s="2492"/>
    </row>
    <row r="99" spans="2:18" s="799" customFormat="1">
      <c r="B99" s="2490"/>
      <c r="C99" s="2490"/>
      <c r="D99" s="2490"/>
      <c r="E99" s="2490"/>
      <c r="F99" s="2490"/>
      <c r="G99" s="2491"/>
      <c r="H99" s="2490"/>
      <c r="I99" s="2491"/>
      <c r="J99" s="2490"/>
      <c r="K99" s="2490"/>
      <c r="L99" s="2491"/>
      <c r="M99" s="2490"/>
      <c r="N99" s="2490"/>
      <c r="O99" s="2491"/>
      <c r="P99" s="2490"/>
      <c r="Q99" s="2490"/>
      <c r="R99" s="2492"/>
    </row>
    <row r="100" spans="2:18" s="799" customFormat="1">
      <c r="B100" s="2490"/>
      <c r="C100" s="2490"/>
      <c r="D100" s="2490"/>
      <c r="E100" s="2490"/>
      <c r="F100" s="2490"/>
      <c r="G100" s="2491"/>
      <c r="H100" s="2490"/>
      <c r="I100" s="2491"/>
      <c r="J100" s="2490"/>
      <c r="K100" s="2490"/>
      <c r="L100" s="2491"/>
      <c r="M100" s="2490"/>
      <c r="N100" s="2490"/>
      <c r="O100" s="2491"/>
      <c r="P100" s="2490"/>
      <c r="Q100" s="2490"/>
      <c r="R100" s="2492"/>
    </row>
    <row r="101" spans="2:18" s="799" customFormat="1">
      <c r="B101" s="2490"/>
      <c r="C101" s="2490"/>
      <c r="D101" s="2490"/>
      <c r="E101" s="2490"/>
      <c r="F101" s="2490"/>
      <c r="G101" s="2491"/>
      <c r="H101" s="2490"/>
      <c r="I101" s="2491"/>
      <c r="J101" s="2490"/>
      <c r="K101" s="2490"/>
      <c r="L101" s="2491"/>
      <c r="M101" s="2490"/>
      <c r="N101" s="2490"/>
      <c r="O101" s="2491"/>
      <c r="P101" s="2490"/>
      <c r="Q101" s="2490"/>
      <c r="R101" s="2492"/>
    </row>
    <row r="102" spans="2:18" s="799" customFormat="1">
      <c r="B102" s="2490"/>
      <c r="C102" s="2490"/>
      <c r="D102" s="2490"/>
      <c r="E102" s="2490"/>
      <c r="F102" s="2490"/>
      <c r="G102" s="2491"/>
      <c r="H102" s="2490"/>
      <c r="I102" s="2491"/>
      <c r="J102" s="2490"/>
      <c r="K102" s="2490"/>
      <c r="L102" s="2491"/>
      <c r="M102" s="2490"/>
      <c r="N102" s="2490"/>
      <c r="O102" s="2491"/>
      <c r="P102" s="2490"/>
      <c r="Q102" s="2490"/>
      <c r="R102" s="2492"/>
    </row>
    <row r="103" spans="2:18" s="799" customFormat="1">
      <c r="B103" s="2490"/>
      <c r="C103" s="2490"/>
      <c r="D103" s="2490"/>
      <c r="E103" s="2490"/>
      <c r="F103" s="2490"/>
      <c r="G103" s="2491"/>
      <c r="H103" s="2490"/>
      <c r="I103" s="2491"/>
      <c r="J103" s="2490"/>
      <c r="K103" s="2490"/>
      <c r="L103" s="2491"/>
      <c r="M103" s="2490"/>
      <c r="N103" s="2490"/>
      <c r="O103" s="2491"/>
      <c r="P103" s="2490"/>
      <c r="Q103" s="2490"/>
      <c r="R103" s="2492"/>
    </row>
    <row r="104" spans="2:18" s="799" customFormat="1">
      <c r="B104" s="2490"/>
      <c r="C104" s="2490"/>
      <c r="D104" s="2490"/>
      <c r="E104" s="2490"/>
      <c r="F104" s="2490"/>
      <c r="G104" s="2491"/>
      <c r="H104" s="2490"/>
      <c r="I104" s="2491"/>
      <c r="J104" s="2490"/>
      <c r="K104" s="2490"/>
      <c r="L104" s="2491"/>
      <c r="M104" s="2490"/>
      <c r="N104" s="2490"/>
      <c r="O104" s="2491"/>
      <c r="P104" s="2490"/>
      <c r="Q104" s="2490"/>
      <c r="R104" s="2492"/>
    </row>
    <row r="105" spans="2:18" s="799" customFormat="1">
      <c r="B105" s="2490"/>
      <c r="C105" s="2490"/>
      <c r="D105" s="2490"/>
      <c r="E105" s="2490"/>
      <c r="F105" s="2490"/>
      <c r="G105" s="2491"/>
      <c r="H105" s="2490"/>
      <c r="I105" s="2491"/>
      <c r="J105" s="2490"/>
      <c r="K105" s="2490"/>
      <c r="L105" s="2491"/>
      <c r="M105" s="2490"/>
      <c r="N105" s="2490"/>
      <c r="O105" s="2491"/>
      <c r="P105" s="2490"/>
      <c r="Q105" s="2490"/>
      <c r="R105" s="2492"/>
    </row>
    <row r="106" spans="2:18" s="799" customFormat="1">
      <c r="B106" s="2490"/>
      <c r="C106" s="2490"/>
      <c r="D106" s="2490"/>
      <c r="E106" s="2490"/>
      <c r="F106" s="2490"/>
      <c r="G106" s="2491"/>
      <c r="H106" s="2490"/>
      <c r="I106" s="2491"/>
      <c r="J106" s="2490"/>
      <c r="K106" s="2490"/>
      <c r="L106" s="2491"/>
      <c r="M106" s="2490"/>
      <c r="N106" s="2490"/>
      <c r="O106" s="2491"/>
      <c r="P106" s="2490"/>
      <c r="Q106" s="2490"/>
      <c r="R106" s="2492"/>
    </row>
    <row r="107" spans="2:18" s="799" customFormat="1">
      <c r="B107" s="2490"/>
      <c r="C107" s="2490"/>
      <c r="D107" s="2490"/>
      <c r="E107" s="2490"/>
      <c r="F107" s="2490"/>
      <c r="G107" s="2491"/>
      <c r="H107" s="2490"/>
      <c r="I107" s="2491"/>
      <c r="J107" s="2490"/>
      <c r="K107" s="2490"/>
      <c r="L107" s="2491"/>
      <c r="M107" s="2490"/>
      <c r="N107" s="2490"/>
      <c r="O107" s="2491"/>
      <c r="P107" s="2490"/>
      <c r="Q107" s="2490"/>
      <c r="R107" s="2492"/>
    </row>
    <row r="108" spans="2:18" s="799" customFormat="1">
      <c r="B108" s="2490"/>
      <c r="C108" s="2490"/>
      <c r="D108" s="2490"/>
      <c r="E108" s="2490"/>
      <c r="F108" s="2490"/>
      <c r="G108" s="2491"/>
      <c r="H108" s="2490"/>
      <c r="I108" s="2491"/>
      <c r="J108" s="2490"/>
      <c r="K108" s="2490"/>
      <c r="L108" s="2491"/>
      <c r="M108" s="2490"/>
      <c r="N108" s="2490"/>
      <c r="O108" s="2491"/>
      <c r="P108" s="2490"/>
      <c r="Q108" s="2490"/>
      <c r="R108" s="2492"/>
    </row>
    <row r="109" spans="2:18" s="799" customFormat="1">
      <c r="B109" s="2490"/>
      <c r="C109" s="2490"/>
      <c r="D109" s="2490"/>
      <c r="E109" s="2490"/>
      <c r="F109" s="2490"/>
      <c r="G109" s="2491"/>
      <c r="H109" s="2490"/>
      <c r="I109" s="2491"/>
      <c r="J109" s="2490"/>
      <c r="K109" s="2490"/>
      <c r="L109" s="2491"/>
      <c r="M109" s="2490"/>
      <c r="N109" s="2490"/>
      <c r="O109" s="2491"/>
      <c r="P109" s="2490"/>
      <c r="Q109" s="2490"/>
      <c r="R109" s="2492"/>
    </row>
    <row r="110" spans="2:18" s="799" customFormat="1">
      <c r="B110" s="2490"/>
      <c r="C110" s="2490"/>
      <c r="D110" s="2490"/>
      <c r="E110" s="2490"/>
      <c r="F110" s="2490"/>
      <c r="G110" s="2491"/>
      <c r="H110" s="2490"/>
      <c r="I110" s="2491"/>
      <c r="J110" s="2490"/>
      <c r="K110" s="2490"/>
      <c r="L110" s="2491"/>
      <c r="M110" s="2490"/>
      <c r="N110" s="2490"/>
      <c r="O110" s="2491"/>
      <c r="P110" s="2490"/>
      <c r="Q110" s="2490"/>
      <c r="R110" s="2492"/>
    </row>
    <row r="111" spans="2:18" s="799" customFormat="1">
      <c r="B111" s="2490"/>
      <c r="C111" s="2490"/>
      <c r="D111" s="2490"/>
      <c r="E111" s="2490"/>
      <c r="F111" s="2490"/>
      <c r="G111" s="2491"/>
      <c r="H111" s="2490"/>
      <c r="I111" s="2491"/>
      <c r="J111" s="2490"/>
      <c r="K111" s="2490"/>
      <c r="L111" s="2491"/>
      <c r="M111" s="2490"/>
      <c r="N111" s="2490"/>
      <c r="O111" s="2491"/>
      <c r="P111" s="2490"/>
      <c r="Q111" s="2490"/>
      <c r="R111" s="2492"/>
    </row>
    <row r="112" spans="2:18" s="799" customFormat="1">
      <c r="B112" s="2490"/>
      <c r="C112" s="2490"/>
      <c r="D112" s="2490"/>
      <c r="E112" s="2490"/>
      <c r="F112" s="2490"/>
      <c r="G112" s="2491"/>
      <c r="H112" s="2490"/>
      <c r="I112" s="2491"/>
      <c r="J112" s="2490"/>
      <c r="K112" s="2490"/>
      <c r="L112" s="2491"/>
      <c r="M112" s="2490"/>
      <c r="N112" s="2490"/>
      <c r="O112" s="2491"/>
      <c r="P112" s="2490"/>
      <c r="Q112" s="2490"/>
      <c r="R112" s="2492"/>
    </row>
    <row r="113" spans="2:18" s="799" customFormat="1">
      <c r="B113" s="2490"/>
      <c r="C113" s="2490"/>
      <c r="D113" s="2490"/>
      <c r="E113" s="2490"/>
      <c r="F113" s="2490"/>
      <c r="G113" s="2491"/>
      <c r="H113" s="2490"/>
      <c r="I113" s="2491"/>
      <c r="J113" s="2490"/>
      <c r="K113" s="2490"/>
      <c r="L113" s="2491"/>
      <c r="M113" s="2490"/>
      <c r="N113" s="2490"/>
      <c r="O113" s="2491"/>
      <c r="P113" s="2490"/>
      <c r="Q113" s="2490"/>
      <c r="R113" s="2492"/>
    </row>
    <row r="114" spans="2:18" s="799" customFormat="1">
      <c r="B114" s="2490"/>
      <c r="C114" s="2490"/>
      <c r="D114" s="2490"/>
      <c r="E114" s="2490"/>
      <c r="F114" s="2490"/>
      <c r="G114" s="2491"/>
      <c r="H114" s="2490"/>
      <c r="I114" s="2491"/>
      <c r="J114" s="2490"/>
      <c r="K114" s="2490"/>
      <c r="L114" s="2491"/>
      <c r="M114" s="2490"/>
      <c r="N114" s="2490"/>
      <c r="O114" s="2491"/>
      <c r="P114" s="2490"/>
      <c r="Q114" s="2490"/>
      <c r="R114" s="2492"/>
    </row>
    <row r="115" spans="2:18" s="799" customFormat="1">
      <c r="B115" s="2490"/>
      <c r="C115" s="2490"/>
      <c r="D115" s="2490"/>
      <c r="E115" s="2490"/>
      <c r="F115" s="2490"/>
      <c r="G115" s="2491"/>
      <c r="H115" s="2490"/>
      <c r="I115" s="2491"/>
      <c r="J115" s="2490"/>
      <c r="K115" s="2490"/>
      <c r="L115" s="2491"/>
      <c r="M115" s="2490"/>
      <c r="N115" s="2490"/>
      <c r="O115" s="2491"/>
      <c r="P115" s="2490"/>
      <c r="Q115" s="2490"/>
      <c r="R115" s="2492"/>
    </row>
    <row r="116" spans="2:18" s="799" customFormat="1">
      <c r="B116" s="2490"/>
      <c r="C116" s="2490"/>
      <c r="D116" s="2490"/>
      <c r="E116" s="2490"/>
      <c r="F116" s="2490"/>
      <c r="G116" s="2491"/>
      <c r="H116" s="2490"/>
      <c r="I116" s="2491"/>
      <c r="J116" s="2490"/>
      <c r="K116" s="2490"/>
      <c r="L116" s="2491"/>
      <c r="M116" s="2490"/>
      <c r="N116" s="2490"/>
      <c r="O116" s="2491"/>
      <c r="P116" s="2490"/>
      <c r="Q116" s="2490"/>
      <c r="R116" s="2492"/>
    </row>
    <row r="117" spans="2:18" s="799" customFormat="1">
      <c r="B117" s="2490"/>
      <c r="C117" s="2490"/>
      <c r="D117" s="2490"/>
      <c r="E117" s="2490"/>
      <c r="F117" s="2490"/>
      <c r="G117" s="2491"/>
      <c r="H117" s="2490"/>
      <c r="I117" s="2491"/>
      <c r="J117" s="2490"/>
      <c r="K117" s="2490"/>
      <c r="L117" s="2491"/>
      <c r="M117" s="2490"/>
      <c r="N117" s="2490"/>
      <c r="O117" s="2491"/>
      <c r="P117" s="2490"/>
      <c r="Q117" s="2490"/>
      <c r="R117" s="2492"/>
    </row>
    <row r="118" spans="2:18" s="799" customFormat="1">
      <c r="B118" s="2490"/>
      <c r="C118" s="2490"/>
      <c r="D118" s="2490"/>
      <c r="E118" s="2490"/>
      <c r="F118" s="2490"/>
      <c r="G118" s="2491"/>
      <c r="H118" s="2490"/>
      <c r="I118" s="2491"/>
      <c r="J118" s="2490"/>
      <c r="K118" s="2490"/>
      <c r="L118" s="2491"/>
      <c r="M118" s="2490"/>
      <c r="N118" s="2490"/>
      <c r="O118" s="2491"/>
      <c r="P118" s="2490"/>
      <c r="Q118" s="2490"/>
      <c r="R118" s="2492"/>
    </row>
    <row r="119" spans="2:18" s="799" customFormat="1">
      <c r="B119" s="2490"/>
      <c r="C119" s="2490"/>
      <c r="D119" s="2490"/>
      <c r="E119" s="2490"/>
      <c r="F119" s="2490"/>
      <c r="G119" s="2491"/>
      <c r="H119" s="2490"/>
      <c r="I119" s="2491"/>
      <c r="J119" s="2490"/>
      <c r="K119" s="2490"/>
      <c r="L119" s="2491"/>
      <c r="M119" s="2490"/>
      <c r="N119" s="2490"/>
      <c r="O119" s="2491"/>
      <c r="P119" s="2490"/>
      <c r="Q119" s="2490"/>
      <c r="R119" s="2492"/>
    </row>
    <row r="120" spans="2:18" s="799" customFormat="1">
      <c r="B120" s="2490"/>
      <c r="C120" s="2490"/>
      <c r="D120" s="2490"/>
      <c r="E120" s="2490"/>
      <c r="F120" s="2490"/>
      <c r="G120" s="2491"/>
      <c r="H120" s="2490"/>
      <c r="I120" s="2491"/>
      <c r="J120" s="2490"/>
      <c r="K120" s="2490"/>
      <c r="L120" s="2491"/>
      <c r="M120" s="2490"/>
      <c r="N120" s="2490"/>
      <c r="O120" s="2491"/>
      <c r="P120" s="2490"/>
      <c r="Q120" s="2490"/>
      <c r="R120" s="2492"/>
    </row>
    <row r="121" spans="2:18" s="799" customFormat="1">
      <c r="B121" s="2490"/>
      <c r="C121" s="2490"/>
      <c r="D121" s="2490"/>
      <c r="E121" s="2490"/>
      <c r="F121" s="2490"/>
      <c r="G121" s="2491"/>
      <c r="H121" s="2490"/>
      <c r="I121" s="2491"/>
      <c r="J121" s="2490"/>
      <c r="K121" s="2490"/>
      <c r="L121" s="2491"/>
      <c r="M121" s="2490"/>
      <c r="N121" s="2490"/>
      <c r="O121" s="2491"/>
      <c r="P121" s="2490"/>
      <c r="Q121" s="2490"/>
      <c r="R121" s="2492"/>
    </row>
    <row r="122" spans="2:18" s="799" customFormat="1">
      <c r="B122" s="2490"/>
      <c r="C122" s="2490"/>
      <c r="D122" s="2490"/>
      <c r="E122" s="2490"/>
      <c r="F122" s="2490"/>
      <c r="G122" s="2491"/>
      <c r="H122" s="2490"/>
      <c r="I122" s="2491"/>
      <c r="J122" s="2490"/>
      <c r="K122" s="2490"/>
      <c r="L122" s="2491"/>
      <c r="M122" s="2490"/>
      <c r="N122" s="2490"/>
      <c r="O122" s="2491"/>
      <c r="P122" s="2490"/>
      <c r="Q122" s="2490"/>
      <c r="R122" s="2492"/>
    </row>
    <row r="123" spans="2:18" s="799" customFormat="1">
      <c r="B123" s="2490"/>
      <c r="C123" s="2490"/>
      <c r="D123" s="2490"/>
      <c r="E123" s="2490"/>
      <c r="F123" s="2490"/>
      <c r="G123" s="2491"/>
      <c r="H123" s="2490"/>
      <c r="I123" s="2491"/>
      <c r="J123" s="2490"/>
      <c r="K123" s="2490"/>
      <c r="L123" s="2491"/>
      <c r="M123" s="2490"/>
      <c r="N123" s="2490"/>
      <c r="O123" s="2491"/>
      <c r="P123" s="2490"/>
      <c r="Q123" s="2490"/>
      <c r="R123" s="2492"/>
    </row>
    <row r="124" spans="2:18" s="799" customFormat="1">
      <c r="B124" s="2490"/>
      <c r="C124" s="2490"/>
      <c r="D124" s="2490"/>
      <c r="E124" s="2490"/>
      <c r="F124" s="2490"/>
      <c r="G124" s="2491"/>
      <c r="H124" s="2490"/>
      <c r="I124" s="2491"/>
      <c r="J124" s="2490"/>
      <c r="K124" s="2490"/>
      <c r="L124" s="2491"/>
      <c r="M124" s="2490"/>
      <c r="N124" s="2490"/>
      <c r="O124" s="2491"/>
      <c r="P124" s="2490"/>
      <c r="Q124" s="2490"/>
      <c r="R124" s="2492"/>
    </row>
    <row r="125" spans="2:18" s="799" customFormat="1">
      <c r="B125" s="2490"/>
      <c r="C125" s="2490"/>
      <c r="D125" s="2490"/>
      <c r="E125" s="2490"/>
      <c r="F125" s="2490"/>
      <c r="G125" s="2491"/>
      <c r="H125" s="2490"/>
      <c r="I125" s="2491"/>
      <c r="J125" s="2490"/>
      <c r="K125" s="2490"/>
      <c r="L125" s="2491"/>
      <c r="M125" s="2490"/>
      <c r="N125" s="2490"/>
      <c r="O125" s="2491"/>
      <c r="P125" s="2490"/>
      <c r="Q125" s="2490"/>
      <c r="R125" s="2492"/>
    </row>
    <row r="126" spans="2:18" s="799" customFormat="1">
      <c r="B126" s="2490"/>
      <c r="C126" s="2490"/>
      <c r="D126" s="2490"/>
      <c r="E126" s="2490"/>
      <c r="F126" s="2490"/>
      <c r="G126" s="2491"/>
      <c r="H126" s="2490"/>
      <c r="I126" s="2491"/>
      <c r="J126" s="2490"/>
      <c r="K126" s="2490"/>
      <c r="L126" s="2491"/>
      <c r="M126" s="2490"/>
      <c r="N126" s="2490"/>
      <c r="O126" s="2491"/>
      <c r="P126" s="2490"/>
      <c r="Q126" s="2490"/>
      <c r="R126" s="2492"/>
    </row>
    <row r="127" spans="2:18" s="799" customFormat="1">
      <c r="B127" s="2490"/>
      <c r="C127" s="2490"/>
      <c r="D127" s="2490"/>
      <c r="E127" s="2490"/>
      <c r="F127" s="2490"/>
      <c r="G127" s="2491"/>
      <c r="H127" s="2490"/>
      <c r="I127" s="2491"/>
      <c r="J127" s="2490"/>
      <c r="K127" s="2490"/>
      <c r="L127" s="2491"/>
      <c r="M127" s="2490"/>
      <c r="N127" s="2490"/>
      <c r="O127" s="2491"/>
      <c r="P127" s="2490"/>
      <c r="Q127" s="2490"/>
      <c r="R127" s="2492"/>
    </row>
    <row r="128" spans="2:18" s="799" customFormat="1">
      <c r="B128" s="2490"/>
      <c r="C128" s="2490"/>
      <c r="D128" s="2490"/>
      <c r="E128" s="2490"/>
      <c r="F128" s="2490"/>
      <c r="G128" s="2491"/>
      <c r="H128" s="2490"/>
      <c r="I128" s="2491"/>
      <c r="J128" s="2490"/>
      <c r="K128" s="2490"/>
      <c r="L128" s="2491"/>
      <c r="M128" s="2490"/>
      <c r="N128" s="2490"/>
      <c r="O128" s="2491"/>
      <c r="P128" s="2490"/>
      <c r="Q128" s="2490"/>
      <c r="R128" s="2492"/>
    </row>
    <row r="129" spans="2:18" s="799" customFormat="1">
      <c r="B129" s="2490"/>
      <c r="C129" s="2490"/>
      <c r="D129" s="2490"/>
      <c r="E129" s="2490"/>
      <c r="F129" s="2490"/>
      <c r="G129" s="2491"/>
      <c r="H129" s="2490"/>
      <c r="I129" s="2491"/>
      <c r="J129" s="2490"/>
      <c r="K129" s="2490"/>
      <c r="L129" s="2491"/>
      <c r="M129" s="2490"/>
      <c r="N129" s="2490"/>
      <c r="O129" s="2491"/>
      <c r="P129" s="2490"/>
      <c r="Q129" s="2490"/>
      <c r="R129" s="2492"/>
    </row>
    <row r="130" spans="2:18" s="799" customFormat="1">
      <c r="B130" s="2490"/>
      <c r="C130" s="2490"/>
      <c r="D130" s="2490"/>
      <c r="E130" s="2490"/>
      <c r="F130" s="2490"/>
      <c r="G130" s="2491"/>
      <c r="H130" s="2490"/>
      <c r="I130" s="2491"/>
      <c r="J130" s="2490"/>
      <c r="K130" s="2490"/>
      <c r="L130" s="2491"/>
      <c r="M130" s="2490"/>
      <c r="N130" s="2490"/>
      <c r="O130" s="2491"/>
      <c r="P130" s="2490"/>
      <c r="Q130" s="2490"/>
      <c r="R130" s="2492"/>
    </row>
    <row r="131" spans="2:18" s="799" customFormat="1">
      <c r="B131" s="2490"/>
      <c r="C131" s="2490"/>
      <c r="D131" s="2490"/>
      <c r="E131" s="2490"/>
      <c r="F131" s="2490"/>
      <c r="G131" s="2491"/>
      <c r="H131" s="2490"/>
      <c r="I131" s="2491"/>
      <c r="J131" s="2490"/>
      <c r="K131" s="2490"/>
      <c r="L131" s="2491"/>
      <c r="M131" s="2490"/>
      <c r="N131" s="2490"/>
      <c r="O131" s="2491"/>
      <c r="P131" s="2490"/>
      <c r="Q131" s="2490"/>
      <c r="R131" s="2492"/>
    </row>
    <row r="132" spans="2:18" s="799" customFormat="1">
      <c r="B132" s="2490"/>
      <c r="C132" s="2490"/>
      <c r="D132" s="2490"/>
      <c r="E132" s="2490"/>
      <c r="F132" s="2490"/>
      <c r="G132" s="2491"/>
      <c r="H132" s="2490"/>
      <c r="I132" s="2491"/>
      <c r="J132" s="2490"/>
      <c r="K132" s="2490"/>
      <c r="L132" s="2491"/>
      <c r="M132" s="2490"/>
      <c r="N132" s="2490"/>
      <c r="O132" s="2491"/>
      <c r="P132" s="2490"/>
      <c r="Q132" s="2490"/>
      <c r="R132" s="2492"/>
    </row>
    <row r="133" spans="2:18" s="799" customFormat="1">
      <c r="B133" s="2490"/>
      <c r="C133" s="2490"/>
      <c r="D133" s="2490"/>
      <c r="E133" s="2490"/>
      <c r="F133" s="2490"/>
      <c r="G133" s="2491"/>
      <c r="H133" s="2490"/>
      <c r="I133" s="2491"/>
      <c r="J133" s="2490"/>
      <c r="K133" s="2490"/>
      <c r="L133" s="2491"/>
      <c r="M133" s="2490"/>
      <c r="N133" s="2490"/>
      <c r="O133" s="2491"/>
      <c r="P133" s="2490"/>
      <c r="Q133" s="2490"/>
      <c r="R133" s="2492"/>
    </row>
    <row r="134" spans="2:18" s="799" customFormat="1">
      <c r="B134" s="2490"/>
      <c r="C134" s="2490"/>
      <c r="D134" s="2490"/>
      <c r="E134" s="2490"/>
      <c r="F134" s="2490"/>
      <c r="G134" s="2491"/>
      <c r="H134" s="2490"/>
      <c r="I134" s="2491"/>
      <c r="J134" s="2490"/>
      <c r="K134" s="2490"/>
      <c r="L134" s="2491"/>
      <c r="M134" s="2490"/>
      <c r="N134" s="2490"/>
      <c r="O134" s="2491"/>
      <c r="P134" s="2490"/>
      <c r="Q134" s="2490"/>
      <c r="R134" s="2492"/>
    </row>
    <row r="135" spans="2:18" s="799" customFormat="1">
      <c r="B135" s="2490"/>
      <c r="C135" s="2490"/>
      <c r="D135" s="2490"/>
      <c r="E135" s="2490"/>
      <c r="F135" s="2490"/>
      <c r="G135" s="2491"/>
      <c r="H135" s="2490"/>
      <c r="I135" s="2491"/>
      <c r="J135" s="2490"/>
      <c r="K135" s="2490"/>
      <c r="L135" s="2491"/>
      <c r="M135" s="2490"/>
      <c r="N135" s="2490"/>
      <c r="O135" s="2491"/>
      <c r="P135" s="2490"/>
      <c r="Q135" s="2490"/>
      <c r="R135" s="2492"/>
    </row>
    <row r="136" spans="2:18" s="799" customFormat="1">
      <c r="B136" s="2490"/>
      <c r="C136" s="2490"/>
      <c r="D136" s="2490"/>
      <c r="E136" s="2490"/>
      <c r="F136" s="2490"/>
      <c r="G136" s="2491"/>
      <c r="H136" s="2490"/>
      <c r="I136" s="2491"/>
      <c r="J136" s="2490"/>
      <c r="K136" s="2490"/>
      <c r="L136" s="2491"/>
      <c r="M136" s="2490"/>
      <c r="N136" s="2490"/>
      <c r="O136" s="2491"/>
      <c r="P136" s="2490"/>
      <c r="Q136" s="2490"/>
      <c r="R136" s="2492"/>
    </row>
    <row r="137" spans="2:18" s="799" customFormat="1">
      <c r="B137" s="2490"/>
      <c r="C137" s="2490"/>
      <c r="D137" s="2490"/>
      <c r="E137" s="2490"/>
      <c r="F137" s="2490"/>
      <c r="G137" s="2491"/>
      <c r="H137" s="2490"/>
      <c r="I137" s="2491"/>
      <c r="J137" s="2490"/>
      <c r="K137" s="2490"/>
      <c r="L137" s="2491"/>
      <c r="M137" s="2490"/>
      <c r="N137" s="2490"/>
      <c r="O137" s="2491"/>
      <c r="P137" s="2490"/>
      <c r="Q137" s="2490"/>
      <c r="R137" s="2492"/>
    </row>
    <row r="138" spans="2:18" s="799" customFormat="1">
      <c r="B138" s="2490"/>
      <c r="C138" s="2490"/>
      <c r="D138" s="2490"/>
      <c r="E138" s="2490"/>
      <c r="F138" s="2490"/>
      <c r="G138" s="2491"/>
      <c r="H138" s="2490"/>
      <c r="I138" s="2491"/>
      <c r="J138" s="2490"/>
      <c r="K138" s="2490"/>
      <c r="L138" s="2491"/>
      <c r="M138" s="2490"/>
      <c r="N138" s="2490"/>
      <c r="O138" s="2491"/>
      <c r="P138" s="2490"/>
      <c r="Q138" s="2490"/>
      <c r="R138" s="2492"/>
    </row>
    <row r="139" spans="2:18" s="799" customFormat="1">
      <c r="B139" s="2490"/>
      <c r="C139" s="2490"/>
      <c r="D139" s="2490"/>
      <c r="E139" s="2490"/>
      <c r="F139" s="2490"/>
      <c r="G139" s="2491"/>
      <c r="H139" s="2490"/>
      <c r="I139" s="2491"/>
      <c r="J139" s="2490"/>
      <c r="K139" s="2490"/>
      <c r="L139" s="2491"/>
      <c r="M139" s="2490"/>
      <c r="N139" s="2490"/>
      <c r="O139" s="2491"/>
      <c r="P139" s="2490"/>
      <c r="Q139" s="2490"/>
      <c r="R139" s="2492"/>
    </row>
    <row r="140" spans="2:18" s="799" customFormat="1">
      <c r="B140" s="2490"/>
      <c r="C140" s="2490"/>
      <c r="D140" s="2490"/>
      <c r="E140" s="2490"/>
      <c r="F140" s="2490"/>
      <c r="G140" s="2491"/>
      <c r="H140" s="2490"/>
      <c r="I140" s="2491"/>
      <c r="J140" s="2490"/>
      <c r="K140" s="2490"/>
      <c r="L140" s="2491"/>
      <c r="M140" s="2490"/>
      <c r="N140" s="2490"/>
      <c r="O140" s="2491"/>
      <c r="P140" s="2490"/>
      <c r="Q140" s="2490"/>
      <c r="R140" s="2492"/>
    </row>
    <row r="141" spans="2:18" s="799" customFormat="1">
      <c r="B141" s="2490"/>
      <c r="C141" s="2490"/>
      <c r="D141" s="2490"/>
      <c r="E141" s="2490"/>
      <c r="F141" s="2490"/>
      <c r="G141" s="2491"/>
      <c r="H141" s="2490"/>
      <c r="I141" s="2491"/>
      <c r="J141" s="2490"/>
      <c r="K141" s="2490"/>
      <c r="L141" s="2491"/>
      <c r="M141" s="2490"/>
      <c r="N141" s="2490"/>
      <c r="O141" s="2491"/>
      <c r="P141" s="2490"/>
      <c r="Q141" s="2490"/>
      <c r="R141" s="2492"/>
    </row>
    <row r="142" spans="2:18" s="799" customFormat="1">
      <c r="B142" s="2490"/>
      <c r="C142" s="2490"/>
      <c r="D142" s="2490"/>
      <c r="E142" s="2490"/>
      <c r="F142" s="2490"/>
      <c r="G142" s="2491"/>
      <c r="H142" s="2490"/>
      <c r="I142" s="2491"/>
      <c r="J142" s="2490"/>
      <c r="K142" s="2490"/>
      <c r="L142" s="2491"/>
      <c r="M142" s="2490"/>
      <c r="N142" s="2490"/>
      <c r="O142" s="2491"/>
      <c r="P142" s="2490"/>
      <c r="Q142" s="2490"/>
      <c r="R142" s="2492"/>
    </row>
    <row r="143" spans="2:18" s="799" customFormat="1">
      <c r="B143" s="2490"/>
      <c r="C143" s="2490"/>
      <c r="D143" s="2490"/>
      <c r="E143" s="2490"/>
      <c r="F143" s="2490"/>
      <c r="G143" s="2491"/>
      <c r="H143" s="2490"/>
      <c r="I143" s="2491"/>
      <c r="J143" s="2490"/>
      <c r="K143" s="2490"/>
      <c r="L143" s="2491"/>
      <c r="M143" s="2490"/>
      <c r="N143" s="2490"/>
      <c r="O143" s="2491"/>
      <c r="P143" s="2490"/>
      <c r="Q143" s="2490"/>
      <c r="R143" s="2492"/>
    </row>
    <row r="144" spans="2:18" s="799" customFormat="1">
      <c r="B144" s="2490"/>
      <c r="C144" s="2490"/>
      <c r="D144" s="2490"/>
      <c r="E144" s="2490"/>
      <c r="F144" s="2490"/>
      <c r="G144" s="2491"/>
      <c r="H144" s="2490"/>
      <c r="I144" s="2491"/>
      <c r="J144" s="2490"/>
      <c r="K144" s="2490"/>
      <c r="L144" s="2491"/>
      <c r="M144" s="2490"/>
      <c r="N144" s="2490"/>
      <c r="O144" s="2491"/>
      <c r="P144" s="2490"/>
      <c r="Q144" s="2490"/>
      <c r="R144" s="2492"/>
    </row>
    <row r="145" spans="2:18" s="799" customFormat="1">
      <c r="B145" s="2490"/>
      <c r="C145" s="2490"/>
      <c r="D145" s="2490"/>
      <c r="E145" s="2490"/>
      <c r="F145" s="2490"/>
      <c r="G145" s="2491"/>
      <c r="H145" s="2490"/>
      <c r="I145" s="2491"/>
      <c r="J145" s="2490"/>
      <c r="K145" s="2490"/>
      <c r="L145" s="2491"/>
      <c r="M145" s="2490"/>
      <c r="N145" s="2490"/>
      <c r="O145" s="2491"/>
      <c r="P145" s="2490"/>
      <c r="Q145" s="2490"/>
      <c r="R145" s="2492"/>
    </row>
    <row r="146" spans="2:18" s="799" customFormat="1">
      <c r="B146" s="2490"/>
      <c r="C146" s="2490"/>
      <c r="D146" s="2490"/>
      <c r="E146" s="2490"/>
      <c r="F146" s="2490"/>
      <c r="G146" s="2491"/>
      <c r="H146" s="2490"/>
      <c r="I146" s="2491"/>
      <c r="J146" s="2490"/>
      <c r="K146" s="2490"/>
      <c r="L146" s="2491"/>
      <c r="M146" s="2490"/>
      <c r="N146" s="2490"/>
      <c r="O146" s="2491"/>
      <c r="P146" s="2490"/>
      <c r="Q146" s="2490"/>
      <c r="R146" s="2492"/>
    </row>
    <row r="147" spans="2:18" s="799" customFormat="1">
      <c r="B147" s="2490"/>
      <c r="C147" s="2490"/>
      <c r="D147" s="2490"/>
      <c r="E147" s="2490"/>
      <c r="F147" s="2490"/>
      <c r="G147" s="2491"/>
      <c r="H147" s="2490"/>
      <c r="I147" s="2491"/>
      <c r="J147" s="2490"/>
      <c r="K147" s="2490"/>
      <c r="L147" s="2491"/>
      <c r="M147" s="2490"/>
      <c r="N147" s="2490"/>
      <c r="O147" s="2491"/>
      <c r="P147" s="2490"/>
      <c r="Q147" s="2490"/>
      <c r="R147" s="2492"/>
    </row>
    <row r="148" spans="2:18" s="799" customFormat="1">
      <c r="B148" s="2490"/>
      <c r="C148" s="2490"/>
      <c r="D148" s="2490"/>
      <c r="E148" s="2490"/>
      <c r="F148" s="2490"/>
      <c r="G148" s="2491"/>
      <c r="H148" s="2490"/>
      <c r="I148" s="2491"/>
      <c r="J148" s="2490"/>
      <c r="K148" s="2490"/>
      <c r="L148" s="2491"/>
      <c r="M148" s="2490"/>
      <c r="N148" s="2490"/>
      <c r="O148" s="2491"/>
      <c r="P148" s="2490"/>
      <c r="Q148" s="2490"/>
      <c r="R148" s="2492"/>
    </row>
    <row r="149" spans="2:18" s="799" customFormat="1">
      <c r="B149" s="2490"/>
      <c r="C149" s="2490"/>
      <c r="D149" s="2490"/>
      <c r="E149" s="2490"/>
      <c r="F149" s="2490"/>
      <c r="G149" s="2491"/>
      <c r="H149" s="2490"/>
      <c r="I149" s="2491"/>
      <c r="J149" s="2490"/>
      <c r="K149" s="2490"/>
      <c r="L149" s="2491"/>
      <c r="M149" s="2490"/>
      <c r="N149" s="2490"/>
      <c r="O149" s="2491"/>
      <c r="P149" s="2490"/>
      <c r="Q149" s="2490"/>
      <c r="R149" s="2492"/>
    </row>
    <row r="150" spans="2:18" s="799" customFormat="1">
      <c r="B150" s="2490"/>
      <c r="C150" s="2490"/>
      <c r="D150" s="2490"/>
      <c r="E150" s="2490"/>
      <c r="F150" s="2490"/>
      <c r="G150" s="2491"/>
      <c r="H150" s="2490"/>
      <c r="I150" s="2491"/>
      <c r="J150" s="2490"/>
      <c r="K150" s="2490"/>
      <c r="L150" s="2491"/>
      <c r="M150" s="2490"/>
      <c r="N150" s="2490"/>
      <c r="O150" s="2491"/>
      <c r="P150" s="2490"/>
      <c r="Q150" s="2490"/>
      <c r="R150" s="2492"/>
    </row>
    <row r="151" spans="2:18" s="799" customFormat="1">
      <c r="B151" s="2490"/>
      <c r="C151" s="2490"/>
      <c r="D151" s="2490"/>
      <c r="E151" s="2490"/>
      <c r="F151" s="2490"/>
      <c r="G151" s="2491"/>
      <c r="H151" s="2490"/>
      <c r="I151" s="2491"/>
      <c r="J151" s="2490"/>
      <c r="K151" s="2490"/>
      <c r="L151" s="2491"/>
      <c r="M151" s="2490"/>
      <c r="N151" s="2490"/>
      <c r="O151" s="2491"/>
      <c r="P151" s="2490"/>
      <c r="Q151" s="2490"/>
      <c r="R151" s="2492"/>
    </row>
    <row r="152" spans="2:18" s="799" customFormat="1">
      <c r="B152" s="2490"/>
      <c r="C152" s="2490"/>
      <c r="D152" s="2490"/>
      <c r="E152" s="2490"/>
      <c r="F152" s="2490"/>
      <c r="G152" s="2491"/>
      <c r="H152" s="2490"/>
      <c r="I152" s="2491"/>
      <c r="J152" s="2490"/>
      <c r="K152" s="2490"/>
      <c r="L152" s="2491"/>
      <c r="M152" s="2490"/>
      <c r="N152" s="2490"/>
      <c r="O152" s="2491"/>
      <c r="P152" s="2490"/>
      <c r="Q152" s="2490"/>
      <c r="R152" s="2492"/>
    </row>
    <row r="153" spans="2:18" s="799" customFormat="1">
      <c r="B153" s="2490"/>
      <c r="C153" s="2490"/>
      <c r="D153" s="2490"/>
      <c r="E153" s="2490"/>
      <c r="F153" s="2490"/>
      <c r="G153" s="2491"/>
      <c r="H153" s="2490"/>
      <c r="I153" s="2491"/>
      <c r="J153" s="2490"/>
      <c r="K153" s="2490"/>
      <c r="L153" s="2491"/>
      <c r="M153" s="2490"/>
      <c r="N153" s="2490"/>
      <c r="O153" s="2491"/>
      <c r="P153" s="2490"/>
      <c r="Q153" s="2490"/>
      <c r="R153" s="2492"/>
    </row>
    <row r="154" spans="2:18" s="799" customFormat="1">
      <c r="B154" s="2490"/>
      <c r="C154" s="2490"/>
      <c r="D154" s="2490"/>
      <c r="E154" s="2490"/>
      <c r="F154" s="2490"/>
      <c r="G154" s="2491"/>
      <c r="H154" s="2490"/>
      <c r="I154" s="2491"/>
      <c r="J154" s="2490"/>
      <c r="K154" s="2490"/>
      <c r="L154" s="2491"/>
      <c r="M154" s="2490"/>
      <c r="N154" s="2490"/>
      <c r="O154" s="2491"/>
      <c r="P154" s="2490"/>
      <c r="Q154" s="2490"/>
      <c r="R154" s="2492"/>
    </row>
    <row r="155" spans="2:18" s="799" customFormat="1">
      <c r="B155" s="2490"/>
      <c r="C155" s="2490"/>
      <c r="D155" s="2490"/>
      <c r="E155" s="2490"/>
      <c r="F155" s="2490"/>
      <c r="G155" s="2491"/>
      <c r="H155" s="2490"/>
      <c r="I155" s="2491"/>
      <c r="J155" s="2490"/>
      <c r="K155" s="2490"/>
      <c r="L155" s="2491"/>
      <c r="M155" s="2490"/>
      <c r="N155" s="2490"/>
      <c r="O155" s="2491"/>
      <c r="P155" s="2490"/>
      <c r="Q155" s="2490"/>
      <c r="R155" s="2492"/>
    </row>
    <row r="156" spans="2:18" s="799" customFormat="1">
      <c r="B156" s="2490"/>
      <c r="C156" s="2490"/>
      <c r="D156" s="2490"/>
      <c r="E156" s="2490"/>
      <c r="F156" s="2490"/>
      <c r="G156" s="2491"/>
      <c r="H156" s="2490"/>
      <c r="I156" s="2491"/>
      <c r="J156" s="2490"/>
      <c r="K156" s="2490"/>
      <c r="L156" s="2491"/>
      <c r="M156" s="2490"/>
      <c r="N156" s="2490"/>
      <c r="O156" s="2491"/>
      <c r="P156" s="2490"/>
      <c r="Q156" s="2490"/>
      <c r="R156" s="2492"/>
    </row>
    <row r="157" spans="2:18" s="799" customFormat="1">
      <c r="B157" s="2490"/>
      <c r="C157" s="2490"/>
      <c r="D157" s="2490"/>
      <c r="E157" s="2490"/>
      <c r="F157" s="2490"/>
      <c r="G157" s="2491"/>
      <c r="H157" s="2490"/>
      <c r="I157" s="2491"/>
      <c r="J157" s="2490"/>
      <c r="K157" s="2490"/>
      <c r="L157" s="2491"/>
      <c r="M157" s="2490"/>
      <c r="N157" s="2490"/>
      <c r="O157" s="2491"/>
      <c r="P157" s="2490"/>
      <c r="Q157" s="2490"/>
      <c r="R157" s="2492"/>
    </row>
    <row r="158" spans="2:18" s="799" customFormat="1">
      <c r="B158" s="2490"/>
      <c r="C158" s="2490"/>
      <c r="D158" s="2490"/>
      <c r="E158" s="2490"/>
      <c r="F158" s="2490"/>
      <c r="G158" s="2491"/>
      <c r="H158" s="2490"/>
      <c r="I158" s="2491"/>
      <c r="J158" s="2490"/>
      <c r="K158" s="2490"/>
      <c r="L158" s="2491"/>
      <c r="M158" s="2490"/>
      <c r="N158" s="2490"/>
      <c r="O158" s="2491"/>
      <c r="P158" s="2490"/>
      <c r="Q158" s="2490"/>
      <c r="R158" s="2492"/>
    </row>
    <row r="159" spans="2:18" s="799" customFormat="1">
      <c r="B159" s="2490"/>
      <c r="C159" s="2490"/>
      <c r="D159" s="2490"/>
      <c r="E159" s="2490"/>
      <c r="F159" s="2490"/>
      <c r="G159" s="2491"/>
      <c r="H159" s="2490"/>
      <c r="I159" s="2491"/>
      <c r="J159" s="2490"/>
      <c r="K159" s="2490"/>
      <c r="L159" s="2491"/>
      <c r="M159" s="2490"/>
      <c r="N159" s="2490"/>
      <c r="O159" s="2491"/>
      <c r="P159" s="2490"/>
      <c r="Q159" s="2490"/>
      <c r="R159" s="2492"/>
    </row>
    <row r="160" spans="2:18" s="799" customFormat="1">
      <c r="B160" s="2490"/>
      <c r="C160" s="2490"/>
      <c r="D160" s="2490"/>
      <c r="E160" s="2490"/>
      <c r="F160" s="2490"/>
      <c r="G160" s="2491"/>
      <c r="H160" s="2490"/>
      <c r="I160" s="2491"/>
      <c r="J160" s="2490"/>
      <c r="K160" s="2490"/>
      <c r="L160" s="2491"/>
      <c r="M160" s="2490"/>
      <c r="N160" s="2490"/>
      <c r="O160" s="2491"/>
      <c r="P160" s="2490"/>
      <c r="Q160" s="2490"/>
      <c r="R160" s="2492"/>
    </row>
    <row r="161" spans="2:18" s="799" customFormat="1">
      <c r="B161" s="2490"/>
      <c r="C161" s="2490"/>
      <c r="D161" s="2490"/>
      <c r="E161" s="2490"/>
      <c r="F161" s="2490"/>
      <c r="G161" s="2491"/>
      <c r="H161" s="2490"/>
      <c r="I161" s="2491"/>
      <c r="J161" s="2490"/>
      <c r="K161" s="2490"/>
      <c r="L161" s="2491"/>
      <c r="M161" s="2490"/>
      <c r="N161" s="2490"/>
      <c r="O161" s="2491"/>
      <c r="P161" s="2490"/>
      <c r="Q161" s="2490"/>
      <c r="R161" s="2492"/>
    </row>
    <row r="162" spans="2:18" s="799" customFormat="1">
      <c r="B162" s="2490"/>
      <c r="C162" s="2490"/>
      <c r="D162" s="2490"/>
      <c r="E162" s="2490"/>
      <c r="F162" s="2490"/>
      <c r="G162" s="2491"/>
      <c r="H162" s="2490"/>
      <c r="I162" s="2491"/>
      <c r="J162" s="2490"/>
      <c r="K162" s="2490"/>
      <c r="L162" s="2491"/>
      <c r="M162" s="2490"/>
      <c r="N162" s="2490"/>
      <c r="O162" s="2491"/>
      <c r="P162" s="2490"/>
      <c r="Q162" s="2490"/>
      <c r="R162" s="2492"/>
    </row>
    <row r="163" spans="2:18" s="799" customFormat="1">
      <c r="B163" s="2490"/>
      <c r="C163" s="2490"/>
      <c r="D163" s="2490"/>
      <c r="E163" s="2490"/>
      <c r="F163" s="2490"/>
      <c r="G163" s="2491"/>
      <c r="H163" s="2490"/>
      <c r="I163" s="2491"/>
      <c r="J163" s="2490"/>
      <c r="K163" s="2490"/>
      <c r="L163" s="2491"/>
      <c r="M163" s="2490"/>
      <c r="N163" s="2490"/>
      <c r="O163" s="2491"/>
      <c r="P163" s="2490"/>
      <c r="Q163" s="2490"/>
      <c r="R163" s="2492"/>
    </row>
    <row r="164" spans="2:18" s="799" customFormat="1">
      <c r="B164" s="2490"/>
      <c r="C164" s="2490"/>
      <c r="D164" s="2490"/>
      <c r="E164" s="2490"/>
      <c r="F164" s="2490"/>
      <c r="G164" s="2491"/>
      <c r="H164" s="2490"/>
      <c r="I164" s="2491"/>
      <c r="J164" s="2490"/>
      <c r="K164" s="2490"/>
      <c r="L164" s="2491"/>
      <c r="M164" s="2490"/>
      <c r="N164" s="2490"/>
      <c r="O164" s="2491"/>
      <c r="P164" s="2490"/>
      <c r="Q164" s="2490"/>
      <c r="R164" s="2492"/>
    </row>
    <row r="165" spans="2:18" s="799" customFormat="1">
      <c r="B165" s="2490"/>
      <c r="C165" s="2490"/>
      <c r="D165" s="2490"/>
      <c r="E165" s="2490"/>
      <c r="F165" s="2490"/>
      <c r="G165" s="2491"/>
      <c r="H165" s="2490"/>
      <c r="I165" s="2491"/>
      <c r="J165" s="2490"/>
      <c r="K165" s="2490"/>
      <c r="L165" s="2491"/>
      <c r="M165" s="2490"/>
      <c r="N165" s="2490"/>
      <c r="O165" s="2491"/>
      <c r="P165" s="2490"/>
      <c r="Q165" s="2490"/>
      <c r="R165" s="2492"/>
    </row>
    <row r="166" spans="2:18" s="799" customFormat="1">
      <c r="B166" s="2490"/>
      <c r="C166" s="2490"/>
      <c r="D166" s="2490"/>
      <c r="E166" s="2490"/>
      <c r="F166" s="2490"/>
      <c r="G166" s="2491"/>
      <c r="H166" s="2490"/>
      <c r="I166" s="2491"/>
      <c r="J166" s="2490"/>
      <c r="K166" s="2490"/>
      <c r="L166" s="2491"/>
      <c r="M166" s="2490"/>
      <c r="N166" s="2490"/>
      <c r="O166" s="2491"/>
      <c r="P166" s="2490"/>
      <c r="Q166" s="2490"/>
      <c r="R166" s="2492"/>
    </row>
    <row r="167" spans="2:18" s="799" customFormat="1">
      <c r="B167" s="2490"/>
      <c r="C167" s="2490"/>
      <c r="D167" s="2490"/>
      <c r="E167" s="2490"/>
      <c r="F167" s="2490"/>
      <c r="G167" s="2491"/>
      <c r="H167" s="2490"/>
      <c r="I167" s="2491"/>
      <c r="J167" s="2490"/>
      <c r="K167" s="2490"/>
      <c r="L167" s="2491"/>
      <c r="M167" s="2490"/>
      <c r="N167" s="2490"/>
      <c r="O167" s="2491"/>
      <c r="P167" s="2490"/>
      <c r="Q167" s="2490"/>
      <c r="R167" s="2492"/>
    </row>
    <row r="168" spans="2:18" s="799" customFormat="1">
      <c r="B168" s="2490"/>
      <c r="C168" s="2490"/>
      <c r="D168" s="2490"/>
      <c r="E168" s="2490"/>
      <c r="F168" s="2490"/>
      <c r="G168" s="2491"/>
      <c r="H168" s="2490"/>
      <c r="I168" s="2491"/>
      <c r="J168" s="2490"/>
      <c r="K168" s="2490"/>
      <c r="L168" s="2491"/>
      <c r="M168" s="2490"/>
      <c r="N168" s="2490"/>
      <c r="O168" s="2491"/>
      <c r="P168" s="2490"/>
      <c r="Q168" s="2490"/>
      <c r="R168" s="2492"/>
    </row>
    <row r="169" spans="2:18" s="799" customFormat="1">
      <c r="B169" s="2490"/>
      <c r="C169" s="2490"/>
      <c r="D169" s="2490"/>
      <c r="E169" s="2490"/>
      <c r="F169" s="2490"/>
      <c r="G169" s="2491"/>
      <c r="H169" s="2490"/>
      <c r="I169" s="2491"/>
      <c r="J169" s="2490"/>
      <c r="K169" s="2490"/>
      <c r="L169" s="2491"/>
      <c r="M169" s="2490"/>
      <c r="N169" s="2490"/>
      <c r="O169" s="2491"/>
      <c r="P169" s="2490"/>
      <c r="Q169" s="2490"/>
      <c r="R169" s="2492"/>
    </row>
    <row r="170" spans="2:18" s="799" customFormat="1">
      <c r="B170" s="2490"/>
      <c r="C170" s="2490"/>
      <c r="D170" s="2490"/>
      <c r="E170" s="2490"/>
      <c r="F170" s="2490"/>
      <c r="G170" s="2491"/>
      <c r="H170" s="2490"/>
      <c r="I170" s="2491"/>
      <c r="J170" s="2490"/>
      <c r="K170" s="2490"/>
      <c r="L170" s="2491"/>
      <c r="M170" s="2490"/>
      <c r="N170" s="2490"/>
      <c r="O170" s="2491"/>
      <c r="P170" s="2490"/>
      <c r="Q170" s="2490"/>
      <c r="R170" s="2492"/>
    </row>
    <row r="171" spans="2:18" s="799" customFormat="1">
      <c r="B171" s="2490"/>
      <c r="C171" s="2490"/>
      <c r="D171" s="2490"/>
      <c r="E171" s="2490"/>
      <c r="F171" s="2490"/>
      <c r="G171" s="2491"/>
      <c r="H171" s="2490"/>
      <c r="I171" s="2491"/>
      <c r="J171" s="2490"/>
      <c r="K171" s="2490"/>
      <c r="L171" s="2491"/>
      <c r="M171" s="2490"/>
      <c r="N171" s="2490"/>
      <c r="O171" s="2491"/>
      <c r="P171" s="2490"/>
      <c r="Q171" s="2490"/>
      <c r="R171" s="2492"/>
    </row>
    <row r="172" spans="2:18" s="799" customFormat="1">
      <c r="B172" s="2490"/>
      <c r="C172" s="2490"/>
      <c r="D172" s="2490"/>
      <c r="E172" s="2490"/>
      <c r="F172" s="2490"/>
      <c r="G172" s="2491"/>
      <c r="H172" s="2490"/>
      <c r="I172" s="2491"/>
      <c r="J172" s="2490"/>
      <c r="K172" s="2490"/>
      <c r="L172" s="2491"/>
      <c r="M172" s="2490"/>
      <c r="N172" s="2490"/>
      <c r="O172" s="2491"/>
      <c r="P172" s="2490"/>
      <c r="Q172" s="2490"/>
      <c r="R172" s="2492"/>
    </row>
    <row r="173" spans="2:18" s="799" customFormat="1">
      <c r="B173" s="2490"/>
      <c r="C173" s="2490"/>
      <c r="D173" s="2490"/>
      <c r="E173" s="2490"/>
      <c r="F173" s="2490"/>
      <c r="G173" s="2491"/>
      <c r="H173" s="2490"/>
      <c r="I173" s="2491"/>
      <c r="J173" s="2490"/>
      <c r="K173" s="2490"/>
      <c r="L173" s="2491"/>
      <c r="M173" s="2490"/>
      <c r="N173" s="2490"/>
      <c r="O173" s="2491"/>
      <c r="P173" s="2490"/>
      <c r="Q173" s="2490"/>
      <c r="R173" s="2492"/>
    </row>
    <row r="174" spans="2:18" s="799" customFormat="1">
      <c r="B174" s="2490"/>
      <c r="C174" s="2490"/>
      <c r="D174" s="2490"/>
      <c r="E174" s="2490"/>
      <c r="F174" s="2490"/>
      <c r="G174" s="2491"/>
      <c r="H174" s="2490"/>
      <c r="I174" s="2491"/>
      <c r="J174" s="2490"/>
      <c r="K174" s="2490"/>
      <c r="L174" s="2491"/>
      <c r="M174" s="2490"/>
      <c r="N174" s="2490"/>
      <c r="O174" s="2491"/>
      <c r="P174" s="2490"/>
      <c r="Q174" s="2490"/>
      <c r="R174" s="2492"/>
    </row>
    <row r="175" spans="2:18" s="799" customFormat="1">
      <c r="B175" s="2490"/>
      <c r="C175" s="2490"/>
      <c r="D175" s="2490"/>
      <c r="E175" s="2490"/>
      <c r="F175" s="2490"/>
      <c r="G175" s="2491"/>
      <c r="H175" s="2490"/>
      <c r="I175" s="2491"/>
      <c r="J175" s="2490"/>
      <c r="K175" s="2490"/>
      <c r="L175" s="2491"/>
      <c r="M175" s="2490"/>
      <c r="N175" s="2490"/>
      <c r="O175" s="2491"/>
      <c r="P175" s="2490"/>
      <c r="Q175" s="2490"/>
      <c r="R175" s="2492"/>
    </row>
    <row r="176" spans="2:18" s="799" customFormat="1">
      <c r="B176" s="2490"/>
      <c r="C176" s="2490"/>
      <c r="D176" s="2490"/>
      <c r="E176" s="2490"/>
      <c r="F176" s="2490"/>
      <c r="G176" s="2491"/>
      <c r="H176" s="2490"/>
      <c r="I176" s="2491"/>
      <c r="J176" s="2490"/>
      <c r="K176" s="2490"/>
      <c r="L176" s="2491"/>
      <c r="M176" s="2490"/>
      <c r="N176" s="2490"/>
      <c r="O176" s="2491"/>
      <c r="P176" s="2490"/>
      <c r="Q176" s="2490"/>
      <c r="R176" s="2492"/>
    </row>
    <row r="177" spans="1:18" s="799" customFormat="1">
      <c r="B177" s="2490"/>
      <c r="C177" s="2490"/>
      <c r="D177" s="2490"/>
      <c r="E177" s="2490"/>
      <c r="F177" s="2490"/>
      <c r="G177" s="2491"/>
      <c r="H177" s="2490"/>
      <c r="I177" s="2491"/>
      <c r="J177" s="2490"/>
      <c r="K177" s="2490"/>
      <c r="L177" s="2491"/>
      <c r="M177" s="2490"/>
      <c r="N177" s="2490"/>
      <c r="O177" s="2491"/>
      <c r="P177" s="2490"/>
      <c r="Q177" s="2490"/>
      <c r="R177" s="2492"/>
    </row>
    <row r="178" spans="1:18" s="799" customFormat="1">
      <c r="B178" s="2490"/>
      <c r="C178" s="2490"/>
      <c r="D178" s="2490"/>
      <c r="E178" s="2490"/>
      <c r="F178" s="2490"/>
      <c r="G178" s="2491"/>
      <c r="H178" s="2490"/>
      <c r="I178" s="2491"/>
      <c r="J178" s="2490"/>
      <c r="K178" s="2490"/>
      <c r="L178" s="2491"/>
      <c r="M178" s="2490"/>
      <c r="N178" s="2490"/>
      <c r="O178" s="2491"/>
      <c r="P178" s="2490"/>
      <c r="Q178" s="2490"/>
      <c r="R178" s="2492"/>
    </row>
    <row r="179" spans="1:18" s="799" customFormat="1">
      <c r="B179" s="2490"/>
      <c r="C179" s="2490"/>
      <c r="D179" s="2490"/>
      <c r="E179" s="2490"/>
      <c r="F179" s="2490"/>
      <c r="G179" s="2491"/>
      <c r="H179" s="2490"/>
      <c r="I179" s="2491"/>
      <c r="J179" s="2490"/>
      <c r="K179" s="2490"/>
      <c r="L179" s="2491"/>
      <c r="M179" s="2490"/>
      <c r="N179" s="2490"/>
      <c r="O179" s="2491"/>
      <c r="P179" s="2490"/>
      <c r="Q179" s="2490"/>
      <c r="R179" s="2492"/>
    </row>
    <row r="180" spans="1:18" s="799" customFormat="1">
      <c r="B180" s="2490"/>
      <c r="C180" s="2490"/>
      <c r="D180" s="2490"/>
      <c r="E180" s="2490"/>
      <c r="F180" s="2490"/>
      <c r="G180" s="2491"/>
      <c r="H180" s="2490"/>
      <c r="I180" s="2491"/>
      <c r="J180" s="2490"/>
      <c r="K180" s="2490"/>
      <c r="L180" s="2491"/>
      <c r="M180" s="2490"/>
      <c r="N180" s="2490"/>
      <c r="O180" s="2491"/>
      <c r="P180" s="2490"/>
      <c r="Q180" s="2490"/>
      <c r="R180" s="2492"/>
    </row>
    <row r="181" spans="1:18" s="799" customFormat="1">
      <c r="B181" s="2490"/>
      <c r="C181" s="2490"/>
      <c r="D181" s="2490"/>
      <c r="E181" s="2490"/>
      <c r="F181" s="2490"/>
      <c r="G181" s="2491"/>
      <c r="H181" s="2490"/>
      <c r="I181" s="2491"/>
      <c r="J181" s="2490"/>
      <c r="K181" s="2490"/>
      <c r="L181" s="2491"/>
      <c r="M181" s="2490"/>
      <c r="N181" s="2490"/>
      <c r="O181" s="2491"/>
      <c r="P181" s="2490"/>
      <c r="Q181" s="2490"/>
      <c r="R181" s="2492"/>
    </row>
    <row r="182" spans="1:18" s="799" customFormat="1">
      <c r="B182" s="2490"/>
      <c r="C182" s="2490"/>
      <c r="D182" s="2490"/>
      <c r="E182" s="2490"/>
      <c r="F182" s="2490"/>
      <c r="G182" s="2491"/>
      <c r="H182" s="2490"/>
      <c r="I182" s="2491"/>
      <c r="J182" s="2490"/>
      <c r="K182" s="2490"/>
      <c r="L182" s="2491"/>
      <c r="M182" s="2490"/>
      <c r="N182" s="2490"/>
      <c r="O182" s="2491"/>
      <c r="P182" s="2490"/>
      <c r="Q182" s="2490"/>
      <c r="R182" s="2492"/>
    </row>
    <row r="183" spans="1:18" s="799" customFormat="1">
      <c r="B183" s="2490"/>
      <c r="C183" s="2490"/>
      <c r="D183" s="2490"/>
      <c r="E183" s="2490"/>
      <c r="F183" s="2490"/>
      <c r="G183" s="2491"/>
      <c r="H183" s="2490"/>
      <c r="I183" s="2491"/>
      <c r="J183" s="2490"/>
      <c r="K183" s="2490"/>
      <c r="L183" s="2491"/>
      <c r="M183" s="2490"/>
      <c r="N183" s="2490"/>
      <c r="O183" s="2491"/>
      <c r="P183" s="2490"/>
      <c r="Q183" s="2490"/>
      <c r="R183" s="2492"/>
    </row>
    <row r="184" spans="1:18" s="799" customFormat="1">
      <c r="B184" s="2490"/>
      <c r="C184" s="2490"/>
      <c r="D184" s="2490"/>
      <c r="E184" s="2490"/>
      <c r="F184" s="2490"/>
      <c r="G184" s="2491"/>
      <c r="H184" s="2490"/>
      <c r="I184" s="2491"/>
      <c r="J184" s="2490"/>
      <c r="K184" s="2490"/>
      <c r="L184" s="2491"/>
      <c r="M184" s="2490"/>
      <c r="N184" s="2490"/>
      <c r="O184" s="2491"/>
      <c r="P184" s="2490"/>
      <c r="Q184" s="2490"/>
      <c r="R184" s="2492"/>
    </row>
    <row r="185" spans="1:18" s="799" customFormat="1">
      <c r="B185" s="2490"/>
      <c r="C185" s="2490"/>
      <c r="D185" s="2490"/>
      <c r="E185" s="2490"/>
      <c r="F185" s="2490"/>
      <c r="G185" s="2491"/>
      <c r="H185" s="2490"/>
      <c r="I185" s="2491"/>
      <c r="J185" s="2490"/>
      <c r="K185" s="2490"/>
      <c r="L185" s="2491"/>
      <c r="M185" s="2490"/>
      <c r="N185" s="2490"/>
      <c r="O185" s="2491"/>
      <c r="P185" s="2490"/>
      <c r="Q185" s="2490"/>
      <c r="R185" s="2492"/>
    </row>
    <row r="186" spans="1:18">
      <c r="A186" s="799"/>
      <c r="B186" s="2490"/>
      <c r="C186" s="2490"/>
      <c r="E186" s="2490"/>
      <c r="F186" s="2490"/>
      <c r="G186" s="2491"/>
    </row>
    <row r="187" spans="1:18">
      <c r="A187" s="799"/>
      <c r="B187" s="2490"/>
      <c r="C187" s="2490"/>
      <c r="E187" s="2490"/>
      <c r="F187" s="2490"/>
      <c r="G187" s="2491"/>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5" sqref="F35"/>
    </sheetView>
  </sheetViews>
  <sheetFormatPr defaultColWidth="9" defaultRowHeight="13.5"/>
  <cols>
    <col min="1" max="1" width="25" style="2512" customWidth="1"/>
    <col min="2" max="9" width="15.75" style="2512" customWidth="1"/>
    <col min="10" max="16384" width="9" style="2512"/>
  </cols>
  <sheetData>
    <row r="1" spans="1:11" ht="16.5">
      <c r="A1" s="2511" t="s">
        <v>665</v>
      </c>
      <c r="B1" s="2511">
        <f>SUM(B14:B23)</f>
        <v>139467.97</v>
      </c>
      <c r="C1" s="2685"/>
      <c r="D1" s="2685"/>
      <c r="E1" s="2685"/>
      <c r="F1" s="2685"/>
      <c r="G1" s="2686"/>
      <c r="H1" s="2687"/>
      <c r="I1" s="2687"/>
      <c r="J1" s="2687"/>
      <c r="K1" s="2687"/>
    </row>
    <row r="2" spans="1:11" ht="16.5">
      <c r="A2" s="2511" t="s">
        <v>653</v>
      </c>
      <c r="B2" s="2511">
        <f>SUM(C14:C23)</f>
        <v>123131.88</v>
      </c>
      <c r="C2" s="2685"/>
      <c r="D2" s="2685"/>
      <c r="E2" s="2685"/>
      <c r="F2" s="2685"/>
      <c r="G2" s="2686"/>
      <c r="H2" s="2687"/>
      <c r="I2" s="2687"/>
      <c r="J2" s="2687"/>
      <c r="K2" s="2687"/>
    </row>
    <row r="3" spans="1:11" ht="16.5">
      <c r="A3" s="2511" t="s">
        <v>662</v>
      </c>
      <c r="B3" s="2513">
        <f>项目基本情况!D3</f>
        <v>45258</v>
      </c>
      <c r="C3" s="2685"/>
      <c r="D3" s="2685"/>
      <c r="E3" s="2685"/>
      <c r="F3" s="2685"/>
      <c r="G3" s="2686"/>
      <c r="H3" s="2687"/>
      <c r="I3" s="2687"/>
      <c r="J3" s="2687"/>
      <c r="K3" s="2687"/>
    </row>
    <row r="4" spans="1:11" ht="33">
      <c r="A4" s="2511" t="s">
        <v>661</v>
      </c>
      <c r="B4" s="2511" t="s">
        <v>660</v>
      </c>
      <c r="C4" s="2511" t="s">
        <v>659</v>
      </c>
      <c r="D4" s="2511" t="s">
        <v>658</v>
      </c>
      <c r="E4" s="2685">
        <v>2021</v>
      </c>
      <c r="F4" s="2686"/>
      <c r="G4" s="2686"/>
      <c r="H4" s="2687"/>
      <c r="I4" s="2687"/>
      <c r="J4" s="2687"/>
      <c r="K4" s="2687"/>
    </row>
    <row r="5" spans="1:11" ht="16.5">
      <c r="A5" s="2511" t="s">
        <v>657</v>
      </c>
      <c r="B5" s="2511">
        <f ca="1">SUM(D14:D23)</f>
        <v>381008</v>
      </c>
      <c r="C5" s="2511">
        <f ca="1">IF(B5=D14,结果表!H102,ROUND(B5*10000/$B$1,0))</f>
        <v>27319</v>
      </c>
      <c r="D5" s="2511">
        <f ca="1">ROUND(B5*10000/$B$2,0)</f>
        <v>30943</v>
      </c>
      <c r="E5" s="2685">
        <f>结果表!H130</f>
        <v>374971</v>
      </c>
      <c r="F5" s="2686"/>
      <c r="G5" s="2686"/>
      <c r="H5" s="2687"/>
      <c r="I5" s="2687"/>
      <c r="J5" s="2687"/>
      <c r="K5" s="2687"/>
    </row>
    <row r="6" spans="1:11" ht="16.5">
      <c r="A6" s="2511" t="s">
        <v>656</v>
      </c>
      <c r="B6" s="2511">
        <f>SUM(G14:G23)</f>
        <v>0</v>
      </c>
      <c r="C6" s="2511">
        <f ca="1">IF(B6=G14,结果表!H108,ROUND(B6*10000/$B$1,0))</f>
        <v>27319</v>
      </c>
      <c r="D6" s="2511">
        <f>ROUND(B6*10000/$B$2,0)</f>
        <v>0</v>
      </c>
      <c r="E6" s="2685"/>
      <c r="F6" s="2686"/>
      <c r="G6" s="2686"/>
      <c r="H6" s="2687"/>
      <c r="I6" s="2687"/>
      <c r="J6" s="2687"/>
      <c r="K6" s="2687"/>
    </row>
    <row r="7" spans="1:11" ht="16.5">
      <c r="A7" s="2511" t="s">
        <v>664</v>
      </c>
      <c r="B7" s="2511">
        <f>SUM(H14:H23)</f>
        <v>0</v>
      </c>
      <c r="C7" s="2511" t="str">
        <f>IF(B7=H14,结果表!H110,ROUND(B7*10000/$B$1,0))</f>
        <v>——</v>
      </c>
      <c r="D7" s="2511">
        <f>ROUND(B7*10000/$B$2,0)</f>
        <v>0</v>
      </c>
      <c r="E7" s="2685"/>
      <c r="F7" s="2686"/>
      <c r="G7" s="2686"/>
      <c r="H7" s="2687"/>
      <c r="I7" s="2687"/>
      <c r="J7" s="2687"/>
      <c r="K7" s="2687"/>
    </row>
    <row r="8" spans="1:11" ht="16.5">
      <c r="A8" s="2511" t="s">
        <v>587</v>
      </c>
      <c r="B8" s="2511">
        <f>SUM(I14:I23)</f>
        <v>0</v>
      </c>
      <c r="C8" s="2511" t="str">
        <f>IF(B8=I14,结果表!H112,ROUND(B8*10000/$B$1,0))</f>
        <v>——</v>
      </c>
      <c r="D8" s="2511">
        <f>ROUND(B8*10000/$B$2,0)</f>
        <v>0</v>
      </c>
      <c r="E8" s="2685"/>
      <c r="F8" s="2686"/>
      <c r="G8" s="2686"/>
      <c r="H8" s="2687"/>
      <c r="I8" s="2687"/>
      <c r="J8" s="2687"/>
      <c r="K8" s="2687"/>
    </row>
    <row r="9" spans="1:11" ht="16.5">
      <c r="A9" s="2511" t="s">
        <v>655</v>
      </c>
      <c r="B9" s="2519"/>
      <c r="C9" s="2685"/>
      <c r="D9" s="2685"/>
      <c r="E9" s="2685"/>
      <c r="F9" s="2686"/>
      <c r="G9" s="2686"/>
      <c r="H9" s="2687"/>
      <c r="I9" s="2687"/>
      <c r="J9" s="2687"/>
      <c r="K9" s="2687"/>
    </row>
    <row r="10" spans="1:11" ht="16.5">
      <c r="A10" s="2511" t="s">
        <v>654</v>
      </c>
      <c r="B10" s="2511">
        <f>IF(E10="",0,ROUND(B1*(E10*365/G10)/10000,0))</f>
        <v>0</v>
      </c>
      <c r="C10" s="2511" t="s">
        <v>3359</v>
      </c>
      <c r="D10" s="2511" t="s">
        <v>3360</v>
      </c>
      <c r="E10" s="3440"/>
      <c r="F10" s="3444" t="s">
        <v>3361</v>
      </c>
      <c r="G10" s="3441"/>
      <c r="H10" s="2687"/>
      <c r="I10" s="2687"/>
      <c r="J10" s="2687"/>
      <c r="K10" s="2687"/>
    </row>
    <row r="11" spans="1:11" ht="16.5">
      <c r="A11" s="2511" t="s">
        <v>670</v>
      </c>
      <c r="B11" s="2519"/>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4" t="s">
        <v>669</v>
      </c>
      <c r="B13" s="2515" t="s">
        <v>666</v>
      </c>
      <c r="C13" s="2515" t="s">
        <v>668</v>
      </c>
      <c r="D13" s="2515" t="s">
        <v>667</v>
      </c>
      <c r="E13" s="2511" t="s">
        <v>659</v>
      </c>
      <c r="F13" s="2511" t="s">
        <v>658</v>
      </c>
      <c r="G13" s="2515" t="s">
        <v>652</v>
      </c>
      <c r="H13" s="2515" t="s">
        <v>663</v>
      </c>
      <c r="I13" s="2515" t="s">
        <v>651</v>
      </c>
      <c r="J13" s="2686"/>
      <c r="K13" s="2687"/>
    </row>
    <row r="14" spans="1:11" ht="16.5">
      <c r="A14" s="2516" t="s">
        <v>650</v>
      </c>
      <c r="B14" s="2517">
        <f>结果表!B118</f>
        <v>139467.97</v>
      </c>
      <c r="C14" s="2517">
        <f>结果表!C118</f>
        <v>123131.88</v>
      </c>
      <c r="D14" s="2517">
        <f ca="1">结果表!H118</f>
        <v>381008</v>
      </c>
      <c r="E14" s="2517">
        <f ca="1">ROUND(D14*10000/B14,0)</f>
        <v>27319</v>
      </c>
      <c r="F14" s="2517">
        <f ca="1">ROUND(D14*10000/C14,0)</f>
        <v>30943</v>
      </c>
      <c r="G14" s="2517"/>
      <c r="H14" s="2517"/>
      <c r="I14" s="2517"/>
      <c r="J14" s="2686"/>
      <c r="K14" s="2687"/>
    </row>
    <row r="15" spans="1:11" ht="16.5">
      <c r="A15" s="2516" t="s">
        <v>649</v>
      </c>
      <c r="B15" s="2518"/>
      <c r="C15" s="2518"/>
      <c r="D15" s="2518"/>
      <c r="E15" s="2517" t="e">
        <f t="shared" ref="E15:E23" si="0">ROUND(D15*10000/B15,0)</f>
        <v>#DIV/0!</v>
      </c>
      <c r="F15" s="2517" t="e">
        <f t="shared" ref="F15:F23" si="1">ROUND(D15*10000/C15,0)</f>
        <v>#DIV/0!</v>
      </c>
      <c r="G15" s="1331"/>
      <c r="H15" s="1331"/>
      <c r="I15" s="2518"/>
      <c r="J15" s="2686"/>
      <c r="K15" s="2687"/>
    </row>
    <row r="16" spans="1:11" ht="16.5">
      <c r="A16" s="2516" t="s">
        <v>648</v>
      </c>
      <c r="B16" s="2518"/>
      <c r="C16" s="2518"/>
      <c r="D16" s="2518"/>
      <c r="E16" s="2517" t="e">
        <f t="shared" si="0"/>
        <v>#DIV/0!</v>
      </c>
      <c r="F16" s="2517" t="e">
        <f t="shared" si="1"/>
        <v>#DIV/0!</v>
      </c>
      <c r="G16" s="1331"/>
      <c r="H16" s="1331"/>
      <c r="I16" s="2518"/>
      <c r="J16" s="2687"/>
      <c r="K16" s="2687"/>
    </row>
    <row r="17" spans="1:11" ht="16.5">
      <c r="A17" s="2516" t="s">
        <v>647</v>
      </c>
      <c r="B17" s="2518"/>
      <c r="C17" s="2518"/>
      <c r="D17" s="2518"/>
      <c r="E17" s="2517" t="e">
        <f t="shared" si="0"/>
        <v>#DIV/0!</v>
      </c>
      <c r="F17" s="2517" t="e">
        <f t="shared" si="1"/>
        <v>#DIV/0!</v>
      </c>
      <c r="G17" s="1331"/>
      <c r="H17" s="1331"/>
      <c r="I17" s="2518"/>
      <c r="J17" s="2687"/>
      <c r="K17" s="2687"/>
    </row>
    <row r="18" spans="1:11" ht="16.5">
      <c r="A18" s="2516" t="s">
        <v>646</v>
      </c>
      <c r="B18" s="2518"/>
      <c r="C18" s="2518"/>
      <c r="D18" s="2518"/>
      <c r="E18" s="2517" t="e">
        <f t="shared" si="0"/>
        <v>#DIV/0!</v>
      </c>
      <c r="F18" s="2517" t="e">
        <f t="shared" si="1"/>
        <v>#DIV/0!</v>
      </c>
      <c r="G18" s="2518"/>
      <c r="H18" s="2518"/>
      <c r="I18" s="2518"/>
      <c r="J18" s="2687"/>
      <c r="K18" s="2687"/>
    </row>
    <row r="19" spans="1:11" ht="16.5">
      <c r="A19" s="2516" t="s">
        <v>645</v>
      </c>
      <c r="B19" s="2518"/>
      <c r="C19" s="2518"/>
      <c r="D19" s="2518"/>
      <c r="E19" s="2517" t="e">
        <f t="shared" si="0"/>
        <v>#DIV/0!</v>
      </c>
      <c r="F19" s="2517" t="e">
        <f t="shared" si="1"/>
        <v>#DIV/0!</v>
      </c>
      <c r="G19" s="2518"/>
      <c r="H19" s="2518"/>
      <c r="I19" s="2518"/>
      <c r="J19" s="2687"/>
      <c r="K19" s="2687"/>
    </row>
    <row r="20" spans="1:11" ht="16.5">
      <c r="A20" s="2516" t="s">
        <v>644</v>
      </c>
      <c r="B20" s="2518"/>
      <c r="C20" s="2518"/>
      <c r="D20" s="2518"/>
      <c r="E20" s="2517" t="e">
        <f t="shared" si="0"/>
        <v>#DIV/0!</v>
      </c>
      <c r="F20" s="2517" t="e">
        <f t="shared" si="1"/>
        <v>#DIV/0!</v>
      </c>
      <c r="G20" s="2518"/>
      <c r="H20" s="2518"/>
      <c r="I20" s="2518"/>
      <c r="J20" s="2687"/>
      <c r="K20" s="2687"/>
    </row>
    <row r="21" spans="1:11" ht="16.5">
      <c r="A21" s="2516" t="s">
        <v>643</v>
      </c>
      <c r="B21" s="2518"/>
      <c r="C21" s="2518"/>
      <c r="D21" s="2518"/>
      <c r="E21" s="2517" t="e">
        <f t="shared" si="0"/>
        <v>#DIV/0!</v>
      </c>
      <c r="F21" s="2517" t="e">
        <f t="shared" si="1"/>
        <v>#DIV/0!</v>
      </c>
      <c r="G21" s="2518"/>
      <c r="H21" s="2518"/>
      <c r="I21" s="2518"/>
      <c r="J21" s="2687"/>
      <c r="K21" s="2687"/>
    </row>
    <row r="22" spans="1:11" ht="16.5">
      <c r="A22" s="2516" t="s">
        <v>642</v>
      </c>
      <c r="B22" s="2518"/>
      <c r="C22" s="2518"/>
      <c r="D22" s="2518"/>
      <c r="E22" s="2517" t="e">
        <f t="shared" si="0"/>
        <v>#DIV/0!</v>
      </c>
      <c r="F22" s="2517" t="e">
        <f t="shared" si="1"/>
        <v>#DIV/0!</v>
      </c>
      <c r="G22" s="2518"/>
      <c r="H22" s="2518"/>
      <c r="I22" s="2518"/>
      <c r="J22" s="2687"/>
      <c r="K22" s="2687"/>
    </row>
    <row r="23" spans="1:11" ht="16.5">
      <c r="A23" s="2516" t="s">
        <v>641</v>
      </c>
      <c r="B23" s="2518"/>
      <c r="C23" s="2518"/>
      <c r="D23" s="2518"/>
      <c r="E23" s="2519" t="e">
        <f t="shared" si="0"/>
        <v>#DIV/0!</v>
      </c>
      <c r="F23" s="2519" t="e">
        <f t="shared" si="1"/>
        <v>#DIV/0!</v>
      </c>
      <c r="G23" s="2518"/>
      <c r="H23" s="2518"/>
      <c r="I23" s="2518"/>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5" type="noConversion"/>
  <pageMargins left="0.7" right="0.7" top="0.75" bottom="0.75" header="0.3" footer="0.3"/>
  <pageSetup paperSize="9" scale="83"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0" zoomScale="85" zoomScaleNormal="100" zoomScaleSheetLayoutView="85" zoomScalePageLayoutView="80" workbookViewId="0">
      <selection activeCell="D14" sqref="D14:D16"/>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1261</v>
      </c>
      <c r="B1" s="1747"/>
      <c r="C1" s="1748"/>
      <c r="D1" s="1747"/>
      <c r="E1" s="1747"/>
      <c r="F1" s="1749" t="s">
        <v>1262</v>
      </c>
      <c r="G1" s="1561"/>
      <c r="H1" s="1750" t="str">
        <f>IF(G1="现房","——","估价对象范围")</f>
        <v>估价对象范围</v>
      </c>
      <c r="I1" s="1751"/>
    </row>
    <row r="2" spans="1:12" ht="21.75" customHeight="1" thickBot="1">
      <c r="A2" s="3671" t="str">
        <f>项目基本情况!S2</f>
        <v>北京市昌平区南金路7号院房地产</v>
      </c>
      <c r="B2" s="3672"/>
      <c r="C2" s="3672"/>
      <c r="D2" s="3672"/>
      <c r="E2" s="3672"/>
      <c r="F2" s="3672"/>
      <c r="G2" s="3672"/>
      <c r="H2" s="3672"/>
      <c r="I2" s="3673"/>
    </row>
    <row r="3" spans="1:12" ht="12.75">
      <c r="A3" s="3675" t="s">
        <v>1263</v>
      </c>
      <c r="B3" s="3676"/>
      <c r="C3" s="3676"/>
      <c r="D3" s="3676"/>
      <c r="E3" s="3676"/>
      <c r="F3" s="3676"/>
      <c r="G3" s="3676"/>
      <c r="H3" s="3676"/>
      <c r="I3" s="3676"/>
    </row>
    <row r="4" spans="1:12" ht="14.25">
      <c r="A4" s="1754" t="s">
        <v>1264</v>
      </c>
      <c r="B4" s="1755" t="s">
        <v>1265</v>
      </c>
      <c r="C4" s="1756" t="s">
        <v>4527</v>
      </c>
      <c r="D4" s="1756" t="s">
        <v>4528</v>
      </c>
      <c r="E4" s="3677" t="s">
        <v>1266</v>
      </c>
      <c r="F4" s="3678"/>
      <c r="G4" s="3678"/>
      <c r="H4" s="3678"/>
      <c r="I4" s="3679"/>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651" t="s">
        <v>1267</v>
      </c>
      <c r="B5" s="3638">
        <v>25</v>
      </c>
      <c r="C5" s="3654">
        <v>18</v>
      </c>
      <c r="D5" s="3674">
        <v>24</v>
      </c>
      <c r="E5" s="131" t="s">
        <v>1268</v>
      </c>
      <c r="F5" s="1757"/>
      <c r="G5" s="1757"/>
      <c r="H5" s="1757"/>
      <c r="I5" s="1373"/>
    </row>
    <row r="6" spans="1:12" ht="12.75">
      <c r="A6" s="3651"/>
      <c r="B6" s="3638"/>
      <c r="C6" s="3655"/>
      <c r="D6" s="3674"/>
      <c r="E6" s="131" t="s">
        <v>1269</v>
      </c>
      <c r="F6" s="1757"/>
      <c r="G6" s="1757"/>
      <c r="H6" s="1757"/>
      <c r="I6" s="1373"/>
    </row>
    <row r="7" spans="1:12" ht="12.75">
      <c r="A7" s="3651"/>
      <c r="B7" s="3638"/>
      <c r="C7" s="3656"/>
      <c r="D7" s="3674"/>
      <c r="E7" s="131" t="s">
        <v>1270</v>
      </c>
      <c r="F7" s="1757"/>
      <c r="G7" s="1757"/>
      <c r="H7" s="1757"/>
      <c r="I7" s="1373"/>
    </row>
    <row r="8" spans="1:12" ht="12.75">
      <c r="A8" s="3651" t="s">
        <v>1271</v>
      </c>
      <c r="B8" s="3638">
        <v>15</v>
      </c>
      <c r="C8" s="3654">
        <v>8</v>
      </c>
      <c r="D8" s="3674">
        <v>14</v>
      </c>
      <c r="E8" s="131" t="s">
        <v>1272</v>
      </c>
      <c r="F8" s="1757"/>
      <c r="G8" s="1757"/>
      <c r="H8" s="1757"/>
      <c r="I8" s="1373"/>
    </row>
    <row r="9" spans="1:12" ht="12.75">
      <c r="A9" s="3651"/>
      <c r="B9" s="3638"/>
      <c r="C9" s="3656"/>
      <c r="D9" s="3674"/>
      <c r="E9" s="131" t="s">
        <v>1273</v>
      </c>
      <c r="F9" s="1757"/>
      <c r="G9" s="1757"/>
      <c r="H9" s="1757"/>
      <c r="I9" s="1373"/>
    </row>
    <row r="10" spans="1:12" ht="12.75">
      <c r="A10" s="3651" t="s">
        <v>1274</v>
      </c>
      <c r="B10" s="3638">
        <v>15</v>
      </c>
      <c r="C10" s="3654">
        <v>9</v>
      </c>
      <c r="D10" s="3674">
        <v>14</v>
      </c>
      <c r="E10" s="131" t="s">
        <v>1275</v>
      </c>
      <c r="F10" s="1757"/>
      <c r="G10" s="1757"/>
      <c r="H10" s="1757"/>
      <c r="I10" s="1373"/>
    </row>
    <row r="11" spans="1:12" ht="12.75">
      <c r="A11" s="3651"/>
      <c r="B11" s="3638"/>
      <c r="C11" s="3656"/>
      <c r="D11" s="3674"/>
      <c r="E11" s="131" t="s">
        <v>1276</v>
      </c>
      <c r="F11" s="1757"/>
      <c r="G11" s="1757"/>
      <c r="H11" s="1757"/>
      <c r="I11" s="1373"/>
    </row>
    <row r="12" spans="1:12" ht="12.75">
      <c r="A12" s="3651" t="s">
        <v>1277</v>
      </c>
      <c r="B12" s="3638">
        <v>15</v>
      </c>
      <c r="C12" s="3654">
        <v>9</v>
      </c>
      <c r="D12" s="3674">
        <v>14</v>
      </c>
      <c r="E12" s="131" t="s">
        <v>1278</v>
      </c>
      <c r="F12" s="1757"/>
      <c r="G12" s="1757"/>
      <c r="H12" s="1757"/>
      <c r="I12" s="1373"/>
    </row>
    <row r="13" spans="1:12" ht="12.75">
      <c r="A13" s="3651"/>
      <c r="B13" s="3638"/>
      <c r="C13" s="3656"/>
      <c r="D13" s="3674"/>
      <c r="E13" s="131" t="s">
        <v>1279</v>
      </c>
      <c r="F13" s="1757"/>
      <c r="G13" s="1757"/>
      <c r="H13" s="1757"/>
      <c r="I13" s="1373"/>
    </row>
    <row r="14" spans="1:12" ht="12.75">
      <c r="A14" s="3651" t="s">
        <v>1280</v>
      </c>
      <c r="B14" s="3638">
        <v>30</v>
      </c>
      <c r="C14" s="3654">
        <v>19</v>
      </c>
      <c r="D14" s="3674">
        <v>28</v>
      </c>
      <c r="E14" s="131" t="s">
        <v>1281</v>
      </c>
      <c r="F14" s="1757"/>
      <c r="G14" s="1757"/>
      <c r="H14" s="1757"/>
      <c r="I14" s="1373"/>
    </row>
    <row r="15" spans="1:12" ht="12.75">
      <c r="A15" s="3651"/>
      <c r="B15" s="3638"/>
      <c r="C15" s="3655"/>
      <c r="D15" s="3674"/>
      <c r="E15" s="131" t="s">
        <v>1282</v>
      </c>
      <c r="F15" s="1757"/>
      <c r="G15" s="1757"/>
      <c r="H15" s="1757"/>
      <c r="I15" s="1373"/>
    </row>
    <row r="16" spans="1:12" ht="12.75">
      <c r="A16" s="3651"/>
      <c r="B16" s="3638"/>
      <c r="C16" s="3656"/>
      <c r="D16" s="3674"/>
      <c r="E16" s="131" t="s">
        <v>1283</v>
      </c>
      <c r="F16" s="1757"/>
      <c r="G16" s="1757"/>
      <c r="H16" s="1757"/>
      <c r="I16" s="1373"/>
    </row>
    <row r="17" spans="1:36" ht="15">
      <c r="A17" s="1758" t="s">
        <v>1284</v>
      </c>
      <c r="B17" s="56"/>
      <c r="C17" s="132">
        <f>SUM(C5:C16)</f>
        <v>63</v>
      </c>
      <c r="D17" s="132">
        <f>SUM(D5:D16)</f>
        <v>94</v>
      </c>
      <c r="E17" s="129"/>
      <c r="F17" s="129"/>
      <c r="G17" s="129"/>
      <c r="H17" s="129"/>
      <c r="I17" s="129"/>
      <c r="K17" s="302"/>
      <c r="L17" s="302" t="s">
        <v>1285</v>
      </c>
      <c r="M17" s="302" t="s">
        <v>1286</v>
      </c>
    </row>
    <row r="18" spans="1:36" ht="31.9" customHeight="1" thickBot="1">
      <c r="A18" s="1759" t="s">
        <v>1287</v>
      </c>
      <c r="B18" s="1760"/>
      <c r="C18" s="133">
        <f>ROUND(C17/SUM(C17:D17),2)</f>
        <v>0.4</v>
      </c>
      <c r="D18" s="133">
        <f>1-C18</f>
        <v>0.6</v>
      </c>
      <c r="E18" s="3661" t="s">
        <v>2130</v>
      </c>
      <c r="F18" s="3662"/>
      <c r="G18" s="3662"/>
      <c r="H18" s="3662"/>
      <c r="I18" s="3662"/>
      <c r="J18" s="725" t="s">
        <v>4552</v>
      </c>
      <c r="K18" s="302" t="s">
        <v>1288</v>
      </c>
      <c r="L18" s="302">
        <f>IF(C1="",'数据-汇总表'!E3,SUMIF(项目类型,C1,'数据-汇总表'!E17:E26)+SUMIF(项目类型,C1,'数据-汇总表'!I17:I26))</f>
        <v>139467.97</v>
      </c>
      <c r="M18" s="302">
        <f>IF(C1="",'数据-汇总表'!E3,SUMIF(项目类型,C1,'数据-汇总表'!E17:E26))</f>
        <v>139467.97</v>
      </c>
    </row>
    <row r="19" spans="1:36" ht="15">
      <c r="A19" s="1761" t="s">
        <v>1289</v>
      </c>
      <c r="B19" s="1762" t="s">
        <v>1290</v>
      </c>
      <c r="C19" s="134">
        <f ca="1">SUMIF(INDIRECT("'"&amp;C4&amp;"'"&amp;"!A:A"),结果表!B19,INDIRECT("'"&amp;C4&amp;"'"&amp;"!B:B"))</f>
        <v>442570</v>
      </c>
      <c r="D19" s="135">
        <f ca="1">SUMIF(INDIRECT("'"&amp;D4&amp;"'"&amp;"!A:A"),结果表!B19,INDIRECT("'"&amp;D4&amp;"'"&amp;"!B:B"))</f>
        <v>339966</v>
      </c>
      <c r="E19" s="1761" t="s">
        <v>1291</v>
      </c>
      <c r="F19" s="1762" t="s">
        <v>1290</v>
      </c>
      <c r="G19" s="136">
        <f ca="1">ROUND(C19*$C$18+D19*$D$18,0)</f>
        <v>381008</v>
      </c>
      <c r="H19" s="1763" t="s">
        <v>1292</v>
      </c>
      <c r="I19" s="129"/>
      <c r="J19" s="725">
        <v>347971</v>
      </c>
      <c r="K19" s="302" t="s">
        <v>1293</v>
      </c>
      <c r="L19" s="302">
        <f>IF(C1="",'数据-汇总表'!D3,SUMIF(项目类型,C1,'数据-汇总表'!D17:D26)+SUMIF(项目类型,C1,'数据-汇总表'!H17:H27))</f>
        <v>123131.88</v>
      </c>
      <c r="M19" s="302">
        <f>IF(C1="",'数据-汇总表'!D3,SUMIF(项目类型,C1,'数据-汇总表'!D17:D26))</f>
        <v>123131.88</v>
      </c>
    </row>
    <row r="20" spans="1:36" ht="15">
      <c r="A20" s="1764"/>
      <c r="B20" s="1026" t="s">
        <v>1294</v>
      </c>
      <c r="C20" s="137">
        <f ca="1">SUMIF(INDIRECT("'"&amp;C4&amp;"'"&amp;"!A:A"),结果表!B20,INDIRECT("'"&amp;C4&amp;"'"&amp;"!B:B"))</f>
        <v>31733</v>
      </c>
      <c r="D20" s="138">
        <f ca="1">SUMIF(INDIRECT("'"&amp;D4&amp;"'"&amp;"!A:A"),结果表!B20,INDIRECT("'"&amp;D4&amp;"'"&amp;"!B:B"))</f>
        <v>24376</v>
      </c>
      <c r="E20" s="1764"/>
      <c r="F20" s="1026" t="s">
        <v>1294</v>
      </c>
      <c r="G20" s="139">
        <f ca="1">ROUND(C20*$C$18+D20*$D$18,0)</f>
        <v>27319</v>
      </c>
      <c r="H20" s="808" t="s">
        <v>1295</v>
      </c>
      <c r="I20" s="129"/>
    </row>
    <row r="21" spans="1:36" ht="15" customHeight="1" thickBot="1">
      <c r="A21" s="828"/>
      <c r="B21" s="1765" t="s">
        <v>1296</v>
      </c>
      <c r="C21" s="719">
        <f ca="1">ROUND(C19*10000/L19,0)</f>
        <v>35943</v>
      </c>
      <c r="D21" s="720">
        <f ca="1">ROUND(D19*10000/L19,0)</f>
        <v>27610</v>
      </c>
      <c r="E21" s="828"/>
      <c r="F21" s="1765" t="s">
        <v>1296</v>
      </c>
      <c r="G21" s="140">
        <f ca="1">ROUND(G19*10000/L19,0)</f>
        <v>30943</v>
      </c>
      <c r="H21" s="1766" t="s">
        <v>1295</v>
      </c>
      <c r="I21" s="129"/>
    </row>
    <row r="22" spans="1:36" ht="15" thickBot="1">
      <c r="A22" s="1688" t="s">
        <v>1297</v>
      </c>
      <c r="B22" s="1767"/>
      <c r="C22" s="1768"/>
      <c r="D22" s="721">
        <f ca="1">IF(C19&lt;D19,D19/C19-1,C19/D19-1)</f>
        <v>0.30180665125336059</v>
      </c>
      <c r="E22" s="129"/>
      <c r="F22" s="129"/>
      <c r="G22" s="129"/>
      <c r="H22" s="129"/>
      <c r="I22" s="129"/>
    </row>
    <row r="23" spans="1:36" ht="13.5" thickBot="1">
      <c r="A23" s="1747"/>
      <c r="B23" s="1747"/>
      <c r="C23" s="1747"/>
      <c r="D23" s="1747"/>
      <c r="E23" s="129"/>
      <c r="F23" s="129"/>
      <c r="G23" s="129"/>
      <c r="H23" s="129"/>
      <c r="I23" s="129"/>
    </row>
    <row r="24" spans="1:36" ht="14.25">
      <c r="A24" s="3645" t="s">
        <v>1298</v>
      </c>
      <c r="B24" s="1762" t="s">
        <v>1290</v>
      </c>
      <c r="C24" s="136">
        <f>IF(B30=0,0,D30)</f>
        <v>0</v>
      </c>
      <c r="D24" s="1769"/>
      <c r="E24" s="129"/>
      <c r="F24" s="129"/>
      <c r="G24" s="129"/>
      <c r="H24" s="129"/>
      <c r="I24" s="129"/>
    </row>
    <row r="25" spans="1:36" ht="14.25">
      <c r="A25" s="3646"/>
      <c r="B25" s="1026" t="s">
        <v>1294</v>
      </c>
      <c r="C25" s="141">
        <f>IF(B30=0,0,C30)</f>
        <v>0</v>
      </c>
      <c r="D25" s="1770"/>
      <c r="E25" s="129"/>
      <c r="F25" s="129"/>
      <c r="G25" s="129"/>
      <c r="H25" s="129"/>
      <c r="I25" s="129"/>
    </row>
    <row r="26" spans="1:36" ht="13.5" customHeight="1">
      <c r="A26" s="1771" t="s">
        <v>1299</v>
      </c>
      <c r="B26" s="142" t="s">
        <v>1300</v>
      </c>
      <c r="C26" s="142" t="s">
        <v>1301</v>
      </c>
      <c r="D26" s="143" t="s">
        <v>1302</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1303</v>
      </c>
      <c r="B30" s="142"/>
      <c r="C30" s="142"/>
      <c r="D30" s="142"/>
      <c r="E30" s="2302" t="s">
        <v>2131</v>
      </c>
      <c r="F30" s="129"/>
      <c r="G30" s="129"/>
      <c r="H30" s="129"/>
      <c r="I30" s="129"/>
    </row>
    <row r="31" spans="1:36" s="2308" customFormat="1" ht="26.45" customHeight="1" thickTop="1" thickBot="1">
      <c r="A31" s="2303"/>
      <c r="B31" s="2304"/>
      <c r="C31" s="2304"/>
      <c r="D31" s="2304"/>
      <c r="E31" s="2304"/>
      <c r="F31" s="2304"/>
      <c r="G31" s="2304"/>
      <c r="H31" s="2304"/>
      <c r="I31" s="2305" t="s">
        <v>2132</v>
      </c>
      <c r="J31" s="2688"/>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3" t="s">
        <v>1304</v>
      </c>
      <c r="B32" s="1774"/>
      <c r="C32" s="144">
        <f ca="1">IF(D32="总价",G19-C24,G20-C25)</f>
        <v>381008</v>
      </c>
      <c r="D32" s="1775" t="s">
        <v>4532</v>
      </c>
      <c r="E32" s="129"/>
      <c r="F32" s="129"/>
      <c r="G32" s="129"/>
      <c r="H32" s="129"/>
      <c r="I32" s="129"/>
    </row>
    <row r="33" spans="1:15" ht="15">
      <c r="A33" s="786" t="s">
        <v>1305</v>
      </c>
      <c r="B33" s="1776"/>
      <c r="C33" s="1777" t="s">
        <v>4533</v>
      </c>
      <c r="D33" s="1778" t="s">
        <v>4527</v>
      </c>
      <c r="E33" s="1779" t="s">
        <v>1306</v>
      </c>
      <c r="F33" s="1780" t="str">
        <f>IF(D32="楼面单价","取值（单价）","取值（总价）")</f>
        <v>取值（总价）</v>
      </c>
      <c r="G33" s="129"/>
      <c r="H33" s="129"/>
      <c r="I33" s="129"/>
    </row>
    <row r="34" spans="1:15" ht="15">
      <c r="A34" s="1781"/>
      <c r="B34" s="1782" t="s">
        <v>1307</v>
      </c>
      <c r="C34" s="148">
        <f ca="1">IF(C33="自定义",F34,C32-C35)</f>
        <v>343288</v>
      </c>
      <c r="D34" s="861">
        <f ca="1">IF(C33="自定义",ROUND(C34/C32,3),IF(C33="收益比率",SUMIF(INDIRECT("'"&amp;D33&amp;"'"&amp;"!b:b"),"土地收益比率",INDIRECT("'"&amp;D33&amp;"'"&amp;"!c:c")),SUMIF(INDIRECT("'"&amp;D33&amp;"'"&amp;"!b:b"),"土地成本比率",INDIRECT("'"&amp;D33&amp;"'"&amp;"!c:c"))))</f>
        <v>0.90100000000000002</v>
      </c>
      <c r="E34" s="1783" t="s">
        <v>1308</v>
      </c>
      <c r="F34" s="1330"/>
      <c r="G34" s="129"/>
      <c r="H34" s="129"/>
      <c r="I34" s="129"/>
    </row>
    <row r="35" spans="1:15" ht="15.75" thickBot="1">
      <c r="A35" s="1784"/>
      <c r="B35" s="1785" t="s">
        <v>1309</v>
      </c>
      <c r="C35" s="1170">
        <f ca="1">IF(C33="自定义",F35,ROUND(C32*D35,0))</f>
        <v>37720</v>
      </c>
      <c r="D35" s="1171">
        <f ca="1">IF(C33="自定义",ROUND(C35/C32,3),IF(C33="收益比率",SUMIF(INDIRECT("'"&amp;D33&amp;"'"&amp;"!b:b"),"建筑物收益比率",INDIRECT("'"&amp;D33&amp;"'"&amp;"!c:c")),SUMIF(INDIRECT("'"&amp;D33&amp;"'"&amp;"!b:b"),"建筑物成本比率",INDIRECT("'"&amp;D33&amp;"'"&amp;"!c:c"))))</f>
        <v>9.9000000000000005E-2</v>
      </c>
      <c r="E35" s="1786" t="s">
        <v>1310</v>
      </c>
      <c r="F35" s="154"/>
      <c r="G35" s="129"/>
      <c r="H35" s="129"/>
      <c r="I35" s="129"/>
    </row>
    <row r="36" spans="1:15" ht="15.75" thickBot="1">
      <c r="A36" s="3665" t="s">
        <v>1311</v>
      </c>
      <c r="B36" s="1787" t="s">
        <v>1312</v>
      </c>
      <c r="C36" s="145"/>
      <c r="D36" s="1788"/>
      <c r="E36" s="1789"/>
      <c r="F36" s="1790"/>
      <c r="G36" s="129"/>
      <c r="H36" s="129"/>
      <c r="I36" s="129"/>
    </row>
    <row r="37" spans="1:15" ht="15.75" thickBot="1">
      <c r="A37" s="3666"/>
      <c r="B37" s="1674" t="s">
        <v>1313</v>
      </c>
      <c r="C37" s="147"/>
      <c r="D37" s="1139"/>
      <c r="E37" s="1139"/>
      <c r="F37" s="1790"/>
      <c r="G37" s="129"/>
      <c r="H37" s="129"/>
      <c r="I37" s="129"/>
    </row>
    <row r="38" spans="1:15" ht="15.75" thickBot="1">
      <c r="A38" s="3667"/>
      <c r="B38" s="1791" t="s">
        <v>1314</v>
      </c>
      <c r="C38" s="674"/>
      <c r="D38" s="1792" t="s">
        <v>1315</v>
      </c>
      <c r="E38" s="1139"/>
      <c r="F38" s="1790"/>
      <c r="G38" s="129"/>
      <c r="H38" s="129"/>
      <c r="I38" s="129"/>
    </row>
    <row r="39" spans="1:15" ht="15">
      <c r="A39" s="1764" t="s">
        <v>1316</v>
      </c>
      <c r="B39" s="1793" t="s">
        <v>1317</v>
      </c>
      <c r="C39" s="1794" t="s">
        <v>1318</v>
      </c>
      <c r="D39" s="1794" t="s">
        <v>1319</v>
      </c>
      <c r="E39" s="1795" t="s">
        <v>1320</v>
      </c>
      <c r="F39" s="1790"/>
      <c r="G39" s="129"/>
      <c r="H39" s="129"/>
      <c r="I39" s="129"/>
    </row>
    <row r="40" spans="1:15" ht="14.25">
      <c r="A40" s="1796" t="s">
        <v>1321</v>
      </c>
      <c r="B40" s="149"/>
      <c r="C40" s="150"/>
      <c r="D40" s="150"/>
      <c r="E40" s="151"/>
      <c r="F40" s="1790"/>
      <c r="G40" s="129"/>
      <c r="H40" s="129"/>
      <c r="I40" s="129"/>
    </row>
    <row r="41" spans="1:15" ht="14.25">
      <c r="A41" s="1796" t="s">
        <v>1322</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1323</v>
      </c>
      <c r="B44" s="1801"/>
      <c r="C44" s="1801"/>
      <c r="D44" s="1802"/>
      <c r="E44" s="1802"/>
      <c r="F44" s="1803"/>
      <c r="G44" s="1803"/>
      <c r="H44" s="1803"/>
      <c r="I44" s="1803"/>
      <c r="J44" s="1804" t="s">
        <v>1324</v>
      </c>
      <c r="K44" s="1805"/>
      <c r="L44" s="1805"/>
      <c r="M44" s="1805"/>
      <c r="N44" s="1805"/>
      <c r="O44" s="1805"/>
    </row>
    <row r="45" spans="1:15" ht="14.25" customHeight="1" thickBot="1">
      <c r="A45" s="3642" t="s">
        <v>1325</v>
      </c>
      <c r="B45" s="3643"/>
      <c r="C45" s="3644"/>
      <c r="D45" s="155">
        <f ca="1">ROUND(H101*F45,0)</f>
        <v>381008</v>
      </c>
      <c r="E45" s="156" t="s">
        <v>1326</v>
      </c>
      <c r="F45" s="157">
        <v>1</v>
      </c>
      <c r="G45" s="158" t="s">
        <v>1327</v>
      </c>
      <c r="H45" s="129"/>
      <c r="I45" s="129"/>
      <c r="J45" s="3720" t="s">
        <v>1328</v>
      </c>
      <c r="K45" s="3720"/>
      <c r="L45" s="3720"/>
      <c r="M45" s="3720"/>
      <c r="N45" s="3720"/>
      <c r="O45" s="3720"/>
    </row>
    <row r="46" spans="1:15" ht="14.25" customHeight="1">
      <c r="A46" s="3639" t="s">
        <v>1329</v>
      </c>
      <c r="B46" s="3640"/>
      <c r="C46" s="3640"/>
      <c r="D46" s="3640"/>
      <c r="E46" s="3640"/>
      <c r="F46" s="3640"/>
      <c r="G46" s="3641"/>
      <c r="H46" s="1806"/>
      <c r="I46" s="159"/>
      <c r="J46" s="2522">
        <v>1</v>
      </c>
      <c r="K46" s="3701" t="s">
        <v>1330</v>
      </c>
      <c r="L46" s="3701"/>
      <c r="M46" s="3721"/>
      <c r="N46" s="3721"/>
      <c r="O46" s="3721"/>
    </row>
    <row r="47" spans="1:15" ht="12" customHeight="1">
      <c r="A47" s="160" t="s">
        <v>1331</v>
      </c>
      <c r="B47" s="161"/>
      <c r="C47" s="162"/>
      <c r="D47" s="1087" t="s">
        <v>1332</v>
      </c>
      <c r="E47" s="302" t="s">
        <v>1333</v>
      </c>
      <c r="F47" s="163" t="s">
        <v>1334</v>
      </c>
      <c r="G47" s="2545" t="s">
        <v>1335</v>
      </c>
      <c r="H47" s="2546"/>
      <c r="I47" s="159"/>
      <c r="J47" s="2522">
        <v>2</v>
      </c>
      <c r="K47" s="3701" t="s">
        <v>1336</v>
      </c>
      <c r="L47" s="3701"/>
      <c r="M47" s="3722">
        <f>'数据-取费表'!B2</f>
        <v>45258</v>
      </c>
      <c r="N47" s="3722"/>
      <c r="O47" s="3722"/>
    </row>
    <row r="48" spans="1:15" ht="25.5">
      <c r="A48" s="3670" t="s">
        <v>1337</v>
      </c>
      <c r="B48" s="3653"/>
      <c r="C48" s="3653"/>
      <c r="D48" s="2323" t="b">
        <f>IF(H48="情况1",0,IF(H48="情况2",D52,IF(H48="情况3",D53,IF(H48="情况4",D54))))</f>
        <v>0</v>
      </c>
      <c r="E48" s="2333" t="str">
        <f>IF(H48="情况4","(销售额-原购置价)×税（费）率","销售额×税（费）率")</f>
        <v>销售额×税（费）率</v>
      </c>
      <c r="F48" s="2547">
        <f>IF(H48="情况1","免征",'数据-取费表'!B41)</f>
        <v>5.5000000000000007E-2</v>
      </c>
      <c r="G48" s="2548" t="s">
        <v>1338</v>
      </c>
      <c r="H48" s="2549"/>
      <c r="I48" s="1806"/>
      <c r="J48" s="2522">
        <v>3</v>
      </c>
      <c r="K48" s="3701" t="s">
        <v>1339</v>
      </c>
      <c r="L48" s="3701"/>
      <c r="M48" s="3723">
        <f ca="1">H101</f>
        <v>381008</v>
      </c>
      <c r="N48" s="3723"/>
      <c r="O48" s="3723"/>
    </row>
    <row r="49" spans="1:35" ht="25.5" customHeight="1">
      <c r="A49" s="2332" t="s">
        <v>1340</v>
      </c>
      <c r="B49" s="3637" t="s">
        <v>1341</v>
      </c>
      <c r="C49" s="3637"/>
      <c r="D49" s="1590">
        <v>0</v>
      </c>
      <c r="E49" s="324" t="s">
        <v>1342</v>
      </c>
      <c r="F49" s="2423" t="s">
        <v>28</v>
      </c>
      <c r="G49" s="3707"/>
      <c r="H49" s="2309" t="s">
        <v>2133</v>
      </c>
      <c r="I49" s="2310"/>
      <c r="J49" s="2522">
        <v>4</v>
      </c>
      <c r="K49" s="3701" t="str">
        <f>IF(项目基本情况!E8="房地产抵押价值","房地产抵押价值","抵押担保权已注销时的房地产抵押价值")</f>
        <v>抵押担保权已注销时的房地产抵押价值</v>
      </c>
      <c r="L49" s="3701"/>
      <c r="M49" s="3723" t="str">
        <f>IF(项目基本情况!E8="房地产抵押价值",H107,H109)</f>
        <v>——</v>
      </c>
      <c r="N49" s="3723"/>
      <c r="O49" s="3723"/>
    </row>
    <row r="50" spans="1:35" ht="25.5" customHeight="1">
      <c r="A50" s="2550"/>
      <c r="B50" s="3637" t="s">
        <v>1343</v>
      </c>
      <c r="C50" s="3637"/>
      <c r="D50" s="2551"/>
      <c r="E50" s="332"/>
      <c r="F50" s="2423"/>
      <c r="G50" s="3708"/>
      <c r="H50" s="2311" t="s">
        <v>2134</v>
      </c>
      <c r="I50" s="2310"/>
      <c r="J50" s="3720" t="s">
        <v>1344</v>
      </c>
      <c r="K50" s="3720"/>
      <c r="L50" s="3720"/>
      <c r="M50" s="3720"/>
      <c r="N50" s="3720"/>
      <c r="O50" s="3720"/>
    </row>
    <row r="51" spans="1:35" ht="20.45" customHeight="1">
      <c r="A51" s="2552"/>
      <c r="B51" s="3637" t="s">
        <v>1345</v>
      </c>
      <c r="C51" s="3637"/>
      <c r="D51" s="1087"/>
      <c r="E51" s="327"/>
      <c r="F51" s="2423"/>
      <c r="G51" s="3709"/>
      <c r="H51" s="2311" t="s">
        <v>2135</v>
      </c>
      <c r="I51" s="2310"/>
      <c r="J51" s="2523" t="s">
        <v>1346</v>
      </c>
      <c r="K51" s="3701" t="s">
        <v>1347</v>
      </c>
      <c r="L51" s="3701"/>
      <c r="M51" s="2523" t="s">
        <v>1348</v>
      </c>
      <c r="N51" s="2523" t="s">
        <v>1349</v>
      </c>
      <c r="O51" s="2523" t="s">
        <v>1350</v>
      </c>
    </row>
    <row r="52" spans="1:35" ht="24" customHeight="1">
      <c r="A52" s="2334" t="s">
        <v>1351</v>
      </c>
      <c r="B52" s="3637" t="s">
        <v>1352</v>
      </c>
      <c r="C52" s="3637"/>
      <c r="D52" s="1087">
        <f ca="1">ROUND(D45*'数据-取费表'!B41/(1+'数据-取费表'!C42),0)</f>
        <v>19958</v>
      </c>
      <c r="E52" s="2333" t="s">
        <v>1353</v>
      </c>
      <c r="F52" s="2553">
        <f>'数据-取费表'!B41</f>
        <v>5.5000000000000007E-2</v>
      </c>
      <c r="G52" s="2554"/>
      <c r="H52" s="2543"/>
      <c r="I52" s="1807"/>
      <c r="J52" s="2522">
        <v>1</v>
      </c>
      <c r="K52" s="3702" t="s">
        <v>1354</v>
      </c>
      <c r="L52" s="3702"/>
      <c r="M52" s="2524" t="b">
        <f>D48</f>
        <v>0</v>
      </c>
      <c r="N52" s="2522" t="str">
        <f>E48</f>
        <v>销售额×税（费）率</v>
      </c>
      <c r="O52" s="2525">
        <f>F48</f>
        <v>5.5000000000000007E-2</v>
      </c>
    </row>
    <row r="53" spans="1:35" ht="12" customHeight="1">
      <c r="A53" s="2334" t="s">
        <v>1355</v>
      </c>
      <c r="B53" s="3663" t="s">
        <v>2290</v>
      </c>
      <c r="C53" s="3664"/>
      <c r="D53" s="1087">
        <f ca="1">ROUND(D45*'数据-取费表'!B41/(1+'数据-取费表'!C42),0)</f>
        <v>19958</v>
      </c>
      <c r="E53" s="2333" t="s">
        <v>1353</v>
      </c>
      <c r="F53" s="2553">
        <f>'数据-取费表'!B41</f>
        <v>5.5000000000000007E-2</v>
      </c>
      <c r="G53" s="2554"/>
      <c r="H53" s="2543"/>
      <c r="I53" s="1807"/>
      <c r="J53" s="2522">
        <v>2</v>
      </c>
      <c r="K53" s="3702" t="s">
        <v>1356</v>
      </c>
      <c r="L53" s="3702"/>
      <c r="M53" s="2524">
        <f t="shared" ref="M53:O54" ca="1" si="0">D55</f>
        <v>191</v>
      </c>
      <c r="N53" s="2522" t="str">
        <f t="shared" si="0"/>
        <v>销售额×税（费）率</v>
      </c>
      <c r="O53" s="2525" t="str">
        <f t="shared" si="0"/>
        <v>免征</v>
      </c>
    </row>
    <row r="54" spans="1:35" ht="12" customHeight="1">
      <c r="A54" s="2334" t="s">
        <v>1357</v>
      </c>
      <c r="B54" s="3663" t="s">
        <v>2291</v>
      </c>
      <c r="C54" s="3664"/>
      <c r="D54" s="1087">
        <f ca="1">C68</f>
        <v>19958</v>
      </c>
      <c r="E54" s="327" t="s">
        <v>1358</v>
      </c>
      <c r="F54" s="2553">
        <f>'数据-取费表'!B41</f>
        <v>5.5000000000000007E-2</v>
      </c>
      <c r="G54" s="2554"/>
      <c r="H54" s="2555"/>
      <c r="I54" s="1807"/>
      <c r="J54" s="2522">
        <v>3</v>
      </c>
      <c r="K54" s="3702" t="s">
        <v>1359</v>
      </c>
      <c r="L54" s="3702"/>
      <c r="M54" s="2524">
        <f t="shared" ca="1" si="0"/>
        <v>215996</v>
      </c>
      <c r="N54" s="2522" t="str">
        <f t="shared" si="0"/>
        <v>增值额×税（费）率</v>
      </c>
      <c r="O54" s="2526" t="str">
        <f t="shared" si="0"/>
        <v>免征</v>
      </c>
    </row>
    <row r="55" spans="1:35" ht="24" customHeight="1">
      <c r="A55" s="3652" t="s">
        <v>1360</v>
      </c>
      <c r="B55" s="3653"/>
      <c r="C55" s="3653"/>
      <c r="D55" s="2323">
        <f ca="1">IF(H55="个人住宅",0,ROUND(D45*I55,0))</f>
        <v>191</v>
      </c>
      <c r="E55" s="2333" t="s">
        <v>1361</v>
      </c>
      <c r="F55" s="2553" t="str">
        <f>IF(H55="正常",I55,"免征")</f>
        <v>免征</v>
      </c>
      <c r="G55" s="2554"/>
      <c r="H55" s="2549"/>
      <c r="I55" s="165">
        <f>'数据-取费表'!B49</f>
        <v>5.0000000000000001E-4</v>
      </c>
      <c r="J55" s="2522">
        <f>IF(H59="非个人房产","",4)</f>
        <v>4</v>
      </c>
      <c r="K55" s="3702" t="str">
        <f>IF(H59="非个人房产","——","个人所得税")</f>
        <v>个人所得税</v>
      </c>
      <c r="L55" s="3702"/>
      <c r="M55" s="2527">
        <f ca="1">D59</f>
        <v>3629</v>
      </c>
      <c r="N55" s="2039" t="str">
        <f>E59</f>
        <v>差额计税</v>
      </c>
      <c r="O55" s="2528">
        <f>F59</f>
        <v>0.01</v>
      </c>
    </row>
    <row r="56" spans="1:35" ht="24.75">
      <c r="A56" s="3652" t="s">
        <v>1362</v>
      </c>
      <c r="B56" s="3653"/>
      <c r="C56" s="3653"/>
      <c r="D56" s="2323">
        <f ca="1">IF(H56="个人住宅",D57,D58)</f>
        <v>215996</v>
      </c>
      <c r="E56" s="2333" t="s">
        <v>1363</v>
      </c>
      <c r="F56" s="2553" t="str">
        <f>IF(H56="正常",F58,"免征")</f>
        <v>免征</v>
      </c>
      <c r="G56" s="2556" t="s">
        <v>1364</v>
      </c>
      <c r="H56" s="2557"/>
      <c r="I56" s="1808"/>
      <c r="J56" s="2522" t="str">
        <f>IF(项目基本情况!K6="上海银行",IF(J55="",4,J55+1),"")</f>
        <v/>
      </c>
      <c r="K56" s="3725" t="str">
        <f>IF(项目基本情况!K6="上海银行","其他处置费用","")</f>
        <v/>
      </c>
      <c r="L56" s="3726"/>
      <c r="M56" s="2524" t="str">
        <f>IF(项目基本情况!K6="上海银行",M69,"")</f>
        <v/>
      </c>
      <c r="N56" s="3725" t="str">
        <f>IF(项目基本情况!K6="上海银行","包含处置中涉及的律师、诉讼、拍卖、评估等费用","")</f>
        <v/>
      </c>
      <c r="O56" s="3728"/>
    </row>
    <row r="57" spans="1:35" ht="12.75">
      <c r="A57" s="2334" t="s">
        <v>1340</v>
      </c>
      <c r="B57" s="3663" t="s">
        <v>1365</v>
      </c>
      <c r="C57" s="3664"/>
      <c r="D57" s="1590">
        <v>0</v>
      </c>
      <c r="E57" s="324" t="s">
        <v>1342</v>
      </c>
      <c r="F57" s="302"/>
      <c r="G57" s="2554"/>
      <c r="H57" s="2558"/>
      <c r="I57" s="1808"/>
      <c r="J57" s="3702">
        <f>IF(AND(J55="",J56=""),4,IF(项目基本情况!K6="上海银行",结果表!J56+1,结果表!J55+1))</f>
        <v>5</v>
      </c>
      <c r="K57" s="3702" t="s">
        <v>1366</v>
      </c>
      <c r="L57" s="2529" t="s">
        <v>1367</v>
      </c>
      <c r="M57" s="2530"/>
      <c r="N57" s="2531">
        <f ca="1">SUMIF(M52:M56,"&lt;9e307")</f>
        <v>219816</v>
      </c>
      <c r="O57" s="2532"/>
      <c r="P57" s="2689" t="e">
        <f ca="1">N57/M49</f>
        <v>#VALUE!</v>
      </c>
    </row>
    <row r="58" spans="1:35" ht="24.75">
      <c r="A58" s="2334" t="s">
        <v>1351</v>
      </c>
      <c r="B58" s="3663" t="s">
        <v>1368</v>
      </c>
      <c r="C58" s="3637"/>
      <c r="D58" s="2323">
        <f ca="1">IF(H58="转让取得",C81,C97)</f>
        <v>215996</v>
      </c>
      <c r="E58" s="2333" t="s">
        <v>1363</v>
      </c>
      <c r="F58" s="302" t="s">
        <v>28</v>
      </c>
      <c r="G58" s="2554"/>
      <c r="H58" s="2557"/>
      <c r="I58" s="1808"/>
      <c r="J58" s="3702"/>
      <c r="K58" s="3702"/>
      <c r="L58" s="2529" t="s">
        <v>1369</v>
      </c>
      <c r="M58" s="2533"/>
      <c r="N58" s="2534" t="str">
        <f ca="1">NUMBERSTRING(INT(N57*10000),2)&amp;"元整"</f>
        <v>贰拾壹亿玖仟捌佰壹拾陆万元整</v>
      </c>
      <c r="O58" s="2535"/>
    </row>
    <row r="59" spans="1:35" ht="24.75" thickBot="1">
      <c r="A59" s="3705" t="s">
        <v>1370</v>
      </c>
      <c r="B59" s="3706"/>
      <c r="C59" s="3706"/>
      <c r="D59" s="2559">
        <f ca="1">IF(H59="非个人房产","——",IF(H59="个人住宅（满五唯一有凭证）",0,IF(H59="个人其他（无凭证）",ROUND(D45*F59,0),ROUND(C67*F59,0))))</f>
        <v>3629</v>
      </c>
      <c r="E59" s="2560" t="str">
        <f>IF(H59="非个人房产","——",IF(H59="个人其他（无凭证）","销售额×税（费）率",IF(H59="个人住宅（满五唯一有凭证）","免征","差额计税")))</f>
        <v>差额计税</v>
      </c>
      <c r="F59" s="2561">
        <f>IF(OR(H59="非个人房产",H59="个人住宅（满五唯一有凭证）"),"——",IF(H59="个人其他（有凭证）",20%,1%))</f>
        <v>0.01</v>
      </c>
      <c r="G59" s="2562" t="s">
        <v>1364</v>
      </c>
      <c r="H59" s="2313"/>
      <c r="I59" s="2312" t="s">
        <v>2136</v>
      </c>
      <c r="J59" s="3703">
        <f>J57+1</f>
        <v>6</v>
      </c>
      <c r="K59" s="3702" t="s">
        <v>1371</v>
      </c>
      <c r="L59" s="2522" t="s">
        <v>1367</v>
      </c>
      <c r="M59" s="2536"/>
      <c r="N59" s="2537" t="e">
        <f ca="1">M49-N57</f>
        <v>#VALUE!</v>
      </c>
      <c r="O59" s="2538"/>
    </row>
    <row r="60" spans="1:35" ht="12" customHeight="1">
      <c r="A60" s="1809"/>
      <c r="B60" s="1747"/>
      <c r="C60" s="1747"/>
      <c r="D60" s="1747"/>
      <c r="E60" s="1578"/>
      <c r="F60" s="1808"/>
      <c r="G60" s="1808"/>
      <c r="H60" s="1810"/>
      <c r="I60" s="129"/>
      <c r="J60" s="3704"/>
      <c r="K60" s="3702"/>
      <c r="L60" s="2529" t="s">
        <v>1369</v>
      </c>
      <c r="M60" s="2533"/>
      <c r="N60" s="2534" t="e">
        <f ca="1">NUMBERSTRING(INT(N59*10000),2)&amp;"元整"</f>
        <v>#VALUE!</v>
      </c>
      <c r="O60" s="2535"/>
    </row>
    <row r="61" spans="1:35" ht="13.5" thickBot="1">
      <c r="A61" s="3650" t="s">
        <v>1372</v>
      </c>
      <c r="B61" s="3650"/>
      <c r="C61" s="3650"/>
      <c r="D61" s="3650"/>
      <c r="E61" s="3650"/>
      <c r="F61" s="1808"/>
      <c r="G61" s="1808"/>
      <c r="H61" s="1810"/>
      <c r="I61" s="129"/>
      <c r="J61" s="2522">
        <f>J59+1</f>
        <v>7</v>
      </c>
      <c r="K61" s="3702" t="s">
        <v>1373</v>
      </c>
      <c r="L61" s="3702"/>
      <c r="M61" s="2539"/>
      <c r="N61" s="2540" t="e">
        <f ca="1">ROUND(N59*10000/'数据-汇总表'!E3,0)</f>
        <v>#VALUE!</v>
      </c>
      <c r="O61" s="2541"/>
    </row>
    <row r="62" spans="1:35" ht="12.75">
      <c r="A62" s="3668" t="s">
        <v>1374</v>
      </c>
      <c r="B62" s="3669"/>
      <c r="C62" s="2020"/>
      <c r="D62" s="2020" t="s">
        <v>1375</v>
      </c>
      <c r="E62" s="166" t="s">
        <v>1376</v>
      </c>
      <c r="F62" s="1808"/>
      <c r="G62" s="1808"/>
      <c r="H62" s="1810"/>
      <c r="I62" s="129"/>
    </row>
    <row r="63" spans="1:35" ht="12.75">
      <c r="A63" s="173" t="s">
        <v>330</v>
      </c>
      <c r="B63" s="167" t="s">
        <v>1377</v>
      </c>
      <c r="C63" s="2563">
        <f ca="1">ROUND((C64+C65)/(1+'数据-取费表'!C42),0)</f>
        <v>362865</v>
      </c>
      <c r="D63" s="167"/>
      <c r="E63" s="168"/>
      <c r="F63" s="1808"/>
      <c r="G63" s="1808"/>
      <c r="H63" s="1810"/>
      <c r="I63" s="129"/>
      <c r="J63" s="3727" t="s">
        <v>1378</v>
      </c>
      <c r="K63" s="1332" t="s">
        <v>1379</v>
      </c>
      <c r="L63" s="1332" t="e">
        <f>IF(M49&gt;10000,M49*0.5%,IF(AND(M49&gt;1000,M49&lt;=10000),M49*1%,IF(AND(M49&gt;100,M49&lt;=1000),M49*3%,IF(AND(M49&gt;10,M49&lt;=100),M49*5%,M49*8%))))</f>
        <v>#VALUE!</v>
      </c>
      <c r="M63" s="302" t="e">
        <f>ROUND(L63,1)</f>
        <v>#VALUE!</v>
      </c>
      <c r="N63" s="2542"/>
      <c r="Z63" s="1752"/>
      <c r="AI63" s="1753"/>
    </row>
    <row r="64" spans="1:35" ht="14.25" customHeight="1">
      <c r="A64" s="169" t="s">
        <v>325</v>
      </c>
      <c r="B64" s="170" t="s">
        <v>1380</v>
      </c>
      <c r="C64" s="2564">
        <f ca="1">D45</f>
        <v>381008</v>
      </c>
      <c r="D64" s="170" t="s">
        <v>26</v>
      </c>
      <c r="E64" s="172"/>
      <c r="F64" s="1808"/>
      <c r="G64" s="1808"/>
      <c r="H64" s="1810"/>
      <c r="I64" s="129"/>
      <c r="J64" s="3727"/>
      <c r="K64" s="1332" t="s">
        <v>1381</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3" t="s">
        <v>1382</v>
      </c>
      <c r="Z64" s="1752"/>
      <c r="AI64" s="1753"/>
    </row>
    <row r="65" spans="1:35" ht="14.25" customHeight="1">
      <c r="A65" s="169" t="s">
        <v>326</v>
      </c>
      <c r="B65" s="170" t="s">
        <v>1383</v>
      </c>
      <c r="C65" s="2565"/>
      <c r="D65" s="170"/>
      <c r="E65" s="172"/>
      <c r="F65" s="1808"/>
      <c r="G65" s="1808"/>
      <c r="H65" s="1810"/>
      <c r="I65" s="129"/>
      <c r="J65" s="3727"/>
      <c r="K65" s="1332" t="s">
        <v>1384</v>
      </c>
      <c r="L65" s="1332" t="e">
        <f>IF(M49&gt;1000,M49*0.1%,IF(AND(M49&gt;500,M49&lt;=1000),M49*0.5%,IF(AND(M49&gt;50,M49&lt;=500),M49*1%,IF(AND(M49&gt;1,M49&lt;=50),M49*1.5%))))</f>
        <v>#VALUE!</v>
      </c>
      <c r="M65" s="302" t="e">
        <f t="shared" si="1"/>
        <v>#VALUE!</v>
      </c>
      <c r="N65" s="2543" t="s">
        <v>1382</v>
      </c>
      <c r="Z65" s="1752"/>
      <c r="AI65" s="1753"/>
    </row>
    <row r="66" spans="1:35" ht="14.25" customHeight="1">
      <c r="A66" s="173" t="s">
        <v>327</v>
      </c>
      <c r="B66" s="174" t="s">
        <v>1385</v>
      </c>
      <c r="C66" s="2566"/>
      <c r="D66" s="174" t="s">
        <v>26</v>
      </c>
      <c r="E66" s="1338" t="s">
        <v>671</v>
      </c>
      <c r="F66" s="1808"/>
      <c r="G66" s="1808"/>
      <c r="H66" s="1810"/>
      <c r="I66" s="129"/>
      <c r="J66" s="3727"/>
      <c r="K66" s="1332" t="s">
        <v>1386</v>
      </c>
      <c r="L66" s="1332" t="e">
        <f>M49*0.5%</f>
        <v>#VALUE!</v>
      </c>
      <c r="M66" s="302" t="e">
        <f>IF(L66&gt;0.5,0.5,ROUND(L66,0))</f>
        <v>#VALUE!</v>
      </c>
      <c r="N66" s="2543" t="s">
        <v>1387</v>
      </c>
      <c r="Z66" s="1752"/>
      <c r="AI66" s="1753"/>
    </row>
    <row r="67" spans="1:35" ht="14.25" customHeight="1">
      <c r="A67" s="173" t="s">
        <v>328</v>
      </c>
      <c r="B67" s="174" t="s">
        <v>1388</v>
      </c>
      <c r="C67" s="2567">
        <f ca="1">C63-C66</f>
        <v>362865</v>
      </c>
      <c r="D67" s="170" t="s">
        <v>26</v>
      </c>
      <c r="E67" s="172"/>
      <c r="F67" s="1808"/>
      <c r="G67" s="1808"/>
      <c r="H67" s="1810"/>
      <c r="I67" s="129"/>
      <c r="J67" s="3727"/>
      <c r="K67" s="1332" t="s">
        <v>1389</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2"/>
      <c r="Z67" s="1752"/>
      <c r="AI67" s="1753"/>
    </row>
    <row r="68" spans="1:35" ht="14.25" customHeight="1" thickBot="1">
      <c r="A68" s="176" t="s">
        <v>329</v>
      </c>
      <c r="B68" s="177" t="s">
        <v>1390</v>
      </c>
      <c r="C68" s="2568">
        <f ca="1">IF(C67&lt;=0,0,ROUND(C67*D68,0))</f>
        <v>19958</v>
      </c>
      <c r="D68" s="2569">
        <f>'数据-取费表'!B41</f>
        <v>5.5000000000000007E-2</v>
      </c>
      <c r="E68" s="178"/>
      <c r="F68" s="1808"/>
      <c r="G68" s="1808"/>
      <c r="H68" s="1810"/>
      <c r="I68" s="129"/>
      <c r="J68" s="3727"/>
      <c r="K68" s="1332" t="s">
        <v>1391</v>
      </c>
      <c r="L68" s="1332" t="e">
        <f>IF(M49&gt;10000,M49*0.5%,IF(AND(M49&gt;5000,M49&lt;=10000),M49*1%,IF(AND(M49&gt;1000,M49&lt;=5000),M49*2%,IF(AND(M49&gt;200,M49&lt;=1000),M49*3%,M49*5%))))</f>
        <v>#VALUE!</v>
      </c>
      <c r="M68" s="302" t="e">
        <f>ROUND(L68,1)</f>
        <v>#VALUE!</v>
      </c>
      <c r="N68" s="2542"/>
      <c r="Z68" s="1752"/>
      <c r="AI68" s="1753"/>
    </row>
    <row r="69" spans="1:35" s="1772" customFormat="1" ht="16.5" customHeight="1">
      <c r="A69" s="1811"/>
      <c r="B69" s="1812"/>
      <c r="C69" s="1813"/>
      <c r="D69" s="1814"/>
      <c r="E69" s="1815"/>
      <c r="F69" s="1578"/>
      <c r="G69" s="1578"/>
      <c r="H69" s="1577"/>
      <c r="I69" s="1747"/>
      <c r="J69" s="3727"/>
      <c r="K69" s="1332" t="s">
        <v>1392</v>
      </c>
      <c r="L69" s="1332"/>
      <c r="M69" s="302" t="e">
        <f>ROUND(SUM(M63:M68),0)</f>
        <v>#VALUE!</v>
      </c>
      <c r="N69" s="2544"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89" t="s">
        <v>1393</v>
      </c>
      <c r="B70" s="3690"/>
      <c r="C70" s="3690"/>
      <c r="D70" s="3690"/>
      <c r="E70" s="3690"/>
      <c r="F70" s="3690"/>
      <c r="G70" s="3690"/>
      <c r="H70" s="3690"/>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668" t="s">
        <v>1374</v>
      </c>
      <c r="B71" s="3669"/>
      <c r="C71" s="2020"/>
      <c r="D71" s="2020" t="s">
        <v>1375</v>
      </c>
      <c r="E71" s="179" t="s">
        <v>1376</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1394</v>
      </c>
      <c r="C72" s="2567">
        <f ca="1">ROUND(D45/(1+'数据-取费表'!C42),0)</f>
        <v>362865</v>
      </c>
      <c r="D72" s="170" t="s">
        <v>26</v>
      </c>
      <c r="E72" s="2330"/>
      <c r="F72" s="2329"/>
      <c r="G72" s="2329"/>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1395</v>
      </c>
      <c r="C73" s="2567">
        <f ca="1">C74+C78</f>
        <v>1814</v>
      </c>
      <c r="D73" s="170" t="s">
        <v>26</v>
      </c>
      <c r="E73" s="2330"/>
      <c r="F73" s="2329"/>
      <c r="G73" s="2329"/>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1396</v>
      </c>
      <c r="C74" s="170">
        <f>ROUND(IF(G77="2016年5月1日后购买",C75/(1+'数据-取费表'!C42)+C76+C77,C75+C76+C77),0)</f>
        <v>0</v>
      </c>
      <c r="D74" s="170" t="s">
        <v>26</v>
      </c>
      <c r="E74" s="2330"/>
      <c r="F74" s="2329"/>
      <c r="G74" s="2329"/>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1397</v>
      </c>
      <c r="C75" s="2570"/>
      <c r="D75" s="170" t="s">
        <v>26</v>
      </c>
      <c r="E75" s="184" t="s">
        <v>1398</v>
      </c>
      <c r="F75" s="2571"/>
      <c r="G75" s="184" t="s">
        <v>1399</v>
      </c>
      <c r="H75" s="2572"/>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1400</v>
      </c>
      <c r="C76" s="170">
        <f>IF(F75="购房发票",ROUND(C75*H75*D76,0),0)</f>
        <v>0</v>
      </c>
      <c r="D76" s="2573">
        <v>0.05</v>
      </c>
      <c r="E76" s="3663" t="s">
        <v>1401</v>
      </c>
      <c r="F76" s="3637"/>
      <c r="G76" s="3637"/>
      <c r="H76" s="3688"/>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1402</v>
      </c>
      <c r="C77" s="170">
        <f>ROUND(IF(G77="个人住宅",0,IF(G77="2016年5月1日前购买",C75*D77,C75*D77/(1+'数据-取费表'!C42))),0)</f>
        <v>0</v>
      </c>
      <c r="D77" s="2574">
        <f>'数据-取费表'!B48+'数据-取费表'!B49</f>
        <v>3.0499999999999999E-2</v>
      </c>
      <c r="E77" s="2323" t="s">
        <v>1403</v>
      </c>
      <c r="F77" s="186"/>
      <c r="G77" s="1822"/>
      <c r="H77" s="2331"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1404</v>
      </c>
      <c r="C78" s="2575">
        <f ca="1">ROUND(D45*D78/(1+'数据-取费表'!C42),0)</f>
        <v>1814</v>
      </c>
      <c r="D78" s="2576">
        <f>'数据-取费表'!B43</f>
        <v>5.000000000000001E-3</v>
      </c>
      <c r="E78" s="3647" t="s">
        <v>1405</v>
      </c>
      <c r="F78" s="3648"/>
      <c r="G78" s="3648"/>
      <c r="H78" s="3657"/>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1406</v>
      </c>
      <c r="C79" s="2567">
        <f ca="1">C72-C73</f>
        <v>361051</v>
      </c>
      <c r="D79" s="170" t="s">
        <v>26</v>
      </c>
      <c r="E79" s="2330"/>
      <c r="F79" s="2329"/>
      <c r="G79" s="2329"/>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1407</v>
      </c>
      <c r="C80" s="2577">
        <f ca="1">IF(C79&lt;=0,0,C79/C73)</f>
        <v>199.03583241455348</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1408</v>
      </c>
      <c r="C81" s="2578">
        <f ca="1">ROUND(IF(C79&lt;=0,0,IF(C80&gt;=200%,C79*60%-C73*35%,IF(C80&gt;=100%,C79*50%-C73*15%,IF(C80&gt;=50%,C79*40%-C73*5%,IF(C80&lt;50%,C79*30%,0))))),0)</f>
        <v>215996</v>
      </c>
      <c r="D81" s="2579"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89" t="s">
        <v>1409</v>
      </c>
      <c r="B83" s="3690"/>
      <c r="C83" s="3690"/>
      <c r="D83" s="3690"/>
      <c r="E83" s="3690"/>
      <c r="F83" s="3690"/>
      <c r="G83" s="3690"/>
      <c r="H83" s="3690"/>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68" t="s">
        <v>1374</v>
      </c>
      <c r="B84" s="3669"/>
      <c r="C84" s="2020"/>
      <c r="D84" s="2020" t="s">
        <v>1375</v>
      </c>
      <c r="E84" s="179" t="s">
        <v>1376</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1394</v>
      </c>
      <c r="C85" s="2567">
        <f ca="1">ROUND(D45/(1+'数据-取费表'!C42),0)</f>
        <v>362865</v>
      </c>
      <c r="D85" s="170" t="s">
        <v>26</v>
      </c>
      <c r="E85" s="2330"/>
      <c r="F85" s="2329"/>
      <c r="G85" s="2329"/>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1395</v>
      </c>
      <c r="C86" s="2567">
        <f ca="1">IF(H88="仅含出让金",C87+C90+C91+C92+C93+C94,C87+C91+C92+C93+C94)</f>
        <v>1814</v>
      </c>
      <c r="D86" s="2580"/>
      <c r="E86" s="2330"/>
      <c r="F86" s="2329"/>
      <c r="G86" s="2329"/>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1410</v>
      </c>
      <c r="C87" s="2575">
        <f>C88+C89</f>
        <v>0</v>
      </c>
      <c r="D87" s="2576"/>
      <c r="E87" s="2325"/>
      <c r="F87" s="2326"/>
      <c r="G87" s="2326"/>
      <c r="H87" s="2327"/>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1411</v>
      </c>
      <c r="C88" s="2581"/>
      <c r="D88" s="2576"/>
      <c r="E88" s="193" t="s">
        <v>1412</v>
      </c>
      <c r="F88" s="2326"/>
      <c r="G88" s="194" t="s">
        <v>1413</v>
      </c>
      <c r="H88" s="1824"/>
      <c r="I88" s="1821"/>
      <c r="J88" s="2520" t="s">
        <v>2287</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1402</v>
      </c>
      <c r="C89" s="2575">
        <f>ROUND(C88*D89,0)</f>
        <v>0</v>
      </c>
      <c r="D89" s="2576">
        <f>'数据-取费表'!B48+'数据-取费表'!B49</f>
        <v>3.0499999999999999E-2</v>
      </c>
      <c r="E89" s="193" t="s">
        <v>1414</v>
      </c>
      <c r="F89" s="2326"/>
      <c r="G89" s="2326"/>
      <c r="H89" s="2327"/>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1415</v>
      </c>
      <c r="C90" s="2581"/>
      <c r="D90" s="2576"/>
      <c r="E90" s="193" t="str">
        <f>IF(H88="-","土地取得成本中已包含该笔费用"," ")</f>
        <v xml:space="preserve"> </v>
      </c>
      <c r="F90" s="2326"/>
      <c r="G90" s="3729" t="s">
        <v>2128</v>
      </c>
      <c r="H90" s="3730"/>
      <c r="I90" s="1821"/>
      <c r="J90" s="2520" t="s">
        <v>2288</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1416</v>
      </c>
      <c r="B91" s="170" t="s">
        <v>1417</v>
      </c>
      <c r="C91" s="2575">
        <f>IF(H91="——",成本法!C33,I91)</f>
        <v>0</v>
      </c>
      <c r="D91" s="2576"/>
      <c r="E91" s="3647" t="s">
        <v>1418</v>
      </c>
      <c r="F91" s="3648"/>
      <c r="G91" s="3648"/>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1419</v>
      </c>
      <c r="B92" s="170" t="s">
        <v>1420</v>
      </c>
      <c r="C92" s="2575">
        <f>ROUND((C87+C90+C91)*D92,0)</f>
        <v>0</v>
      </c>
      <c r="D92" s="2582"/>
      <c r="E92" s="3647" t="s">
        <v>1421</v>
      </c>
      <c r="F92" s="3648"/>
      <c r="G92" s="3648"/>
      <c r="H92" s="3657"/>
      <c r="I92" s="1821"/>
      <c r="J92" s="2521" t="s">
        <v>2289</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1422</v>
      </c>
      <c r="B93" s="170" t="s">
        <v>1404</v>
      </c>
      <c r="C93" s="2575">
        <f ca="1">ROUND(D45*D93/(1+'数据-取费表'!C42),0)</f>
        <v>1814</v>
      </c>
      <c r="D93" s="2576">
        <f>'数据-取费表'!B43</f>
        <v>5.000000000000001E-3</v>
      </c>
      <c r="E93" s="3647" t="s">
        <v>1405</v>
      </c>
      <c r="F93" s="3648"/>
      <c r="G93" s="3648"/>
      <c r="H93" s="3657"/>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1423</v>
      </c>
      <c r="B94" s="170" t="s">
        <v>1424</v>
      </c>
      <c r="C94" s="2581">
        <f>ROUND((C87+C90+C91)*D94,0)</f>
        <v>0</v>
      </c>
      <c r="D94" s="2576">
        <v>0.2</v>
      </c>
      <c r="E94" s="3658" t="s">
        <v>1425</v>
      </c>
      <c r="F94" s="3659"/>
      <c r="G94" s="3659"/>
      <c r="H94" s="3660"/>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1406</v>
      </c>
      <c r="C95" s="2567">
        <f ca="1">ROUND(C85-C86,0)</f>
        <v>361051</v>
      </c>
      <c r="D95" s="170" t="s">
        <v>26</v>
      </c>
      <c r="E95" s="2330"/>
      <c r="F95" s="2329"/>
      <c r="G95" s="2329"/>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1407</v>
      </c>
      <c r="C96" s="2577">
        <f ca="1">IF(C95&lt;=0,0,C95/C86)</f>
        <v>199.03583241455348</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增值额超过扣除项目金额200%</v>
      </c>
      <c r="F96" s="2329"/>
      <c r="G96" s="2329"/>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1408</v>
      </c>
      <c r="C97" s="2578">
        <f ca="1">ROUND(IF(C95&lt;=0,0,IF(C96&gt;=200%,C95*60%-C86*35%,IF(C96&gt;=100%,C95*50%-C86*15%,IF(C96&gt;=50%,C95*40%-C86*5%,IF(C96&lt;50%,C95*30%,0))))),0)</f>
        <v>215996</v>
      </c>
      <c r="D97" s="2579"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1426</v>
      </c>
      <c r="B99" s="1747"/>
      <c r="C99" s="1747"/>
      <c r="D99" s="1747"/>
      <c r="E99" s="1578"/>
      <c r="F99" s="1578"/>
      <c r="G99" s="1578"/>
      <c r="H99" s="1577"/>
      <c r="I99" s="129"/>
    </row>
    <row r="100" spans="1:35" ht="18.75" customHeight="1">
      <c r="A100" s="3631" t="s">
        <v>1427</v>
      </c>
      <c r="B100" s="3632"/>
      <c r="C100" s="3632"/>
      <c r="D100" s="3649"/>
      <c r="E100" s="3632" t="s">
        <v>1428</v>
      </c>
      <c r="F100" s="3632"/>
      <c r="G100" s="3632"/>
      <c r="H100" s="3649"/>
      <c r="I100" s="129"/>
    </row>
    <row r="101" spans="1:35" ht="18.75" customHeight="1">
      <c r="A101" s="3710" t="s">
        <v>1429</v>
      </c>
      <c r="B101" s="3711"/>
      <c r="C101" s="2584" t="str">
        <f>C4</f>
        <v>成本法</v>
      </c>
      <c r="D101" s="2585" t="str">
        <f>D4</f>
        <v>假设开发法</v>
      </c>
      <c r="E101" s="3724" t="s">
        <v>1430</v>
      </c>
      <c r="F101" s="3681"/>
      <c r="G101" s="1827" t="s">
        <v>1431</v>
      </c>
      <c r="H101" s="2594">
        <f ca="1">H118</f>
        <v>381008</v>
      </c>
      <c r="I101" s="129"/>
    </row>
    <row r="102" spans="1:35" ht="18.75" customHeight="1">
      <c r="A102" s="3683" t="s">
        <v>1432</v>
      </c>
      <c r="B102" s="2583" t="s">
        <v>1431</v>
      </c>
      <c r="C102" s="2584">
        <f ca="1">IF(D32="楼面单价",ROUND(C19,0),C19)</f>
        <v>442570</v>
      </c>
      <c r="D102" s="2585">
        <f ca="1">IF(D32="楼面单价",ROUND(D19,0),D19)</f>
        <v>339966</v>
      </c>
      <c r="E102" s="3724"/>
      <c r="F102" s="3681"/>
      <c r="G102" s="1827" t="s">
        <v>1433</v>
      </c>
      <c r="H102" s="2554">
        <f ca="1">I118</f>
        <v>27319</v>
      </c>
      <c r="I102" s="129"/>
    </row>
    <row r="103" spans="1:35" ht="42.75" customHeight="1">
      <c r="A103" s="3683"/>
      <c r="B103" s="2583" t="s">
        <v>1433</v>
      </c>
      <c r="C103" s="2586">
        <f ca="1">C20</f>
        <v>31733</v>
      </c>
      <c r="D103" s="2587">
        <f ca="1">D20</f>
        <v>24376</v>
      </c>
      <c r="E103" s="3718" t="s">
        <v>1434</v>
      </c>
      <c r="F103" s="3719"/>
      <c r="G103" s="1828" t="s">
        <v>1435</v>
      </c>
      <c r="H103" s="2594">
        <f>IF(D36="正常操作",H104+H105+H106,H105+H106)</f>
        <v>0</v>
      </c>
      <c r="I103" s="129"/>
    </row>
    <row r="104" spans="1:35" ht="18.75" customHeight="1">
      <c r="A104" s="3683" t="s">
        <v>1436</v>
      </c>
      <c r="B104" s="2588" t="s">
        <v>1431</v>
      </c>
      <c r="C104" s="2589">
        <f ca="1">H118</f>
        <v>381008</v>
      </c>
      <c r="D104" s="2590"/>
      <c r="E104" s="1674" t="s">
        <v>1437</v>
      </c>
      <c r="F104" s="1666"/>
      <c r="G104" s="1828" t="s">
        <v>1435</v>
      </c>
      <c r="H104" s="2595">
        <f>IF(D36="同一抵押权人同一抵押物续贷",C36&amp;"（续贷，未扣减，详见特别提示）",C36)</f>
        <v>0</v>
      </c>
      <c r="I104" s="129"/>
    </row>
    <row r="105" spans="1:35" ht="18.75" customHeight="1" thickBot="1">
      <c r="A105" s="3684"/>
      <c r="B105" s="2591" t="s">
        <v>1433</v>
      </c>
      <c r="C105" s="2592">
        <f ca="1">I118</f>
        <v>27319</v>
      </c>
      <c r="D105" s="2593"/>
      <c r="E105" s="1674" t="s">
        <v>1438</v>
      </c>
      <c r="F105" s="1666"/>
      <c r="G105" s="1828" t="s">
        <v>1435</v>
      </c>
      <c r="H105" s="2596">
        <f>C37</f>
        <v>0</v>
      </c>
      <c r="I105" s="129"/>
    </row>
    <row r="106" spans="1:35" ht="18.75" customHeight="1">
      <c r="A106" s="1747" t="s">
        <v>1439</v>
      </c>
      <c r="B106" s="1747"/>
      <c r="C106" s="1747"/>
      <c r="D106" s="1747"/>
      <c r="E106" s="1829" t="s">
        <v>1440</v>
      </c>
      <c r="F106" s="1666"/>
      <c r="G106" s="1828" t="s">
        <v>1435</v>
      </c>
      <c r="H106" s="2596">
        <f>C38</f>
        <v>0</v>
      </c>
      <c r="I106" s="129"/>
    </row>
    <row r="107" spans="1:35" ht="18.75" customHeight="1">
      <c r="A107" s="129"/>
      <c r="B107" s="129"/>
      <c r="C107" s="129"/>
      <c r="D107" s="129"/>
      <c r="E107" s="3680" t="str">
        <f>IF(项目基本情况!E8="已注销","——","3.房地产抵押价值")</f>
        <v>3.房地产抵押价值</v>
      </c>
      <c r="F107" s="3681"/>
      <c r="G107" s="1827" t="s">
        <v>1431</v>
      </c>
      <c r="H107" s="2594">
        <f ca="1">IF(E107="——","——",H101-H103)</f>
        <v>381008</v>
      </c>
      <c r="I107" s="129"/>
    </row>
    <row r="108" spans="1:35" ht="18.75" customHeight="1">
      <c r="A108" s="129"/>
      <c r="B108" s="129"/>
      <c r="C108" s="129"/>
      <c r="D108" s="129"/>
      <c r="E108" s="3680"/>
      <c r="F108" s="3681"/>
      <c r="G108" s="1827" t="s">
        <v>1433</v>
      </c>
      <c r="H108" s="2554">
        <f ca="1">IF(H107=H101,H102,ROUND(H107*10000/'数据-汇总表'!E3,0))</f>
        <v>27319</v>
      </c>
      <c r="I108" s="129"/>
    </row>
    <row r="109" spans="1:35" ht="18.75" customHeight="1">
      <c r="A109" s="129"/>
      <c r="B109" s="129"/>
      <c r="C109" s="129"/>
      <c r="D109" s="129"/>
      <c r="E109" s="3680" t="str">
        <f>IF(项目基本情况!E8="已注销及未注销","4.抵押担保权已注销时的房地产抵押价值",IF(项目基本情况!E8="已注销","3.抵押担保权已注销时的房地产抵押价值","——"))</f>
        <v>——</v>
      </c>
      <c r="F109" s="3681"/>
      <c r="G109" s="1827" t="s">
        <v>1431</v>
      </c>
      <c r="H109" s="2597" t="str">
        <f>IF(E109="——","——",H101-H105-H106)</f>
        <v>——</v>
      </c>
      <c r="I109" s="129"/>
    </row>
    <row r="110" spans="1:35" ht="18.75" customHeight="1">
      <c r="A110" s="129"/>
      <c r="B110" s="129"/>
      <c r="C110" s="129"/>
      <c r="D110" s="129"/>
      <c r="E110" s="3680"/>
      <c r="F110" s="3681"/>
      <c r="G110" s="1827" t="s">
        <v>1433</v>
      </c>
      <c r="H110" s="2554" t="str">
        <f>IF(H109="——","——",ROUND(H109*10000/'数据-汇总表'!E3,0))</f>
        <v>——</v>
      </c>
      <c r="I110" s="129"/>
    </row>
    <row r="111" spans="1:35" ht="18.75" customHeight="1">
      <c r="A111" s="129"/>
      <c r="B111" s="129"/>
      <c r="C111" s="129"/>
      <c r="D111" s="129"/>
      <c r="E111" s="3712" t="str">
        <f>IF(项目基本情况!E9="抵押净值",IF(OR(项目基本情况!E8="已注销",项目基本情况!E8="房地产抵押价值"),"4.抵押净值","5.抵押净值"),"——")</f>
        <v>——</v>
      </c>
      <c r="F111" s="3682"/>
      <c r="G111" s="1827" t="s">
        <v>1431</v>
      </c>
      <c r="H111" s="2594" t="str">
        <f>IF(E111="——","——",N59)</f>
        <v>——</v>
      </c>
      <c r="I111" s="129"/>
    </row>
    <row r="112" spans="1:35" ht="18.75" customHeight="1" thickBot="1">
      <c r="A112" s="129"/>
      <c r="B112" s="129"/>
      <c r="C112" s="129"/>
      <c r="D112" s="129"/>
      <c r="E112" s="3713"/>
      <c r="F112" s="3714"/>
      <c r="G112" s="1830" t="s">
        <v>1433</v>
      </c>
      <c r="H112" s="2598" t="str">
        <f>IF(E111="——","——",N61)</f>
        <v>——</v>
      </c>
      <c r="I112" s="129"/>
    </row>
    <row r="113" spans="1:27" ht="18.75" customHeight="1">
      <c r="A113" s="129"/>
      <c r="B113" s="129"/>
      <c r="C113" s="129"/>
      <c r="D113" s="129"/>
      <c r="E113" s="3685" t="s">
        <v>1439</v>
      </c>
      <c r="F113" s="3685"/>
      <c r="G113" s="3685"/>
      <c r="H113" s="3685"/>
      <c r="I113" s="129"/>
    </row>
    <row r="114" spans="1:27" ht="3.75" customHeight="1">
      <c r="A114" s="1747"/>
      <c r="B114" s="1747"/>
      <c r="C114" s="1747"/>
      <c r="D114" s="1747"/>
      <c r="E114" s="1809"/>
      <c r="F114" s="1809"/>
      <c r="G114" s="1809"/>
      <c r="H114" s="1809"/>
      <c r="I114" s="1747"/>
    </row>
    <row r="115" spans="1:27" ht="18.75" customHeight="1">
      <c r="A115" s="3695" t="s">
        <v>1441</v>
      </c>
      <c r="B115" s="3696"/>
      <c r="C115" s="3696"/>
      <c r="D115" s="3696"/>
      <c r="E115" s="3696"/>
      <c r="F115" s="3696"/>
      <c r="G115" s="3696"/>
      <c r="H115" s="3696"/>
      <c r="I115" s="3697"/>
    </row>
    <row r="116" spans="1:27" ht="27" customHeight="1">
      <c r="A116" s="3651" t="s">
        <v>1442</v>
      </c>
      <c r="B116" s="3686" t="s">
        <v>1443</v>
      </c>
      <c r="C116" s="3686" t="s">
        <v>1444</v>
      </c>
      <c r="D116" s="3699" t="s">
        <v>1445</v>
      </c>
      <c r="E116" s="3700"/>
      <c r="F116" s="3694" t="s">
        <v>1446</v>
      </c>
      <c r="G116" s="3694"/>
      <c r="H116" s="3651" t="s">
        <v>1447</v>
      </c>
      <c r="I116" s="3651"/>
    </row>
    <row r="117" spans="1:27" ht="18.75" customHeight="1">
      <c r="A117" s="3651"/>
      <c r="B117" s="3687"/>
      <c r="C117" s="3687"/>
      <c r="D117" s="2328" t="s">
        <v>1448</v>
      </c>
      <c r="E117" s="2328" t="s">
        <v>1449</v>
      </c>
      <c r="F117" s="2328" t="s">
        <v>1448</v>
      </c>
      <c r="G117" s="2328" t="s">
        <v>1450</v>
      </c>
      <c r="H117" s="2328" t="s">
        <v>1448</v>
      </c>
      <c r="I117" s="2328" t="s">
        <v>1450</v>
      </c>
    </row>
    <row r="118" spans="1:27" ht="24.75" customHeight="1">
      <c r="A118" s="2599" t="str">
        <f>项目基本情况!S2</f>
        <v>北京市昌平区南金路7号院房地产</v>
      </c>
      <c r="B118" s="2328">
        <f>M18</f>
        <v>139467.97</v>
      </c>
      <c r="C118" s="2328">
        <f>M19</f>
        <v>123131.88</v>
      </c>
      <c r="D118" s="2328">
        <f ca="1">ROUND(IF(D32="总价",C34,E118*B118/10000),0)</f>
        <v>343288</v>
      </c>
      <c r="E118" s="2328">
        <f ca="1">ROUND(IF(C33="自定义",IF(D32="楼面单价",C34,D118*10000/B118),I118-G118),0)</f>
        <v>24614</v>
      </c>
      <c r="F118" s="2328">
        <f ca="1">ROUND(IF(D32="总价",C35,G118*B118/10000),0)</f>
        <v>37720</v>
      </c>
      <c r="G118" s="2328">
        <f ca="1">ROUND(IF(D32="楼面单价",C35,F118*10000/B118),0)</f>
        <v>2705</v>
      </c>
      <c r="H118" s="2328">
        <f ca="1">ROUND(IF(D32="总价",C32,I118*B118/10000),0)</f>
        <v>381008</v>
      </c>
      <c r="I118" s="2328">
        <f ca="1">ROUND(IF(D32="楼面单价",C32,H118*10000/B118),0)</f>
        <v>27319</v>
      </c>
    </row>
    <row r="119" spans="1:27" ht="18.75" customHeight="1">
      <c r="A119" s="3651" t="s">
        <v>1451</v>
      </c>
      <c r="B119" s="3651"/>
      <c r="C119" s="3651"/>
      <c r="D119" s="3691" t="str">
        <f ca="1">NUMBERSTRING(INT(D118*10000),2)&amp;"元整"</f>
        <v>叁拾肆亿叁仟贰佰捌拾捌万元整</v>
      </c>
      <c r="E119" s="3693"/>
      <c r="F119" s="3691" t="str">
        <f ca="1">NUMBERSTRING(INT(F118*10000),2)&amp;"元整"</f>
        <v>叁亿柒仟柒佰贰拾万元整</v>
      </c>
      <c r="G119" s="3693"/>
      <c r="H119" s="3691" t="str">
        <f ca="1">NUMBERSTRING(INT(H118*10000),2)&amp;"元整"</f>
        <v>叁拾捌亿壹仟零捌万元整</v>
      </c>
      <c r="I119" s="3693"/>
    </row>
    <row r="120" spans="1:27" ht="18.75" customHeight="1">
      <c r="A120" s="3715" t="str">
        <f>IF(项目基本情况!B9="房地产市场价值","",MID(E103,3,LEN(E103)-2))</f>
        <v/>
      </c>
      <c r="B120" s="3716"/>
      <c r="C120" s="3717"/>
      <c r="D120" s="3715">
        <f>H103</f>
        <v>0</v>
      </c>
      <c r="E120" s="3716"/>
      <c r="F120" s="3716"/>
      <c r="G120" s="3716"/>
      <c r="H120" s="3716"/>
      <c r="I120" s="3717"/>
      <c r="J120" s="1752"/>
      <c r="K120" s="1752" t="str">
        <f>IF(D120=0,"故，本次评估不存在"&amp;A120,"故，本次评估"&amp;A120&amp;"为人民币"&amp;D120&amp;"万元整。")</f>
        <v>故，本次评估不存在</v>
      </c>
      <c r="L120" s="1752"/>
      <c r="M120" s="1752"/>
      <c r="N120" s="1752"/>
      <c r="O120" s="1752"/>
      <c r="P120" s="1752"/>
      <c r="Q120" s="1752"/>
      <c r="R120" s="1752"/>
      <c r="S120" s="1752"/>
    </row>
    <row r="121" spans="1:27" ht="18.75" customHeight="1">
      <c r="A121" s="3691" t="s">
        <v>1451</v>
      </c>
      <c r="B121" s="3692"/>
      <c r="C121" s="3693"/>
      <c r="D121" s="3691" t="str">
        <f>IF(D120=0,"零元整",NUMBERSTRING(INT(D120*10000),2)&amp;"元整")</f>
        <v>零元整</v>
      </c>
      <c r="E121" s="3692"/>
      <c r="F121" s="3692"/>
      <c r="G121" s="3692"/>
      <c r="H121" s="3692"/>
      <c r="I121" s="3693"/>
      <c r="AA121" s="725"/>
    </row>
    <row r="122" spans="1:27" ht="18.75" customHeight="1">
      <c r="A122" s="3682" t="str">
        <f>IF(项目基本情况!B9="房地产市场价值","",MID(E107,3,LEN(E107)-2))</f>
        <v/>
      </c>
      <c r="B122" s="3682"/>
      <c r="C122" s="3682"/>
      <c r="D122" s="3715">
        <f ca="1">H107</f>
        <v>381008</v>
      </c>
      <c r="E122" s="3716"/>
      <c r="F122" s="3716"/>
      <c r="G122" s="3716"/>
      <c r="H122" s="3716"/>
      <c r="I122" s="3717"/>
      <c r="AA122" s="725"/>
    </row>
    <row r="123" spans="1:27" ht="18.75" customHeight="1">
      <c r="A123" s="3651" t="s">
        <v>1451</v>
      </c>
      <c r="B123" s="3651"/>
      <c r="C123" s="3651"/>
      <c r="D123" s="3691" t="str">
        <f ca="1">NUMBERSTRING(INT(D122*10000),2)&amp;"元整"</f>
        <v>叁拾捌亿壹仟零捌万元整</v>
      </c>
      <c r="E123" s="3692"/>
      <c r="F123" s="3692"/>
      <c r="G123" s="3692"/>
      <c r="H123" s="3692"/>
      <c r="I123" s="3693"/>
      <c r="AA123" s="725"/>
    </row>
    <row r="124" spans="1:27" ht="18.75" customHeight="1">
      <c r="A124" s="3682" t="str">
        <f>IF(项目基本情况!B9="房地产市场价值","",MID(E109,3,LEN(E109)-2))</f>
        <v/>
      </c>
      <c r="B124" s="3682"/>
      <c r="C124" s="3682"/>
      <c r="D124" s="3715" t="str">
        <f>H109</f>
        <v>——</v>
      </c>
      <c r="E124" s="3716"/>
      <c r="F124" s="3716"/>
      <c r="G124" s="3716"/>
      <c r="H124" s="3716"/>
      <c r="I124" s="3717"/>
      <c r="AA124" s="725"/>
    </row>
    <row r="125" spans="1:27" ht="18.75" customHeight="1">
      <c r="A125" s="3651" t="s">
        <v>1451</v>
      </c>
      <c r="B125" s="3651"/>
      <c r="C125" s="3651"/>
      <c r="D125" s="3691" t="e">
        <f>NUMBERSTRING(INT(D124*10000),2)&amp;"元整"</f>
        <v>#VALUE!</v>
      </c>
      <c r="E125" s="3692"/>
      <c r="F125" s="3692"/>
      <c r="G125" s="3692"/>
      <c r="H125" s="3692"/>
      <c r="I125" s="3693"/>
      <c r="AA125" s="725"/>
    </row>
    <row r="126" spans="1:27" ht="18.75" customHeight="1">
      <c r="A126" s="3682" t="str">
        <f>IF(项目基本情况!B9="房地产市场价值","",MID(E111,3,LEN(E111)-2))</f>
        <v/>
      </c>
      <c r="B126" s="3682"/>
      <c r="C126" s="3682"/>
      <c r="D126" s="3715" t="str">
        <f>H111</f>
        <v>——</v>
      </c>
      <c r="E126" s="3716"/>
      <c r="F126" s="3716"/>
      <c r="G126" s="3716"/>
      <c r="H126" s="3716"/>
      <c r="I126" s="3717"/>
      <c r="AA126" s="725"/>
    </row>
    <row r="127" spans="1:27" ht="18.75" customHeight="1">
      <c r="A127" s="3651" t="s">
        <v>1451</v>
      </c>
      <c r="B127" s="3651"/>
      <c r="C127" s="3651"/>
      <c r="D127" s="3691" t="e">
        <f>NUMBERSTRING(INT(D126*10000),2)&amp;"元整"</f>
        <v>#VALUE!</v>
      </c>
      <c r="E127" s="3692"/>
      <c r="F127" s="3692"/>
      <c r="G127" s="3692"/>
      <c r="H127" s="3692"/>
      <c r="I127" s="3693"/>
      <c r="AA127" s="725"/>
    </row>
    <row r="128" spans="1:27" ht="21.75" customHeight="1">
      <c r="A128" s="3698" t="s">
        <v>1452</v>
      </c>
      <c r="B128" s="3698"/>
      <c r="C128" s="3698"/>
      <c r="D128" s="3698"/>
      <c r="E128" s="3698"/>
      <c r="F128" s="3698"/>
      <c r="G128" s="3698"/>
      <c r="H128" s="3698"/>
      <c r="I128" s="3698"/>
      <c r="AA128" s="725"/>
    </row>
    <row r="129" spans="1:35" ht="21.75" customHeight="1">
      <c r="A129" s="1831" t="s">
        <v>1453</v>
      </c>
      <c r="B129" s="1832"/>
      <c r="C129" s="1833" t="s">
        <v>1454</v>
      </c>
      <c r="D129" s="1834"/>
      <c r="E129" s="1834"/>
      <c r="F129" s="1834"/>
      <c r="G129" s="1834"/>
      <c r="H129" s="1835"/>
      <c r="I129" s="1836"/>
      <c r="AA129" s="725"/>
    </row>
    <row r="130" spans="1:35" ht="21.75" customHeight="1">
      <c r="A130" s="1837">
        <v>1</v>
      </c>
      <c r="B130" s="1838"/>
      <c r="C130" s="1838" t="s">
        <v>4553</v>
      </c>
      <c r="D130" s="1839">
        <v>343098</v>
      </c>
      <c r="E130" s="1839">
        <v>24601</v>
      </c>
      <c r="F130" s="1839">
        <v>31873</v>
      </c>
      <c r="G130" s="1839">
        <v>2285</v>
      </c>
      <c r="H130" s="1840">
        <v>374971</v>
      </c>
      <c r="I130" s="1841">
        <v>26886</v>
      </c>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1455</v>
      </c>
      <c r="G135" s="1848"/>
      <c r="H135" s="1848"/>
      <c r="I135" s="1849" t="s">
        <v>1456</v>
      </c>
    </row>
    <row r="136" spans="1:35" ht="21.75" customHeight="1">
      <c r="A136" s="725"/>
      <c r="B136" s="1850" t="s">
        <v>1457</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1458</v>
      </c>
    </row>
    <row r="139" spans="1:35" ht="21.75" customHeight="1">
      <c r="A139" s="725"/>
      <c r="B139" s="1850" t="s">
        <v>1459</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1458</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217" priority="21" stopIfTrue="1" operator="equal">
      <formula>25</formula>
    </cfRule>
  </conditionalFormatting>
  <conditionalFormatting sqref="C8:C9">
    <cfRule type="cellIs" dxfId="216" priority="19" stopIfTrue="1" operator="equal">
      <formula>15</formula>
    </cfRule>
  </conditionalFormatting>
  <conditionalFormatting sqref="C14:C16">
    <cfRule type="cellIs" dxfId="215" priority="13" stopIfTrue="1" operator="equal">
      <formula>30</formula>
    </cfRule>
  </conditionalFormatting>
  <conditionalFormatting sqref="D5:D7">
    <cfRule type="cellIs" dxfId="214" priority="10" stopIfTrue="1" operator="equal">
      <formula>25</formula>
    </cfRule>
  </conditionalFormatting>
  <conditionalFormatting sqref="D8:D9">
    <cfRule type="cellIs" dxfId="213" priority="9" stopIfTrue="1" operator="equal">
      <formula>15</formula>
    </cfRule>
  </conditionalFormatting>
  <conditionalFormatting sqref="C10:D13">
    <cfRule type="cellIs" dxfId="212" priority="8" stopIfTrue="1" operator="equal">
      <formula>15</formula>
    </cfRule>
  </conditionalFormatting>
  <conditionalFormatting sqref="D14:D16">
    <cfRule type="cellIs" dxfId="211" priority="6" stopIfTrue="1" operator="equal">
      <formula>30</formula>
    </cfRule>
  </conditionalFormatting>
  <conditionalFormatting sqref="C90">
    <cfRule type="expression" dxfId="210" priority="3" stopIfTrue="1">
      <formula>$H$88&lt;&gt;"仅含出让金"</formula>
    </cfRule>
  </conditionalFormatting>
  <conditionalFormatting sqref="C91">
    <cfRule type="expression" dxfId="209" priority="2" stopIfTrue="1">
      <formula>$H$91="由企业提供"</formula>
    </cfRule>
  </conditionalFormatting>
  <conditionalFormatting sqref="E36">
    <cfRule type="expression" dxfId="20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5" zoomScaleNormal="70" zoomScaleSheetLayoutView="100" workbookViewId="0">
      <selection activeCell="E45" sqref="E45"/>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1460</v>
      </c>
      <c r="B1" s="1470"/>
      <c r="C1" s="198"/>
      <c r="D1" s="198"/>
      <c r="E1" s="198"/>
      <c r="F1" s="198"/>
      <c r="G1" s="1126">
        <f>MATCH(B1,'数据-取费表'!A6:A16,0)+5</f>
        <v>11</v>
      </c>
    </row>
    <row r="2" spans="1:9" s="200" customFormat="1" ht="18" customHeight="1">
      <c r="A2" s="201" t="s">
        <v>1461</v>
      </c>
      <c r="B2" s="202">
        <f ca="1">IF(D2="——",C52,C52-E2)</f>
        <v>442570</v>
      </c>
      <c r="C2" s="199" t="s">
        <v>1462</v>
      </c>
      <c r="D2" s="1853" t="s">
        <v>43</v>
      </c>
      <c r="E2" s="1169" t="e">
        <f ca="1">SUMIF(INDIRECT("'"&amp;G2&amp;"'"&amp;"!A:A"),"承租人权益价值",INDIRECT("'"&amp;G2&amp;"'"&amp;"!c:c"))</f>
        <v>#REF!</v>
      </c>
      <c r="F2" s="1854" t="s">
        <v>1462</v>
      </c>
      <c r="G2" s="1855"/>
    </row>
    <row r="3" spans="1:9" s="200" customFormat="1" ht="18" customHeight="1" thickBot="1">
      <c r="A3" s="203" t="s">
        <v>1463</v>
      </c>
      <c r="B3" s="204">
        <f ca="1">ROUND(B2*10000/(IF(B1="",'数据-汇总表'!E3,INDIRECT("'数据-取费表'!k"&amp;$G$1))),0)</f>
        <v>31733</v>
      </c>
      <c r="C3" s="199" t="s">
        <v>1464</v>
      </c>
      <c r="D3" s="199"/>
      <c r="E3" s="199"/>
      <c r="F3" s="199"/>
      <c r="G3" s="199"/>
    </row>
    <row r="4" spans="1:9" s="208" customFormat="1" ht="15.75">
      <c r="A4" s="205" t="s">
        <v>1465</v>
      </c>
      <c r="B4" s="206"/>
      <c r="C4" s="206"/>
      <c r="D4" s="206"/>
      <c r="E4" s="206"/>
      <c r="F4" s="206"/>
      <c r="G4" s="207"/>
    </row>
    <row r="5" spans="1:9" s="214" customFormat="1" ht="13.5" customHeight="1">
      <c r="A5" s="255" t="s">
        <v>1466</v>
      </c>
      <c r="B5" s="210" t="s">
        <v>1467</v>
      </c>
      <c r="C5" s="211">
        <f ca="1">C6+C7+C8</f>
        <v>314881</v>
      </c>
      <c r="D5" s="211" t="s">
        <v>1468</v>
      </c>
      <c r="E5" s="212" t="s">
        <v>1469</v>
      </c>
      <c r="F5" s="212" t="s">
        <v>1470</v>
      </c>
      <c r="G5" s="213"/>
    </row>
    <row r="6" spans="1:9" s="214" customFormat="1" ht="13.5" customHeight="1">
      <c r="A6" s="778" t="s">
        <v>1471</v>
      </c>
      <c r="B6" s="215" t="s">
        <v>1472</v>
      </c>
      <c r="C6" s="216">
        <f>'土地比较法-住宅、综合'!B2</f>
        <v>303268</v>
      </c>
      <c r="D6" s="217"/>
      <c r="E6" s="218"/>
      <c r="F6" s="218"/>
      <c r="G6" s="219"/>
    </row>
    <row r="7" spans="1:9" s="214" customFormat="1" ht="13.5" customHeight="1">
      <c r="A7" s="778" t="s">
        <v>1473</v>
      </c>
      <c r="B7" s="215" t="s">
        <v>1474</v>
      </c>
      <c r="C7" s="220">
        <f>ROUND(C6*F7,0)</f>
        <v>9250</v>
      </c>
      <c r="D7" s="220"/>
      <c r="E7" s="218"/>
      <c r="F7" s="221">
        <f>IF(项目基本情况!B8="出让",0,'数据-取费表'!B48+'数据-取费表'!B49)</f>
        <v>3.0499999999999999E-2</v>
      </c>
      <c r="G7" s="219"/>
    </row>
    <row r="8" spans="1:9" s="223" customFormat="1">
      <c r="A8" s="778" t="s">
        <v>1475</v>
      </c>
      <c r="B8" s="215" t="s">
        <v>1476</v>
      </c>
      <c r="C8" s="220">
        <f ca="1">IF(G8="已包含在土地购买价格中","0",IF(B1="",'数据-取费表'!B29,IF(G9="全部缴纳",C9+C10,H9)))</f>
        <v>2363</v>
      </c>
      <c r="D8" s="222"/>
      <c r="E8" s="220"/>
      <c r="F8" s="221"/>
      <c r="G8" s="1856" t="s">
        <v>4529</v>
      </c>
    </row>
    <row r="9" spans="1:9" s="214" customFormat="1" ht="13.5" customHeight="1">
      <c r="A9" s="779" t="s">
        <v>355</v>
      </c>
      <c r="B9" s="224" t="s">
        <v>1477</v>
      </c>
      <c r="C9" s="225">
        <f ca="1">ROUND(D9*E9/10000,0)</f>
        <v>1706</v>
      </c>
      <c r="D9" s="845">
        <f ca="1">IF(B1="",'数据-汇总表'!E5,IF(INDIRECT("'数据-取费表'!c"&amp;$G$1)="住宅",INDIRECT("'数据-取费表'!k"&amp;$G$1),0))</f>
        <v>106641.76</v>
      </c>
      <c r="E9" s="225">
        <f>'数据-取费表'!B27</f>
        <v>160</v>
      </c>
      <c r="F9" s="221"/>
      <c r="G9" s="1857" t="s">
        <v>4530</v>
      </c>
      <c r="H9" s="1137"/>
      <c r="I9" s="1858" t="s">
        <v>1478</v>
      </c>
    </row>
    <row r="10" spans="1:9" s="214" customFormat="1" ht="13.5" customHeight="1">
      <c r="A10" s="779" t="s">
        <v>356</v>
      </c>
      <c r="B10" s="224" t="s">
        <v>1479</v>
      </c>
      <c r="C10" s="225">
        <f ca="1">ROUND(D10*E10/10000,0)</f>
        <v>657</v>
      </c>
      <c r="D10" s="845">
        <f ca="1">IF(B1="",'数据-汇总表'!E6,IF(INDIRECT("'数据-取费表'!c"&amp;$G$1)="住宅",INDIRECT("'数据-取费表'!s"&amp;$G$1),INDIRECT("'数据-取费表'!k"&amp;$G$1)+INDIRECT("'数据-取费表'!s"&amp;$G$1)))</f>
        <v>32826.210000000006</v>
      </c>
      <c r="E10" s="225">
        <f>'数据-取费表'!B28</f>
        <v>200</v>
      </c>
      <c r="F10" s="221"/>
      <c r="G10" s="226"/>
    </row>
    <row r="11" spans="1:9" s="214" customFormat="1" ht="13.5" hidden="1" customHeight="1">
      <c r="A11" s="227" t="s">
        <v>4</v>
      </c>
      <c r="B11" s="215" t="s">
        <v>1480</v>
      </c>
      <c r="C11" s="211"/>
      <c r="D11" s="847"/>
      <c r="E11" s="218"/>
      <c r="F11" s="218"/>
      <c r="G11" s="219"/>
    </row>
    <row r="12" spans="1:9" s="214" customFormat="1" ht="13.5" hidden="1" customHeight="1">
      <c r="A12" s="227" t="s">
        <v>5</v>
      </c>
      <c r="B12" s="215" t="s">
        <v>1481</v>
      </c>
      <c r="C12" s="211">
        <v>0</v>
      </c>
      <c r="D12" s="847"/>
      <c r="E12" s="228"/>
      <c r="F12" s="221">
        <v>3.0499999999999999E-2</v>
      </c>
      <c r="G12" s="219"/>
    </row>
    <row r="13" spans="1:9" s="214" customFormat="1" ht="13.5" hidden="1" customHeight="1">
      <c r="A13" s="227" t="s">
        <v>6</v>
      </c>
      <c r="B13" s="215" t="s">
        <v>1482</v>
      </c>
      <c r="C13" s="211"/>
      <c r="D13" s="847"/>
      <c r="E13" s="218"/>
      <c r="F13" s="218"/>
      <c r="G13" s="219"/>
    </row>
    <row r="14" spans="1:9" s="214" customFormat="1" ht="13.5" hidden="1" customHeight="1">
      <c r="A14" s="227" t="s">
        <v>7</v>
      </c>
      <c r="B14" s="215" t="s">
        <v>1483</v>
      </c>
      <c r="C14" s="211"/>
      <c r="D14" s="847"/>
      <c r="E14" s="218"/>
      <c r="F14" s="218"/>
      <c r="G14" s="219" t="s">
        <v>1484</v>
      </c>
    </row>
    <row r="15" spans="1:9" s="214" customFormat="1" ht="13.5" hidden="1" customHeight="1">
      <c r="A15" s="227" t="s">
        <v>8</v>
      </c>
      <c r="B15" s="215" t="s">
        <v>1485</v>
      </c>
      <c r="C15" s="220"/>
      <c r="D15" s="847"/>
      <c r="E15" s="218"/>
      <c r="F15" s="218"/>
      <c r="G15" s="219" t="s">
        <v>1486</v>
      </c>
    </row>
    <row r="16" spans="1:9" s="214" customFormat="1" ht="13.5" hidden="1" customHeight="1">
      <c r="A16" s="227" t="s">
        <v>9</v>
      </c>
      <c r="B16" s="215" t="s">
        <v>1483</v>
      </c>
      <c r="C16" s="220"/>
      <c r="D16" s="847"/>
      <c r="E16" s="218"/>
      <c r="F16" s="218"/>
      <c r="G16" s="219"/>
    </row>
    <row r="17" spans="1:7" s="214" customFormat="1" ht="13.5" hidden="1" customHeight="1">
      <c r="A17" s="227" t="s">
        <v>10</v>
      </c>
      <c r="B17" s="215" t="s">
        <v>1487</v>
      </c>
      <c r="C17" s="229"/>
      <c r="D17" s="848"/>
      <c r="E17" s="229"/>
      <c r="F17" s="229"/>
      <c r="G17" s="219" t="s">
        <v>1486</v>
      </c>
    </row>
    <row r="18" spans="1:7" s="214" customFormat="1" ht="13.5" hidden="1" customHeight="1">
      <c r="A18" s="227" t="s">
        <v>11</v>
      </c>
      <c r="B18" s="215" t="s">
        <v>1488</v>
      </c>
      <c r="C18" s="220">
        <v>0</v>
      </c>
      <c r="D18" s="847"/>
      <c r="E18" s="218"/>
      <c r="F18" s="221">
        <v>3.0499999999999999E-2</v>
      </c>
      <c r="G18" s="219" t="s">
        <v>1489</v>
      </c>
    </row>
    <row r="19" spans="1:7" s="223" customFormat="1" ht="13.5" customHeight="1">
      <c r="A19" s="255" t="s">
        <v>1490</v>
      </c>
      <c r="B19" s="210" t="s">
        <v>1491</v>
      </c>
      <c r="C19" s="211" t="str">
        <f>IF(G19="已包含在土地取得成本中","0",ROUND(D19*E19/10000,0))</f>
        <v>0</v>
      </c>
      <c r="D19" s="849">
        <f ca="1">D9+D10</f>
        <v>139467.97</v>
      </c>
      <c r="E19" s="211">
        <f>'数据-取费表'!B31</f>
        <v>200</v>
      </c>
      <c r="F19" s="231"/>
      <c r="G19" s="1856" t="s">
        <v>4531</v>
      </c>
    </row>
    <row r="20" spans="1:7" s="214" customFormat="1" ht="13.5" customHeight="1">
      <c r="A20" s="255" t="s">
        <v>1492</v>
      </c>
      <c r="B20" s="210" t="s">
        <v>1493</v>
      </c>
      <c r="C20" s="232">
        <f ca="1">ROUND((C5+C19)*F20,0)</f>
        <v>6298</v>
      </c>
      <c r="D20" s="232"/>
      <c r="E20" s="232"/>
      <c r="F20" s="233">
        <f>'数据-取费表'!B37</f>
        <v>0.02</v>
      </c>
      <c r="G20" s="234" t="s">
        <v>1494</v>
      </c>
    </row>
    <row r="21" spans="1:7" s="214" customFormat="1" ht="13.5" customHeight="1">
      <c r="A21" s="255" t="s">
        <v>1495</v>
      </c>
      <c r="B21" s="210" t="s">
        <v>1496</v>
      </c>
      <c r="C21" s="235">
        <f>F21</f>
        <v>0.02</v>
      </c>
      <c r="D21" s="236" t="s">
        <v>1497</v>
      </c>
      <c r="E21" s="232"/>
      <c r="F21" s="233">
        <f>'数据-取费表'!B38</f>
        <v>0.02</v>
      </c>
      <c r="G21" s="234" t="s">
        <v>1498</v>
      </c>
    </row>
    <row r="22" spans="1:7" s="214" customFormat="1" ht="13.5" customHeight="1">
      <c r="A22" s="255" t="s">
        <v>1499</v>
      </c>
      <c r="B22" s="210" t="s">
        <v>1500</v>
      </c>
      <c r="C22" s="1104">
        <f ca="1">ROUND(SUM(C23:C25),0)</f>
        <v>14335</v>
      </c>
      <c r="D22" s="235">
        <f ca="1">C26</f>
        <v>4.0000000000000002E-4</v>
      </c>
      <c r="E22" s="236" t="s">
        <v>1497</v>
      </c>
      <c r="F22" s="237">
        <f ca="1">'数据-取费表'!B40</f>
        <v>3.4500000000000003E-2</v>
      </c>
      <c r="G22" s="234" t="str">
        <f>IF('数据-取费表'!B22&lt;=1,"单利计息","复利计息")</f>
        <v>复利计息</v>
      </c>
    </row>
    <row r="23" spans="1:7" s="214" customFormat="1" ht="13.5" customHeight="1">
      <c r="A23" s="780" t="s">
        <v>1501</v>
      </c>
      <c r="B23" s="215" t="s">
        <v>1502</v>
      </c>
      <c r="C23" s="1105">
        <f ca="1">ROUND(IF('数据-取费表'!B22&lt;=1,C5*F22*'数据-取费表'!B23,C5*(POWER((1+F22),'数据-取费表'!B23)-1)),0)</f>
        <v>14195</v>
      </c>
      <c r="D23" s="238"/>
      <c r="E23" s="238"/>
      <c r="F23" s="239"/>
      <c r="G23" s="240" t="s">
        <v>1503</v>
      </c>
    </row>
    <row r="24" spans="1:7" s="214" customFormat="1" ht="13.5" customHeight="1">
      <c r="A24" s="780" t="s">
        <v>1504</v>
      </c>
      <c r="B24" s="215" t="s">
        <v>1505</v>
      </c>
      <c r="C24" s="1105">
        <f ca="1">ROUND(IF('数据-取费表'!B22&lt;=1,C19*F22*('数据-取费表'!B19/2+'数据-取费表'!B21),C19*(POWER((1+F22),('数据-取费表'!B19/2+'数据-取费表'!B21))-1)),0)</f>
        <v>0</v>
      </c>
      <c r="D24" s="238"/>
      <c r="E24" s="238"/>
      <c r="F24" s="239"/>
      <c r="G24" s="240" t="s">
        <v>1506</v>
      </c>
    </row>
    <row r="25" spans="1:7" s="214" customFormat="1" ht="24">
      <c r="A25" s="780" t="s">
        <v>1507</v>
      </c>
      <c r="B25" s="215" t="s">
        <v>1508</v>
      </c>
      <c r="C25" s="1105">
        <f ca="1">ROUND(IF('数据-取费表'!B22&lt;=1,C20*F22*'数据-取费表'!B23/2,C20*(POWER((1+F22),'数据-取费表'!B23/2)-1)),0)</f>
        <v>140</v>
      </c>
      <c r="D25" s="238"/>
      <c r="E25" s="241"/>
      <c r="F25" s="239"/>
      <c r="G25" s="242" t="s">
        <v>1509</v>
      </c>
    </row>
    <row r="26" spans="1:7" s="214" customFormat="1">
      <c r="A26" s="780" t="s">
        <v>350</v>
      </c>
      <c r="B26" s="215" t="s">
        <v>1510</v>
      </c>
      <c r="C26" s="238">
        <f ca="1">ROUND(IF('数据-取费表'!B22&lt;=1,F21*F22*'数据-取费表'!B23/2,F21*(POWER((1+F22),'数据-取费表'!B23/2)-1)),4)</f>
        <v>4.0000000000000002E-4</v>
      </c>
      <c r="D26" s="238"/>
      <c r="E26" s="241"/>
      <c r="F26" s="239"/>
      <c r="G26" s="243"/>
    </row>
    <row r="27" spans="1:7" s="214" customFormat="1" ht="24.75">
      <c r="A27" s="255" t="s">
        <v>1511</v>
      </c>
      <c r="B27" s="244" t="s">
        <v>1512</v>
      </c>
      <c r="C27" s="245">
        <f ca="1">C28</f>
        <v>33403</v>
      </c>
      <c r="D27" s="235">
        <f ca="1">C29</f>
        <v>2.0999999999999999E-3</v>
      </c>
      <c r="E27" s="236" t="s">
        <v>1513</v>
      </c>
      <c r="F27" s="246">
        <f ca="1">IF(B1="",'数据-取费表'!Q16,INDIRECT("'数据-取费表'!q"&amp;$G$1))</f>
        <v>0.16</v>
      </c>
      <c r="G27" s="247" t="s">
        <v>1514</v>
      </c>
    </row>
    <row r="28" spans="1:7" s="214" customFormat="1" ht="13.5" customHeight="1">
      <c r="A28" s="780" t="s">
        <v>346</v>
      </c>
      <c r="B28" s="248" t="s">
        <v>1515</v>
      </c>
      <c r="C28" s="249">
        <f ca="1">ROUND((C5+C19+C20)*F27*'数据-取费表'!B21/'数据-取费表'!B20,0)</f>
        <v>33403</v>
      </c>
      <c r="D28" s="235"/>
      <c r="E28" s="236"/>
      <c r="F28" s="246"/>
      <c r="G28" s="247"/>
    </row>
    <row r="29" spans="1:7" s="214" customFormat="1" ht="13.5" customHeight="1">
      <c r="A29" s="780" t="s">
        <v>347</v>
      </c>
      <c r="B29" s="248" t="s">
        <v>1516</v>
      </c>
      <c r="C29" s="238">
        <f ca="1">ROUND(C21*F27*'数据-取费表'!B21/'数据-取费表'!B20,4)</f>
        <v>2.0999999999999999E-3</v>
      </c>
      <c r="D29" s="235"/>
      <c r="E29" s="236"/>
      <c r="F29" s="246"/>
      <c r="G29" s="247"/>
    </row>
    <row r="30" spans="1:7" s="214" customFormat="1" ht="13.5" customHeight="1">
      <c r="A30" s="255" t="s">
        <v>1517</v>
      </c>
      <c r="B30" s="210" t="s">
        <v>1518</v>
      </c>
      <c r="C30" s="235">
        <f>ROUND(F30/(1+'数据-取费表'!C42),4)</f>
        <v>5.2400000000000002E-2</v>
      </c>
      <c r="D30" s="236" t="s">
        <v>1513</v>
      </c>
      <c r="E30" s="241"/>
      <c r="F30" s="237">
        <f>'数据-取费表'!B41</f>
        <v>5.5000000000000007E-2</v>
      </c>
      <c r="G30" s="234" t="s">
        <v>1519</v>
      </c>
    </row>
    <row r="31" spans="1:7" ht="16.5" customHeight="1">
      <c r="A31" s="209">
        <v>1</v>
      </c>
      <c r="B31" s="210" t="s">
        <v>1520</v>
      </c>
      <c r="C31" s="211">
        <f ca="1">ROUND((C5+C19+C20+C22+C27)/(1-C21-D22-D27-C30),0)</f>
        <v>398786</v>
      </c>
      <c r="D31" s="230"/>
      <c r="E31" s="211"/>
      <c r="F31" s="250"/>
      <c r="G31" s="234" t="s">
        <v>1521</v>
      </c>
    </row>
    <row r="32" spans="1:7" s="208" customFormat="1" ht="15.75">
      <c r="A32" s="252" t="s">
        <v>1522</v>
      </c>
      <c r="B32" s="253"/>
      <c r="C32" s="253"/>
      <c r="D32" s="253"/>
      <c r="E32" s="253"/>
      <c r="F32" s="253"/>
      <c r="G32" s="254"/>
    </row>
    <row r="33" spans="1:7" s="214" customFormat="1" ht="13.5" customHeight="1">
      <c r="A33" s="255" t="s">
        <v>337</v>
      </c>
      <c r="B33" s="210" t="s">
        <v>1523</v>
      </c>
      <c r="C33" s="256">
        <f ca="1">SUM(C34:C38)</f>
        <v>33547</v>
      </c>
      <c r="D33" s="232"/>
      <c r="E33" s="212"/>
      <c r="F33" s="241"/>
      <c r="G33" s="234"/>
    </row>
    <row r="34" spans="1:7" s="258" customFormat="1" ht="13.5" customHeight="1">
      <c r="A34" s="780" t="s">
        <v>346</v>
      </c>
      <c r="B34" s="215" t="s">
        <v>1524</v>
      </c>
      <c r="C34" s="220">
        <f ca="1">IF(B1="",IF(F34=100%,'数据-取费表'!M16,'数据-取费表'!O16),IF(F34=100%,INDIRECT("'数据-取费表'!m"&amp;$G$1)+INDIRECT("'数据-取费表'!t"&amp;$G$1),INDIRECT("'数据-取费表'!o"&amp;$G$1)+INDIRECT("'数据-取费表'!aq"&amp;$G$1)))</f>
        <v>28779</v>
      </c>
      <c r="D34" s="217"/>
      <c r="E34" s="220"/>
      <c r="F34" s="257">
        <f ca="1">IF('数据-取费表'!B24=0,1,IF(B1="",'数据-取费表'!N16,INDIRECT("'数据-取费表'!n"&amp;$G$1)))</f>
        <v>0.64500000000000002</v>
      </c>
      <c r="G34" s="219" t="s">
        <v>1525</v>
      </c>
    </row>
    <row r="35" spans="1:7" ht="13.5" customHeight="1">
      <c r="A35" s="780" t="s">
        <v>351</v>
      </c>
      <c r="B35" s="215" t="s">
        <v>1526</v>
      </c>
      <c r="C35" s="220">
        <f ca="1">ROUND(C34*F35,0)</f>
        <v>1439</v>
      </c>
      <c r="D35" s="220"/>
      <c r="E35" s="220"/>
      <c r="F35" s="259">
        <f>'数据-取费表'!B33</f>
        <v>0.05</v>
      </c>
      <c r="G35" s="219" t="s">
        <v>1527</v>
      </c>
    </row>
    <row r="36" spans="1:7" ht="24">
      <c r="A36" s="780" t="s">
        <v>352</v>
      </c>
      <c r="B36" s="215" t="s">
        <v>1528</v>
      </c>
      <c r="C36" s="220">
        <f ca="1">ROUND(IF(B1="",SUMIF('数据-取费表'!C:C,"住宅",IF(F34=100%,'数据-取费表'!M:M,'数据-取费表'!O:O))*F36,IF(INDIRECT("'数据-取费表'!c"&amp;$G$1)="住宅",IF(F34=100%,INDIRECT("'数据-取费表'!m"&amp;$G$1)*F36,INDIRECT("'数据-取费表'!o"&amp;$G$1)*F36),0)),0)</f>
        <v>1098</v>
      </c>
      <c r="D36" s="220"/>
      <c r="E36" s="220"/>
      <c r="F36" s="259">
        <f>'数据-取费表'!B34</f>
        <v>0.05</v>
      </c>
      <c r="G36" s="260" t="s">
        <v>1529</v>
      </c>
    </row>
    <row r="37" spans="1:7" s="258" customFormat="1" ht="13.5" customHeight="1">
      <c r="A37" s="780" t="s">
        <v>353</v>
      </c>
      <c r="B37" s="215" t="s">
        <v>1530</v>
      </c>
      <c r="C37" s="249">
        <f ca="1">ROUND(E37*D37*F34/10000,0)</f>
        <v>1799</v>
      </c>
      <c r="D37" s="217">
        <f ca="1">D19</f>
        <v>139467.97</v>
      </c>
      <c r="E37" s="249">
        <f>'数据-取费表'!B35</f>
        <v>200</v>
      </c>
      <c r="F37" s="259"/>
      <c r="G37" s="261" t="s">
        <v>1531</v>
      </c>
    </row>
    <row r="38" spans="1:7" ht="13.5" customHeight="1">
      <c r="A38" s="780" t="s">
        <v>354</v>
      </c>
      <c r="B38" s="215" t="s">
        <v>1532</v>
      </c>
      <c r="C38" s="220">
        <f ca="1">ROUND(C34*F38,0)</f>
        <v>432</v>
      </c>
      <c r="D38" s="220"/>
      <c r="E38" s="220"/>
      <c r="F38" s="259">
        <f>'数据-取费表'!B36</f>
        <v>1.4999999999999999E-2</v>
      </c>
      <c r="G38" s="219" t="s">
        <v>1527</v>
      </c>
    </row>
    <row r="39" spans="1:7" s="214" customFormat="1" ht="13.5" customHeight="1">
      <c r="A39" s="255" t="s">
        <v>1533</v>
      </c>
      <c r="B39" s="210" t="s">
        <v>1534</v>
      </c>
      <c r="C39" s="232">
        <f ca="1">ROUND(C33*F20,0)</f>
        <v>671</v>
      </c>
      <c r="D39" s="232"/>
      <c r="E39" s="232"/>
      <c r="F39" s="233">
        <f>F20</f>
        <v>0.02</v>
      </c>
      <c r="G39" s="234" t="s">
        <v>1535</v>
      </c>
    </row>
    <row r="40" spans="1:7" s="214" customFormat="1" ht="13.5" customHeight="1">
      <c r="A40" s="255" t="s">
        <v>1536</v>
      </c>
      <c r="B40" s="210" t="s">
        <v>1537</v>
      </c>
      <c r="C40" s="1327">
        <f>F21</f>
        <v>0.02</v>
      </c>
      <c r="D40" s="236" t="s">
        <v>1538</v>
      </c>
      <c r="E40" s="232"/>
      <c r="F40" s="233">
        <f>F21</f>
        <v>0.02</v>
      </c>
      <c r="G40" s="234" t="s">
        <v>1539</v>
      </c>
    </row>
    <row r="41" spans="1:7" s="214" customFormat="1" ht="13.5" customHeight="1">
      <c r="A41" s="255" t="s">
        <v>1540</v>
      </c>
      <c r="B41" s="210" t="s">
        <v>1541</v>
      </c>
      <c r="C41" s="232">
        <f ca="1">ROUND(SUM(C42:C43),0)</f>
        <v>763</v>
      </c>
      <c r="D41" s="235">
        <f ca="1">C44</f>
        <v>4.0000000000000002E-4</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ROUND(IF('数据-取费表'!B22&lt;=1,C33*F22*'数据-取费表'!B21/2,C33*(POWER((1+F22),'数据-取费表'!B21/2)-1)),0)</f>
        <v>748</v>
      </c>
      <c r="D42" s="238"/>
      <c r="E42" s="238"/>
      <c r="F42" s="239"/>
      <c r="G42" s="3731" t="s">
        <v>1543</v>
      </c>
    </row>
    <row r="43" spans="1:7" ht="13.5" customHeight="1">
      <c r="A43" s="780" t="s">
        <v>347</v>
      </c>
      <c r="B43" s="215" t="s">
        <v>1544</v>
      </c>
      <c r="C43" s="238">
        <f ca="1">ROUND(IF('数据-取费表'!B22&lt;=1,C39*F22*'数据-取费表'!B21/2,C39*(POWER((1+F22),'数据-取费表'!B21/2)-1)),0)</f>
        <v>15</v>
      </c>
      <c r="D43" s="238"/>
      <c r="E43" s="238"/>
      <c r="F43" s="239"/>
      <c r="G43" s="3732"/>
    </row>
    <row r="44" spans="1:7" ht="13.5" customHeight="1">
      <c r="A44" s="780" t="s">
        <v>348</v>
      </c>
      <c r="B44" s="215" t="s">
        <v>1545</v>
      </c>
      <c r="C44" s="238">
        <f ca="1">ROUND(IF('数据-取费表'!B22&lt;=1,C40*F22*'数据-取费表'!B21/2,C40*(POWER((1+F22),'数据-取费表'!B21/2)-1)),4)</f>
        <v>4.0000000000000002E-4</v>
      </c>
      <c r="D44" s="238"/>
      <c r="E44" s="238"/>
      <c r="F44" s="239"/>
      <c r="G44" s="3733"/>
    </row>
    <row r="45" spans="1:7" s="214" customFormat="1" ht="13.5" customHeight="1">
      <c r="A45" s="255" t="s">
        <v>1546</v>
      </c>
      <c r="B45" s="244" t="s">
        <v>1512</v>
      </c>
      <c r="C45" s="245">
        <f ca="1">C46</f>
        <v>5475</v>
      </c>
      <c r="D45" s="235">
        <f ca="1">C47</f>
        <v>3.2000000000000002E-3</v>
      </c>
      <c r="E45" s="236" t="s">
        <v>1538</v>
      </c>
      <c r="F45" s="246">
        <f ca="1">F27</f>
        <v>0.16</v>
      </c>
      <c r="G45" s="247" t="s">
        <v>1547</v>
      </c>
    </row>
    <row r="46" spans="1:7" s="214" customFormat="1" ht="13.5" customHeight="1">
      <c r="A46" s="780" t="s">
        <v>346</v>
      </c>
      <c r="B46" s="248" t="s">
        <v>1548</v>
      </c>
      <c r="C46" s="249">
        <f ca="1">ROUND((C33+C39)*F27,0)</f>
        <v>5475</v>
      </c>
      <c r="D46" s="263"/>
      <c r="E46" s="236"/>
      <c r="F46" s="246"/>
      <c r="G46" s="247"/>
    </row>
    <row r="47" spans="1:7" s="214" customFormat="1" ht="13.5" customHeight="1">
      <c r="A47" s="780" t="s">
        <v>347</v>
      </c>
      <c r="B47" s="248" t="s">
        <v>1549</v>
      </c>
      <c r="C47" s="238">
        <f ca="1">ROUND(C40*F27,4)</f>
        <v>3.2000000000000002E-3</v>
      </c>
      <c r="D47" s="263"/>
      <c r="E47" s="236"/>
      <c r="F47" s="246"/>
      <c r="G47" s="247"/>
    </row>
    <row r="48" spans="1:7" s="214" customFormat="1" ht="13.5" customHeight="1">
      <c r="A48" s="255" t="s">
        <v>1511</v>
      </c>
      <c r="B48" s="210" t="s">
        <v>1550</v>
      </c>
      <c r="C48" s="1327">
        <f>ROUND(F30/(1+'数据-取费表'!C42),4)</f>
        <v>5.2400000000000002E-2</v>
      </c>
      <c r="D48" s="236" t="s">
        <v>1538</v>
      </c>
      <c r="E48" s="232"/>
      <c r="F48" s="237">
        <f>F30</f>
        <v>5.5000000000000007E-2</v>
      </c>
      <c r="G48" s="234" t="s">
        <v>1551</v>
      </c>
    </row>
    <row r="49" spans="1:7" ht="16.5" customHeight="1">
      <c r="A49" s="255" t="s">
        <v>1517</v>
      </c>
      <c r="B49" s="210" t="s">
        <v>1552</v>
      </c>
      <c r="C49" s="232">
        <f ca="1">ROUND((C33+C39+C41+C45)/(1-C40-D41-D45-C48),0)</f>
        <v>43784</v>
      </c>
      <c r="D49" s="232"/>
      <c r="E49" s="232"/>
      <c r="F49" s="264"/>
      <c r="G49" s="234" t="s">
        <v>1553</v>
      </c>
    </row>
    <row r="50" spans="1:7" s="258" customFormat="1" ht="24">
      <c r="A50" s="255" t="s">
        <v>1554</v>
      </c>
      <c r="B50" s="210" t="s">
        <v>1555</v>
      </c>
      <c r="C50" s="232"/>
      <c r="D50" s="232"/>
      <c r="E50" s="232"/>
      <c r="F50" s="264">
        <f>IF('数据-取费表'!B24=0,'数据-取费表'!N16,1)</f>
        <v>1</v>
      </c>
      <c r="G50" s="247" t="s">
        <v>1556</v>
      </c>
    </row>
    <row r="51" spans="1:7" ht="16.5" customHeight="1">
      <c r="A51" s="255" t="s">
        <v>1557</v>
      </c>
      <c r="B51" s="210" t="s">
        <v>1558</v>
      </c>
      <c r="C51" s="232">
        <f ca="1">ROUND(C49*F50,0)</f>
        <v>43784</v>
      </c>
      <c r="D51" s="232"/>
      <c r="E51" s="232"/>
      <c r="F51" s="264"/>
      <c r="G51" s="234" t="s">
        <v>1559</v>
      </c>
    </row>
    <row r="52" spans="1:7" s="208" customFormat="1" ht="16.5" thickBot="1">
      <c r="A52" s="265" t="s">
        <v>1560</v>
      </c>
      <c r="B52" s="266"/>
      <c r="C52" s="267">
        <f ca="1">C31+C51</f>
        <v>442570</v>
      </c>
      <c r="D52" s="266"/>
      <c r="E52" s="266"/>
      <c r="F52" s="266"/>
      <c r="G52" s="268"/>
    </row>
    <row r="55" spans="1:7" ht="15">
      <c r="B55" s="270" t="s">
        <v>1561</v>
      </c>
      <c r="C55" s="271"/>
    </row>
    <row r="56" spans="1:7">
      <c r="B56" s="273" t="s">
        <v>802</v>
      </c>
      <c r="C56" s="275">
        <f ca="1">1-C57</f>
        <v>0.90100000000000002</v>
      </c>
    </row>
    <row r="57" spans="1:7">
      <c r="B57" s="273" t="s">
        <v>803</v>
      </c>
      <c r="C57" s="274">
        <f ca="1">ROUND(C51/C52,3)</f>
        <v>9.9000000000000005E-2</v>
      </c>
    </row>
  </sheetData>
  <sheetProtection password="CEE9" sheet="1" objects="1" scenarios="1" formatCells="0"/>
  <mergeCells count="1">
    <mergeCell ref="G42:G44"/>
  </mergeCells>
  <phoneticPr fontId="13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1460</v>
      </c>
      <c r="B1" s="1470"/>
      <c r="C1" s="1859" t="s">
        <v>1562</v>
      </c>
      <c r="D1" s="198"/>
      <c r="E1" s="198"/>
      <c r="F1" s="198"/>
      <c r="G1" s="1126">
        <f>MATCH(B1,'数据-取费表'!A6:A16,0)+5</f>
        <v>11</v>
      </c>
      <c r="H1" s="1061" t="str">
        <f>IF(ISERROR(FIND("住宅",B1)),"非住宅","住宅")</f>
        <v>非住宅</v>
      </c>
    </row>
    <row r="2" spans="1:8" s="200" customFormat="1" ht="18" customHeight="1">
      <c r="A2" s="201" t="s">
        <v>1461</v>
      </c>
      <c r="B2" s="3423">
        <f ca="1">ROUND(IF(D2="——",C52/10000,C52/10000-E2),4)</f>
        <v>75619.3027</v>
      </c>
      <c r="C2" s="199" t="s">
        <v>1462</v>
      </c>
      <c r="D2" s="1853" t="s">
        <v>43</v>
      </c>
      <c r="E2" s="1169" t="e">
        <f ca="1">SUMIF(INDIRECT("'"&amp;G2&amp;"'"&amp;"!A:A"),"承租人权益价值",INDIRECT("'"&amp;G2&amp;"'"&amp;"!c:c"))</f>
        <v>#REF!</v>
      </c>
      <c r="F2" s="1854" t="s">
        <v>1462</v>
      </c>
      <c r="G2" s="1855"/>
    </row>
    <row r="3" spans="1:8" s="200" customFormat="1" ht="18" customHeight="1" thickBot="1">
      <c r="A3" s="203" t="s">
        <v>1463</v>
      </c>
      <c r="B3" s="204">
        <f ca="1">ROUND(B2*10000/(IF(B1="",'数据-汇总表'!E3,INDIRECT("'数据-取费表'!k"&amp;$G$1))),0)</f>
        <v>5422</v>
      </c>
      <c r="C3" s="199" t="s">
        <v>1464</v>
      </c>
      <c r="D3" s="199"/>
      <c r="E3" s="199"/>
      <c r="F3" s="199"/>
      <c r="G3" s="199"/>
    </row>
    <row r="4" spans="1:8" s="208" customFormat="1" ht="15.75">
      <c r="A4" s="205" t="s">
        <v>1465</v>
      </c>
      <c r="B4" s="206"/>
      <c r="C4" s="206"/>
      <c r="D4" s="206"/>
      <c r="E4" s="206"/>
      <c r="F4" s="206"/>
      <c r="G4" s="207"/>
    </row>
    <row r="5" spans="1:8" s="214" customFormat="1" ht="13.5" customHeight="1">
      <c r="A5" s="255" t="s">
        <v>1466</v>
      </c>
      <c r="B5" s="210" t="s">
        <v>1467</v>
      </c>
      <c r="C5" s="211">
        <f ca="1">C6+C7+C8</f>
        <v>23627924</v>
      </c>
      <c r="D5" s="211" t="s">
        <v>1468</v>
      </c>
      <c r="E5" s="212" t="s">
        <v>1469</v>
      </c>
      <c r="F5" s="212" t="s">
        <v>1470</v>
      </c>
      <c r="G5" s="213"/>
    </row>
    <row r="6" spans="1:8" s="214" customFormat="1" ht="13.5" customHeight="1">
      <c r="A6" s="778" t="s">
        <v>1471</v>
      </c>
      <c r="B6" s="215" t="s">
        <v>1472</v>
      </c>
      <c r="C6" s="216"/>
      <c r="D6" s="217"/>
      <c r="E6" s="218"/>
      <c r="F6" s="218"/>
      <c r="G6" s="219"/>
    </row>
    <row r="7" spans="1:8" s="214" customFormat="1" ht="13.5" customHeight="1">
      <c r="A7" s="778" t="s">
        <v>1473</v>
      </c>
      <c r="B7" s="215" t="s">
        <v>1474</v>
      </c>
      <c r="C7" s="220">
        <f>ROUND(C6*F7,0)</f>
        <v>0</v>
      </c>
      <c r="D7" s="220"/>
      <c r="E7" s="218"/>
      <c r="F7" s="221">
        <f>IF(项目基本情况!B8="出让",0,'数据-取费表'!B48+'数据-取费表'!B49)</f>
        <v>3.0499999999999999E-2</v>
      </c>
      <c r="G7" s="219"/>
    </row>
    <row r="8" spans="1:8" s="223" customFormat="1">
      <c r="A8" s="778" t="s">
        <v>1475</v>
      </c>
      <c r="B8" s="215" t="s">
        <v>1476</v>
      </c>
      <c r="C8" s="220">
        <f ca="1">IF(G8="已包含在土地购买价格中",0,C9+C10)</f>
        <v>23627924</v>
      </c>
      <c r="D8" s="222"/>
      <c r="E8" s="220"/>
      <c r="F8" s="221"/>
      <c r="G8" s="1856"/>
    </row>
    <row r="9" spans="1:8" s="214" customFormat="1" ht="13.5" customHeight="1">
      <c r="A9" s="779" t="s">
        <v>355</v>
      </c>
      <c r="B9" s="224" t="s">
        <v>1477</v>
      </c>
      <c r="C9" s="225">
        <f ca="1">ROUND(D9*E9,0)</f>
        <v>17062682</v>
      </c>
      <c r="D9" s="845">
        <f ca="1">IF(B1="",'数据-汇总表'!E5,IF(INDIRECT("'数据-取费表'!c"&amp;$G$1)="住宅",INDIRECT("'数据-取费表'!k"&amp;$G$1),0))</f>
        <v>106641.76</v>
      </c>
      <c r="E9" s="225">
        <f>'数据-取费表'!B27</f>
        <v>160</v>
      </c>
      <c r="F9" s="221"/>
      <c r="G9" s="226"/>
    </row>
    <row r="10" spans="1:8" s="214" customFormat="1" ht="13.5" customHeight="1">
      <c r="A10" s="779" t="s">
        <v>356</v>
      </c>
      <c r="B10" s="224" t="s">
        <v>1479</v>
      </c>
      <c r="C10" s="225">
        <f ca="1">ROUND(D10*E10,0)</f>
        <v>6565242</v>
      </c>
      <c r="D10" s="845">
        <f ca="1">IF(B1="",'数据-汇总表'!E6,IF(INDIRECT("'数据-取费表'!c"&amp;$G$1)="住宅",INDIRECT("'数据-取费表'!s"&amp;$G$1),INDIRECT("'数据-取费表'!k"&amp;$G$1)+INDIRECT("'数据-取费表'!s"&amp;$G$1)))</f>
        <v>32826.210000000006</v>
      </c>
      <c r="E10" s="225">
        <f>'数据-取费表'!B28</f>
        <v>200</v>
      </c>
      <c r="F10" s="221"/>
      <c r="G10" s="226"/>
    </row>
    <row r="11" spans="1:8" s="214" customFormat="1" ht="13.5" hidden="1" customHeight="1">
      <c r="A11" s="227" t="s">
        <v>4</v>
      </c>
      <c r="B11" s="215" t="s">
        <v>1480</v>
      </c>
      <c r="C11" s="211"/>
      <c r="D11" s="847"/>
      <c r="E11" s="218"/>
      <c r="F11" s="218"/>
      <c r="G11" s="219"/>
    </row>
    <row r="12" spans="1:8" s="214" customFormat="1" ht="13.5" hidden="1" customHeight="1">
      <c r="A12" s="227" t="s">
        <v>5</v>
      </c>
      <c r="B12" s="215" t="s">
        <v>1563</v>
      </c>
      <c r="C12" s="211">
        <v>0</v>
      </c>
      <c r="D12" s="847"/>
      <c r="E12" s="228"/>
      <c r="F12" s="221">
        <v>3.0499999999999999E-2</v>
      </c>
      <c r="G12" s="219"/>
    </row>
    <row r="13" spans="1:8" s="214" customFormat="1" ht="13.5" hidden="1" customHeight="1">
      <c r="A13" s="227" t="s">
        <v>6</v>
      </c>
      <c r="B13" s="215" t="s">
        <v>1564</v>
      </c>
      <c r="C13" s="211"/>
      <c r="D13" s="847"/>
      <c r="E13" s="218"/>
      <c r="F13" s="218"/>
      <c r="G13" s="219"/>
    </row>
    <row r="14" spans="1:8" s="214" customFormat="1" ht="13.5" hidden="1" customHeight="1">
      <c r="A14" s="227" t="s">
        <v>7</v>
      </c>
      <c r="B14" s="215" t="s">
        <v>1476</v>
      </c>
      <c r="C14" s="211"/>
      <c r="D14" s="847"/>
      <c r="E14" s="218"/>
      <c r="F14" s="218"/>
      <c r="G14" s="219" t="s">
        <v>1565</v>
      </c>
    </row>
    <row r="15" spans="1:8" s="214" customFormat="1" ht="13.5" hidden="1" customHeight="1">
      <c r="A15" s="227" t="s">
        <v>8</v>
      </c>
      <c r="B15" s="215" t="s">
        <v>1566</v>
      </c>
      <c r="C15" s="220"/>
      <c r="D15" s="847"/>
      <c r="E15" s="218"/>
      <c r="F15" s="218"/>
      <c r="G15" s="219" t="s">
        <v>1567</v>
      </c>
    </row>
    <row r="16" spans="1:8" s="214" customFormat="1" ht="13.5" hidden="1" customHeight="1">
      <c r="A16" s="227" t="s">
        <v>9</v>
      </c>
      <c r="B16" s="215" t="s">
        <v>1476</v>
      </c>
      <c r="C16" s="220"/>
      <c r="D16" s="847"/>
      <c r="E16" s="218"/>
      <c r="F16" s="218"/>
      <c r="G16" s="219"/>
    </row>
    <row r="17" spans="1:7" s="214" customFormat="1" ht="13.5" hidden="1" customHeight="1">
      <c r="A17" s="227" t="s">
        <v>10</v>
      </c>
      <c r="B17" s="215" t="s">
        <v>1568</v>
      </c>
      <c r="C17" s="229"/>
      <c r="D17" s="848"/>
      <c r="E17" s="229"/>
      <c r="F17" s="229"/>
      <c r="G17" s="219" t="s">
        <v>1567</v>
      </c>
    </row>
    <row r="18" spans="1:7" s="214" customFormat="1" ht="13.5" hidden="1" customHeight="1">
      <c r="A18" s="227" t="s">
        <v>11</v>
      </c>
      <c r="B18" s="215" t="s">
        <v>1569</v>
      </c>
      <c r="C18" s="220">
        <v>0</v>
      </c>
      <c r="D18" s="847"/>
      <c r="E18" s="218"/>
      <c r="F18" s="221">
        <v>3.0499999999999999E-2</v>
      </c>
      <c r="G18" s="219" t="s">
        <v>1570</v>
      </c>
    </row>
    <row r="19" spans="1:7" s="223" customFormat="1" ht="13.5" customHeight="1">
      <c r="A19" s="255" t="s">
        <v>1571</v>
      </c>
      <c r="B19" s="210" t="s">
        <v>1572</v>
      </c>
      <c r="C19" s="211">
        <f ca="1">IF(G19="已包含在土地取得成本中","0",ROUND(D19*E19,0))</f>
        <v>27893594</v>
      </c>
      <c r="D19" s="849">
        <f ca="1">D9+D10</f>
        <v>139467.97</v>
      </c>
      <c r="E19" s="211">
        <f>'数据-取费表'!B31</f>
        <v>200</v>
      </c>
      <c r="F19" s="231"/>
      <c r="G19" s="1856"/>
    </row>
    <row r="20" spans="1:7" s="214" customFormat="1" ht="13.5" customHeight="1">
      <c r="A20" s="255" t="s">
        <v>1573</v>
      </c>
      <c r="B20" s="210" t="s">
        <v>1574</v>
      </c>
      <c r="C20" s="232">
        <f ca="1">ROUND((C5+C19)*F20,0)</f>
        <v>1030430</v>
      </c>
      <c r="D20" s="232"/>
      <c r="E20" s="232"/>
      <c r="F20" s="233">
        <f>'数据-取费表'!B37</f>
        <v>0.02</v>
      </c>
      <c r="G20" s="234" t="s">
        <v>1575</v>
      </c>
    </row>
    <row r="21" spans="1:7" s="214" customFormat="1" ht="13.5" customHeight="1">
      <c r="A21" s="255" t="s">
        <v>1576</v>
      </c>
      <c r="B21" s="210" t="s">
        <v>1577</v>
      </c>
      <c r="C21" s="235">
        <f>F21</f>
        <v>0.02</v>
      </c>
      <c r="D21" s="236" t="s">
        <v>1578</v>
      </c>
      <c r="E21" s="232"/>
      <c r="F21" s="233">
        <f>'数据-取费表'!B38</f>
        <v>0.02</v>
      </c>
      <c r="G21" s="234" t="s">
        <v>1579</v>
      </c>
    </row>
    <row r="22" spans="1:7" s="214" customFormat="1" ht="13.5" customHeight="1">
      <c r="A22" s="255" t="s">
        <v>1580</v>
      </c>
      <c r="B22" s="210" t="s">
        <v>1581</v>
      </c>
      <c r="C22" s="1127">
        <f ca="1">ROUND(SUM(C23:C25),0)</f>
        <v>3651858</v>
      </c>
      <c r="D22" s="235">
        <f ca="1">C26</f>
        <v>6.9999999999999999E-4</v>
      </c>
      <c r="E22" s="236" t="s">
        <v>1578</v>
      </c>
      <c r="F22" s="237">
        <f ca="1">'数据-取费表'!B40</f>
        <v>3.4500000000000003E-2</v>
      </c>
      <c r="G22" s="234" t="str">
        <f>IF('数据-取费表'!B22&lt;=1,"单利计息","复利计息")</f>
        <v>复利计息</v>
      </c>
    </row>
    <row r="23" spans="1:7" s="214" customFormat="1" ht="13.5" customHeight="1">
      <c r="A23" s="780" t="s">
        <v>1471</v>
      </c>
      <c r="B23" s="215" t="s">
        <v>1582</v>
      </c>
      <c r="C23" s="1128">
        <f ca="1">ROUND(IF('数据-取费表'!B22&lt;=1,C5*F22*'数据-取费表'!B22,C5*(POWER((1+F22),'数据-取费表'!B22)-1)),0)</f>
        <v>1658450</v>
      </c>
      <c r="D23" s="238"/>
      <c r="E23" s="238"/>
      <c r="F23" s="239"/>
      <c r="G23" s="240" t="s">
        <v>1583</v>
      </c>
    </row>
    <row r="24" spans="1:7" s="214" customFormat="1" ht="13.5" customHeight="1">
      <c r="A24" s="780" t="s">
        <v>1473</v>
      </c>
      <c r="B24" s="215" t="s">
        <v>1584</v>
      </c>
      <c r="C24" s="1128">
        <f ca="1">ROUND(IF('数据-取费表'!B22&lt;=1,C19*F22*('数据-取费表'!B19/2+'数据-取费表'!B20),C19*(POWER((1+F22),('数据-取费表'!B19/2+'数据-取费表'!B20))-1)),0)</f>
        <v>1957858</v>
      </c>
      <c r="D24" s="238"/>
      <c r="E24" s="238"/>
      <c r="F24" s="239"/>
      <c r="G24" s="240" t="s">
        <v>1585</v>
      </c>
    </row>
    <row r="25" spans="1:7" s="214" customFormat="1" ht="24">
      <c r="A25" s="780" t="s">
        <v>1475</v>
      </c>
      <c r="B25" s="215" t="s">
        <v>1586</v>
      </c>
      <c r="C25" s="1128">
        <f ca="1">ROUND(IF('数据-取费表'!B22&lt;=1,C20*F22*'数据-取费表'!B22/2,C20*(POWER((1+F22),'数据-取费表'!B22/2)-1)),0)</f>
        <v>35550</v>
      </c>
      <c r="D25" s="238"/>
      <c r="E25" s="241"/>
      <c r="F25" s="239"/>
      <c r="G25" s="242" t="s">
        <v>1587</v>
      </c>
    </row>
    <row r="26" spans="1:7" s="214" customFormat="1">
      <c r="A26" s="780" t="s">
        <v>350</v>
      </c>
      <c r="B26" s="215" t="s">
        <v>1510</v>
      </c>
      <c r="C26" s="238">
        <f ca="1">ROUND(IF('数据-取费表'!B22&lt;=1,F21*F22*'数据-取费表'!B22/2,F21*(POWER((1+F22),'数据-取费表'!B22/2)-1)),4)</f>
        <v>6.9999999999999999E-4</v>
      </c>
      <c r="D26" s="238"/>
      <c r="E26" s="241"/>
      <c r="F26" s="239"/>
      <c r="G26" s="243"/>
    </row>
    <row r="27" spans="1:7" s="214" customFormat="1" ht="24.75">
      <c r="A27" s="255" t="s">
        <v>1511</v>
      </c>
      <c r="B27" s="244" t="s">
        <v>1512</v>
      </c>
      <c r="C27" s="245">
        <f ca="1">C28</f>
        <v>8408312</v>
      </c>
      <c r="D27" s="235">
        <f ca="1">C29</f>
        <v>3.2000000000000002E-3</v>
      </c>
      <c r="E27" s="236" t="s">
        <v>1513</v>
      </c>
      <c r="F27" s="246">
        <f ca="1">IF(B1="",'数据-取费表'!Q16,INDIRECT("'数据-取费表'!q"&amp;$G$1))</f>
        <v>0.16</v>
      </c>
      <c r="G27" s="247" t="s">
        <v>1514</v>
      </c>
    </row>
    <row r="28" spans="1:7" s="214" customFormat="1" ht="13.5" customHeight="1">
      <c r="A28" s="780" t="s">
        <v>346</v>
      </c>
      <c r="B28" s="248" t="s">
        <v>1515</v>
      </c>
      <c r="C28" s="249">
        <f ca="1">ROUND((C5+C19+C20)*F27,0)</f>
        <v>8408312</v>
      </c>
      <c r="D28" s="235"/>
      <c r="E28" s="236"/>
      <c r="F28" s="246"/>
      <c r="G28" s="247"/>
    </row>
    <row r="29" spans="1:7" s="214" customFormat="1" ht="13.5" customHeight="1">
      <c r="A29" s="780" t="s">
        <v>347</v>
      </c>
      <c r="B29" s="248" t="s">
        <v>1516</v>
      </c>
      <c r="C29" s="238">
        <f ca="1">ROUND(C21*F27,4)</f>
        <v>3.2000000000000002E-3</v>
      </c>
      <c r="D29" s="235"/>
      <c r="E29" s="236"/>
      <c r="F29" s="246"/>
      <c r="G29" s="247"/>
    </row>
    <row r="30" spans="1:7" s="214" customFormat="1" ht="13.5" customHeight="1">
      <c r="A30" s="255" t="s">
        <v>1517</v>
      </c>
      <c r="B30" s="210" t="s">
        <v>1518</v>
      </c>
      <c r="C30" s="235">
        <f>ROUND(F30/(1+'数据-取费表'!C42),4)</f>
        <v>5.2400000000000002E-2</v>
      </c>
      <c r="D30" s="236" t="s">
        <v>1513</v>
      </c>
      <c r="E30" s="241"/>
      <c r="F30" s="237">
        <f>'数据-取费表'!B41</f>
        <v>5.5000000000000007E-2</v>
      </c>
      <c r="G30" s="234" t="s">
        <v>1519</v>
      </c>
    </row>
    <row r="31" spans="1:7" ht="16.5" customHeight="1">
      <c r="A31" s="209">
        <v>1</v>
      </c>
      <c r="B31" s="210" t="s">
        <v>1520</v>
      </c>
      <c r="C31" s="211">
        <f ca="1">ROUND((C5+C19+C20+C22+C27)/(1-C21-D22-D27-C30),0)</f>
        <v>69949245</v>
      </c>
      <c r="D31" s="230"/>
      <c r="E31" s="211"/>
      <c r="F31" s="250"/>
      <c r="G31" s="234" t="s">
        <v>1521</v>
      </c>
    </row>
    <row r="32" spans="1:7" s="208" customFormat="1" ht="15.75">
      <c r="A32" s="252" t="s">
        <v>1588</v>
      </c>
      <c r="B32" s="253"/>
      <c r="C32" s="253"/>
      <c r="D32" s="253"/>
      <c r="E32" s="253"/>
      <c r="F32" s="253"/>
      <c r="G32" s="254"/>
    </row>
    <row r="33" spans="1:7" s="214" customFormat="1" ht="13.5" customHeight="1">
      <c r="A33" s="255" t="s">
        <v>337</v>
      </c>
      <c r="B33" s="210" t="s">
        <v>1589</v>
      </c>
      <c r="C33" s="256">
        <f ca="1">SUM(C34:C38)</f>
        <v>520263118</v>
      </c>
      <c r="D33" s="232"/>
      <c r="E33" s="212"/>
      <c r="F33" s="241"/>
      <c r="G33" s="234"/>
    </row>
    <row r="34" spans="1:7" s="258" customFormat="1" ht="13.5" customHeight="1">
      <c r="A34" s="780" t="s">
        <v>346</v>
      </c>
      <c r="B34" s="215" t="s">
        <v>1524</v>
      </c>
      <c r="C34" s="220">
        <f ca="1">ROUND(IF(B1="",SUMPRODUCT('数据-取费表'!K6:K14,'数据-取费表'!L6:L14),INDIRECT("'数据-取费表'!l"&amp;$G$1)*INDIRECT("'数据-取费表'!k"&amp;$G$1)+'数据-取费表'!L14*INDIRECT("'数据-取费表'!S"&amp;$G$1)),0)</f>
        <v>446297504</v>
      </c>
      <c r="D34" s="217"/>
      <c r="E34" s="220"/>
      <c r="F34" s="257"/>
      <c r="G34" s="219"/>
    </row>
    <row r="35" spans="1:7" ht="13.5" customHeight="1">
      <c r="A35" s="780" t="s">
        <v>351</v>
      </c>
      <c r="B35" s="215" t="s">
        <v>1526</v>
      </c>
      <c r="C35" s="220">
        <f ca="1">ROUND(C34*F35,0)</f>
        <v>22314875</v>
      </c>
      <c r="D35" s="220"/>
      <c r="E35" s="220"/>
      <c r="F35" s="259">
        <f>'数据-取费表'!B33</f>
        <v>0.05</v>
      </c>
      <c r="G35" s="219" t="s">
        <v>1527</v>
      </c>
    </row>
    <row r="36" spans="1:7" ht="24">
      <c r="A36" s="780" t="s">
        <v>352</v>
      </c>
      <c r="B36" s="215" t="s">
        <v>1528</v>
      </c>
      <c r="C36" s="220">
        <f ca="1">ROUND(IF(B1="",SUM('数据-取费表'!AP6:AP13)*F36,IF(INDIRECT("'数据-取费表'!c"&amp;$G$1)="住宅",INDIRECT("'数据-取费表'!k"&amp;$G$1)*INDIRECT("'数据-取费表'!l"&amp;$G$1)*F36,0)),0)</f>
        <v>17062682</v>
      </c>
      <c r="D36" s="220"/>
      <c r="E36" s="220"/>
      <c r="F36" s="259">
        <f>'数据-取费表'!B34</f>
        <v>0.05</v>
      </c>
      <c r="G36" s="260" t="s">
        <v>1529</v>
      </c>
    </row>
    <row r="37" spans="1:7" s="258" customFormat="1" ht="13.5" customHeight="1">
      <c r="A37" s="780" t="s">
        <v>353</v>
      </c>
      <c r="B37" s="215" t="s">
        <v>1530</v>
      </c>
      <c r="C37" s="249">
        <f ca="1">ROUND(E37*D37,0)</f>
        <v>27893594</v>
      </c>
      <c r="D37" s="217">
        <f ca="1">D19</f>
        <v>139467.97</v>
      </c>
      <c r="E37" s="249">
        <f>'数据-取费表'!B35</f>
        <v>200</v>
      </c>
      <c r="F37" s="259"/>
      <c r="G37" s="261"/>
    </row>
    <row r="38" spans="1:7" ht="13.5" customHeight="1">
      <c r="A38" s="780" t="s">
        <v>354</v>
      </c>
      <c r="B38" s="215" t="s">
        <v>1532</v>
      </c>
      <c r="C38" s="220">
        <f ca="1">ROUND(C34*F38,0)</f>
        <v>6694463</v>
      </c>
      <c r="D38" s="220"/>
      <c r="E38" s="220"/>
      <c r="F38" s="259">
        <f>'数据-取费表'!B36</f>
        <v>1.4999999999999999E-2</v>
      </c>
      <c r="G38" s="219" t="s">
        <v>1527</v>
      </c>
    </row>
    <row r="39" spans="1:7" s="214" customFormat="1" ht="13.5" customHeight="1">
      <c r="A39" s="255" t="s">
        <v>1533</v>
      </c>
      <c r="B39" s="210" t="s">
        <v>1534</v>
      </c>
      <c r="C39" s="232">
        <f ca="1">ROUND(C33*F20,0)</f>
        <v>10405262</v>
      </c>
      <c r="D39" s="232"/>
      <c r="E39" s="232"/>
      <c r="F39" s="233">
        <f>F20</f>
        <v>0.02</v>
      </c>
      <c r="G39" s="234" t="s">
        <v>1535</v>
      </c>
    </row>
    <row r="40" spans="1:7" s="214" customFormat="1" ht="13.5" customHeight="1">
      <c r="A40" s="255" t="s">
        <v>1536</v>
      </c>
      <c r="B40" s="210" t="s">
        <v>1537</v>
      </c>
      <c r="C40" s="1327">
        <f>F21</f>
        <v>0.02</v>
      </c>
      <c r="D40" s="236" t="s">
        <v>1538</v>
      </c>
      <c r="E40" s="232"/>
      <c r="F40" s="233">
        <f>F21</f>
        <v>0.02</v>
      </c>
      <c r="G40" s="234" t="s">
        <v>1539</v>
      </c>
    </row>
    <row r="41" spans="1:7" s="214" customFormat="1" ht="13.5" customHeight="1">
      <c r="A41" s="255" t="s">
        <v>1540</v>
      </c>
      <c r="B41" s="210" t="s">
        <v>1541</v>
      </c>
      <c r="C41" s="232">
        <f ca="1">ROUND(SUM(C42:C43),0)</f>
        <v>18308060</v>
      </c>
      <c r="D41" s="235">
        <f ca="1">C44</f>
        <v>6.9999999999999999E-4</v>
      </c>
      <c r="E41" s="236" t="s">
        <v>1538</v>
      </c>
      <c r="F41" s="237">
        <f ca="1">F22</f>
        <v>3.4500000000000003E-2</v>
      </c>
      <c r="G41" s="234" t="str">
        <f>IF('数据-取费表'!B22&lt;=1,"单利计息","复利计息")</f>
        <v>复利计息</v>
      </c>
    </row>
    <row r="42" spans="1:7" ht="13.5" customHeight="1">
      <c r="A42" s="780" t="s">
        <v>346</v>
      </c>
      <c r="B42" s="215" t="s">
        <v>1542</v>
      </c>
      <c r="C42" s="238">
        <f ca="1">ROUND(IF('数据-取费表'!B22&lt;=1,C33*F22*'数据-取费表'!B20/2,C33*(POWER((1+F22),'数据-取费表'!B20/2)-1)),0)</f>
        <v>17949078</v>
      </c>
      <c r="D42" s="238"/>
      <c r="E42" s="238"/>
      <c r="F42" s="239"/>
      <c r="G42" s="3731" t="s">
        <v>1590</v>
      </c>
    </row>
    <row r="43" spans="1:7" ht="13.5" customHeight="1">
      <c r="A43" s="780" t="s">
        <v>347</v>
      </c>
      <c r="B43" s="215" t="s">
        <v>1544</v>
      </c>
      <c r="C43" s="238">
        <f ca="1">ROUND(IF('数据-取费表'!B22&lt;=1,C39*F22*'数据-取费表'!B20/2,C39*(POWER((1+F22),'数据-取费表'!B20/2)-1)),0)</f>
        <v>358982</v>
      </c>
      <c r="D43" s="238"/>
      <c r="E43" s="238"/>
      <c r="F43" s="239"/>
      <c r="G43" s="3732"/>
    </row>
    <row r="44" spans="1:7" ht="13.5" customHeight="1">
      <c r="A44" s="780" t="s">
        <v>348</v>
      </c>
      <c r="B44" s="215" t="s">
        <v>1545</v>
      </c>
      <c r="C44" s="238">
        <f ca="1">ROUND(IF('数据-取费表'!B22&lt;=1,C40*F22*'数据-取费表'!B20/2,C40*(POWER((1+F22),'数据-取费表'!B20/2)-1)),4)</f>
        <v>6.9999999999999999E-4</v>
      </c>
      <c r="D44" s="238"/>
      <c r="E44" s="238"/>
      <c r="F44" s="239"/>
      <c r="G44" s="3733"/>
    </row>
    <row r="45" spans="1:7" s="214" customFormat="1" ht="13.5" customHeight="1">
      <c r="A45" s="255" t="s">
        <v>1546</v>
      </c>
      <c r="B45" s="244" t="s">
        <v>1512</v>
      </c>
      <c r="C45" s="245">
        <f ca="1">C46</f>
        <v>84906941</v>
      </c>
      <c r="D45" s="235">
        <f ca="1">C47</f>
        <v>3.2000000000000002E-3</v>
      </c>
      <c r="E45" s="236" t="s">
        <v>1538</v>
      </c>
      <c r="F45" s="246">
        <f ca="1">F27</f>
        <v>0.16</v>
      </c>
      <c r="G45" s="247" t="s">
        <v>1547</v>
      </c>
    </row>
    <row r="46" spans="1:7" s="214" customFormat="1" ht="13.5" customHeight="1">
      <c r="A46" s="780" t="s">
        <v>346</v>
      </c>
      <c r="B46" s="248" t="s">
        <v>1548</v>
      </c>
      <c r="C46" s="249">
        <f ca="1">ROUND((C33+C39)*F27,0)</f>
        <v>84906941</v>
      </c>
      <c r="D46" s="263"/>
      <c r="E46" s="236"/>
      <c r="F46" s="246"/>
      <c r="G46" s="247"/>
    </row>
    <row r="47" spans="1:7" s="214" customFormat="1" ht="13.5" customHeight="1">
      <c r="A47" s="780" t="s">
        <v>347</v>
      </c>
      <c r="B47" s="248" t="s">
        <v>1549</v>
      </c>
      <c r="C47" s="238">
        <f ca="1">ROUND(C40*F27,4)</f>
        <v>3.2000000000000002E-3</v>
      </c>
      <c r="D47" s="263"/>
      <c r="E47" s="236"/>
      <c r="F47" s="246"/>
      <c r="G47" s="247"/>
    </row>
    <row r="48" spans="1:7" s="214" customFormat="1" ht="13.5" customHeight="1">
      <c r="A48" s="255" t="s">
        <v>1511</v>
      </c>
      <c r="B48" s="210" t="s">
        <v>1550</v>
      </c>
      <c r="C48" s="262">
        <f>ROUND(F30/(1+'数据-取费表'!C42),4)</f>
        <v>5.2400000000000002E-2</v>
      </c>
      <c r="D48" s="236" t="s">
        <v>1538</v>
      </c>
      <c r="E48" s="232"/>
      <c r="F48" s="237">
        <f>F30</f>
        <v>5.5000000000000007E-2</v>
      </c>
      <c r="G48" s="234" t="s">
        <v>1551</v>
      </c>
    </row>
    <row r="49" spans="1:7" ht="16.5" customHeight="1">
      <c r="A49" s="255" t="s">
        <v>1517</v>
      </c>
      <c r="B49" s="210" t="s">
        <v>1591</v>
      </c>
      <c r="C49" s="232">
        <f ca="1">ROUND((C33+C39+C41+C45)/(1-C40-D41-D45-C48),0)</f>
        <v>686243782</v>
      </c>
      <c r="D49" s="232"/>
      <c r="E49" s="232"/>
      <c r="F49" s="264"/>
      <c r="G49" s="234" t="s">
        <v>1553</v>
      </c>
    </row>
    <row r="50" spans="1:7" s="258" customFormat="1">
      <c r="A50" s="255" t="s">
        <v>1554</v>
      </c>
      <c r="B50" s="210" t="s">
        <v>1555</v>
      </c>
      <c r="C50" s="232"/>
      <c r="D50" s="232"/>
      <c r="E50" s="232"/>
      <c r="F50" s="264">
        <f>IF('数据-取费表'!B24=0,'数据-取费表'!N16,1)</f>
        <v>1</v>
      </c>
      <c r="G50" s="247"/>
    </row>
    <row r="51" spans="1:7" ht="16.5" customHeight="1">
      <c r="A51" s="255" t="s">
        <v>1557</v>
      </c>
      <c r="B51" s="210" t="s">
        <v>1592</v>
      </c>
      <c r="C51" s="232">
        <f ca="1">ROUND(C49*F50,0)</f>
        <v>686243782</v>
      </c>
      <c r="D51" s="232"/>
      <c r="E51" s="232"/>
      <c r="F51" s="264"/>
      <c r="G51" s="234" t="s">
        <v>1559</v>
      </c>
    </row>
    <row r="52" spans="1:7" s="208" customFormat="1" ht="16.5" thickBot="1">
      <c r="A52" s="265" t="s">
        <v>1560</v>
      </c>
      <c r="B52" s="266"/>
      <c r="C52" s="267">
        <f ca="1">C31+C51</f>
        <v>756193027</v>
      </c>
      <c r="D52" s="266"/>
      <c r="E52" s="266"/>
      <c r="F52" s="266"/>
      <c r="G52" s="268"/>
    </row>
    <row r="55" spans="1:7" ht="15">
      <c r="B55" s="270" t="s">
        <v>1561</v>
      </c>
      <c r="C55" s="271"/>
    </row>
    <row r="56" spans="1:7">
      <c r="B56" s="273" t="s">
        <v>802</v>
      </c>
      <c r="C56" s="275">
        <f ca="1">1-C57</f>
        <v>9.2999999999999972E-2</v>
      </c>
    </row>
    <row r="57" spans="1:7">
      <c r="B57" s="273" t="s">
        <v>803</v>
      </c>
      <c r="C57" s="274">
        <f ca="1">ROUND(C51/C52,3)</f>
        <v>0.90700000000000003</v>
      </c>
    </row>
  </sheetData>
  <sheetProtection password="CEE9" sheet="1" objects="1" scenarios="1" formatCells="0"/>
  <mergeCells count="1">
    <mergeCell ref="G42:G44"/>
  </mergeCells>
  <phoneticPr fontId="13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57" sqref="P57"/>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1593</v>
      </c>
      <c r="B1" s="1191"/>
      <c r="C1" s="1192"/>
      <c r="D1" s="1190"/>
      <c r="E1" s="2805"/>
      <c r="F1" s="2805"/>
      <c r="G1" s="2670"/>
      <c r="H1" s="2805"/>
      <c r="I1" s="2805"/>
      <c r="J1" s="2805"/>
      <c r="K1" s="2806">
        <f>MATCH(C1,'数据-取费表'!A6:A16,0)+5</f>
        <v>11</v>
      </c>
    </row>
    <row r="2" spans="1:33" ht="18" customHeight="1">
      <c r="A2" s="201" t="s">
        <v>1461</v>
      </c>
      <c r="B2" s="204">
        <f ca="1">C32</f>
        <v>339966</v>
      </c>
      <c r="C2" s="276" t="s">
        <v>1594</v>
      </c>
      <c r="D2" s="276"/>
      <c r="E2" s="2805"/>
      <c r="F2" s="2805"/>
      <c r="G2" s="2805"/>
      <c r="H2" s="2805"/>
      <c r="I2" s="2805"/>
      <c r="J2" s="2805"/>
      <c r="K2" s="2805"/>
    </row>
    <row r="3" spans="1:33" ht="18" customHeight="1" thickBot="1">
      <c r="A3" s="203" t="s">
        <v>1463</v>
      </c>
      <c r="B3" s="204">
        <f ca="1">ROUND(B2*10000/IF(C1="",'数据-汇总表'!E3,INDIRECT("'数据-取费表'!K"&amp;$K$1)),0)</f>
        <v>24376</v>
      </c>
      <c r="C3" s="276" t="s">
        <v>1595</v>
      </c>
      <c r="D3" s="276"/>
      <c r="E3" s="2805"/>
      <c r="F3" s="2805"/>
      <c r="G3" s="2805"/>
      <c r="H3" s="2805"/>
      <c r="I3" s="2805"/>
      <c r="J3" s="2805"/>
      <c r="K3" s="2805"/>
    </row>
    <row r="4" spans="1:33" s="785" customFormat="1" ht="16.5" customHeight="1">
      <c r="A4" s="782" t="s">
        <v>1596</v>
      </c>
      <c r="B4" s="783"/>
      <c r="C4" s="824">
        <f ca="1">SUM(C8:K8)</f>
        <v>425740</v>
      </c>
      <c r="D4" s="783"/>
      <c r="E4" s="783"/>
      <c r="F4" s="783"/>
      <c r="G4" s="783"/>
      <c r="H4" s="783"/>
      <c r="I4" s="783"/>
      <c r="J4" s="783"/>
      <c r="K4" s="784"/>
    </row>
    <row r="5" spans="1:33" s="789" customFormat="1" ht="15">
      <c r="A5" s="786" t="s">
        <v>1597</v>
      </c>
      <c r="B5" s="787" t="s">
        <v>1598</v>
      </c>
      <c r="C5" s="1860" t="s">
        <v>4015</v>
      </c>
      <c r="D5" s="1860" t="s">
        <v>4016</v>
      </c>
      <c r="E5" s="1860" t="s">
        <v>4017</v>
      </c>
      <c r="F5" s="1860" t="s">
        <v>3336</v>
      </c>
      <c r="G5" s="1860" t="s">
        <v>3337</v>
      </c>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1599</v>
      </c>
      <c r="C6" s="791">
        <f>'比较法-叠拼'!B3</f>
        <v>38836</v>
      </c>
      <c r="D6" s="791">
        <f>'比较法-联排'!B3</f>
        <v>41999</v>
      </c>
      <c r="E6" s="791">
        <f>'比较法-合院'!B3</f>
        <v>40355</v>
      </c>
      <c r="F6" s="791">
        <f ca="1">'收益法-地下车库'!B3</f>
        <v>1490</v>
      </c>
      <c r="G6" s="791">
        <f ca="1">'收益法-仓储'!C43</f>
        <v>1571</v>
      </c>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1600</v>
      </c>
      <c r="B7" s="131" t="s">
        <v>1601</v>
      </c>
      <c r="C7" s="277">
        <f>SUMIF('数据-汇总表'!$C19:$C33,假设开发法!C5,'数据-汇总表'!$E19:$E33)</f>
        <v>71770.12</v>
      </c>
      <c r="D7" s="277">
        <f>SUMIF('数据-汇总表'!$C19:$C33,假设开发法!D5,'数据-汇总表'!$E19:$E33)</f>
        <v>8062.17</v>
      </c>
      <c r="E7" s="277">
        <f>SUMIF('数据-汇总表'!$C19:$C33,假设开发法!E5,'数据-汇总表'!$E19:$E33)</f>
        <v>26809.469999999998</v>
      </c>
      <c r="F7" s="277">
        <f>SUMIF('数据-汇总表'!$C19:$C33,假设开发法!F5,'数据-汇总表'!$E19:$E33)</f>
        <v>23852.28</v>
      </c>
      <c r="G7" s="277">
        <f>SUMIF('数据-汇总表'!$C19:$C33,假设开发法!G5,'数据-汇总表'!$E19:$E33)</f>
        <v>8973.9299999999985</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1602</v>
      </c>
      <c r="B8" s="164" t="s">
        <v>1603</v>
      </c>
      <c r="C8" s="825">
        <f>ROUND(C6*C7/10000,0)</f>
        <v>278726</v>
      </c>
      <c r="D8" s="825">
        <f t="shared" ref="D8:E8" si="0">ROUND(D6*D7/10000,0)</f>
        <v>33860</v>
      </c>
      <c r="E8" s="825">
        <f t="shared" si="0"/>
        <v>108190</v>
      </c>
      <c r="F8" s="826">
        <f ca="1">'收益法-地下车库'!B2</f>
        <v>3554</v>
      </c>
      <c r="G8" s="826">
        <f ca="1">'收益法-仓储'!B2</f>
        <v>1410</v>
      </c>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1604</v>
      </c>
      <c r="B9" s="783"/>
      <c r="C9" s="783"/>
      <c r="D9" s="783"/>
      <c r="E9" s="783"/>
      <c r="F9" s="783"/>
      <c r="G9" s="783"/>
      <c r="H9" s="783"/>
      <c r="I9" s="783"/>
      <c r="J9" s="783"/>
      <c r="K9" s="784"/>
    </row>
    <row r="10" spans="1:33" s="799" customFormat="1" ht="13.5" customHeight="1">
      <c r="A10" s="786" t="s">
        <v>1605</v>
      </c>
      <c r="B10" s="5" t="s">
        <v>1606</v>
      </c>
      <c r="C10" s="795" t="s">
        <v>1607</v>
      </c>
      <c r="D10" s="796" t="s">
        <v>1608</v>
      </c>
      <c r="E10" s="796" t="s">
        <v>1609</v>
      </c>
      <c r="F10" s="796" t="s">
        <v>1610</v>
      </c>
      <c r="G10" s="5"/>
      <c r="H10" s="797"/>
      <c r="I10" s="797"/>
      <c r="J10" s="797"/>
      <c r="K10" s="798"/>
    </row>
    <row r="11" spans="1:33" s="803" customFormat="1" ht="13.5" customHeight="1">
      <c r="A11" s="800" t="s">
        <v>635</v>
      </c>
      <c r="B11" s="801" t="s">
        <v>1611</v>
      </c>
      <c r="C11" s="279">
        <f ca="1">IF(C1="",'数据-取费表'!P16,INDIRECT("'数据-取费表'!p"&amp;$K$1)+INDIRECT("'数据-取费表'!ar"&amp;$K$1))</f>
        <v>15851</v>
      </c>
      <c r="D11" s="802"/>
      <c r="E11" s="329"/>
      <c r="F11" s="812">
        <f ca="1">1-IF('数据-取费表'!B24=0,1,IF(C1="",'数据-取费表'!N16,INDIRECT("'数据-取费表'!n"&amp;$K$1)))</f>
        <v>0.35499999999999998</v>
      </c>
      <c r="G11" s="5"/>
      <c r="H11" s="797"/>
      <c r="I11" s="797"/>
      <c r="J11" s="797"/>
      <c r="K11" s="798"/>
    </row>
    <row r="12" spans="1:33" s="803" customFormat="1" ht="13.5" customHeight="1">
      <c r="A12" s="800" t="s">
        <v>636</v>
      </c>
      <c r="B12" s="801" t="s">
        <v>1612</v>
      </c>
      <c r="C12" s="21">
        <f ca="1">ROUND(C11*F12,0)</f>
        <v>793</v>
      </c>
      <c r="D12" s="802"/>
      <c r="E12" s="329"/>
      <c r="F12" s="812">
        <f>'数据-取费表'!B33</f>
        <v>0.05</v>
      </c>
      <c r="G12" s="5" t="s">
        <v>1613</v>
      </c>
      <c r="H12" s="797"/>
      <c r="I12" s="797"/>
      <c r="J12" s="797"/>
      <c r="K12" s="798"/>
    </row>
    <row r="13" spans="1:33" s="803" customFormat="1" ht="13.5" customHeight="1">
      <c r="A13" s="800" t="s">
        <v>637</v>
      </c>
      <c r="B13" s="801" t="s">
        <v>1614</v>
      </c>
      <c r="C13" s="21">
        <f ca="1">ROUND(IF(C1="",SUMIF('数据-取费表'!C:C,"住宅",'数据-取费表'!P:P)*F13,IF(INDIRECT("'数据-取费表'!c"&amp;$K$1)="住宅",INDIRECT("'数据-取费表'!P"&amp;$K$1)*F13,0)),0)</f>
        <v>609</v>
      </c>
      <c r="D13" s="846"/>
      <c r="E13" s="329"/>
      <c r="F13" s="812">
        <f>'数据-取费表'!B34</f>
        <v>0.05</v>
      </c>
      <c r="G13" s="5" t="s">
        <v>1615</v>
      </c>
      <c r="H13" s="797"/>
      <c r="I13" s="797"/>
      <c r="J13" s="797"/>
      <c r="K13" s="798"/>
    </row>
    <row r="14" spans="1:33" s="805" customFormat="1" ht="13.5" customHeight="1">
      <c r="A14" s="800" t="s">
        <v>638</v>
      </c>
      <c r="B14" s="801" t="s">
        <v>1616</v>
      </c>
      <c r="C14" s="21">
        <f ca="1">ROUND(D14*E14*F11/10000,0)</f>
        <v>990</v>
      </c>
      <c r="D14" s="846">
        <f ca="1">IF(C1="",'数据-汇总表'!E3,INDIRECT("'数据-取费表'!K"&amp;$K$1)+INDIRECT("'数据-取费表'!S"&amp;$K$1))</f>
        <v>139467.97</v>
      </c>
      <c r="E14" s="21">
        <f>'数据-取费表'!B35</f>
        <v>200</v>
      </c>
      <c r="F14" s="804"/>
      <c r="G14" s="5" t="s">
        <v>1617</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1618</v>
      </c>
      <c r="C15" s="811">
        <f ca="1">ROUND(C11*F15,0)</f>
        <v>238</v>
      </c>
      <c r="D15" s="806"/>
      <c r="E15" s="811"/>
      <c r="F15" s="812">
        <f>'数据-取费表'!B36</f>
        <v>1.4999999999999999E-2</v>
      </c>
      <c r="G15" s="131" t="s">
        <v>1619</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1620</v>
      </c>
      <c r="C16" s="811">
        <f ca="1">SUM(C11:C15)</f>
        <v>18481</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1621</v>
      </c>
      <c r="C17" s="21">
        <f ca="1">ROUND(D17*E17/10000,0)</f>
        <v>0</v>
      </c>
      <c r="D17" s="846">
        <f ca="1">D14</f>
        <v>139467.97</v>
      </c>
      <c r="E17" s="21">
        <f>'数据-取费表'!B32</f>
        <v>0</v>
      </c>
      <c r="F17" s="806"/>
      <c r="G17" s="131" t="s">
        <v>1622</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1623</v>
      </c>
      <c r="C18" s="21">
        <f ca="1">C19+C20-IF(C1="",'数据-取费表'!B29,IF(G18="已全部缴纳",C19+C20,H18))</f>
        <v>0</v>
      </c>
      <c r="D18" s="846"/>
      <c r="E18" s="21"/>
      <c r="F18" s="804"/>
      <c r="G18" s="1862"/>
      <c r="H18" s="1187"/>
      <c r="I18" s="1863" t="s">
        <v>1624</v>
      </c>
      <c r="J18" s="807"/>
      <c r="K18" s="808"/>
    </row>
    <row r="19" spans="1:33" s="803" customFormat="1" ht="13.5" customHeight="1">
      <c r="A19" s="800" t="s">
        <v>360</v>
      </c>
      <c r="B19" s="801" t="s">
        <v>1625</v>
      </c>
      <c r="C19" s="21">
        <f ca="1">ROUND(D19*E19/10000,0)</f>
        <v>1706</v>
      </c>
      <c r="D19" s="846">
        <f ca="1">IF(C1="",'数据-汇总表'!E5,IF(INDIRECT("'数据-取费表'!c"&amp;$K$1)="住宅",INDIRECT("'数据-取费表'!k"&amp;$K$1),0))</f>
        <v>106641.76</v>
      </c>
      <c r="E19" s="21">
        <f>'数据-取费表'!B27</f>
        <v>160</v>
      </c>
      <c r="F19" s="804"/>
      <c r="G19" s="12"/>
      <c r="H19" s="1189"/>
      <c r="I19" s="809"/>
      <c r="J19" s="809"/>
      <c r="K19" s="810"/>
    </row>
    <row r="20" spans="1:33" s="803" customFormat="1" ht="13.5" customHeight="1">
      <c r="A20" s="800" t="s">
        <v>361</v>
      </c>
      <c r="B20" s="801" t="s">
        <v>1626</v>
      </c>
      <c r="C20" s="21">
        <f ca="1">ROUND(D20*E20/10000,0)</f>
        <v>657</v>
      </c>
      <c r="D20" s="846">
        <f ca="1">IF(C1="",'数据-汇总表'!E6,IF(INDIRECT("'数据-取费表'!c"&amp;$K$1)="住宅",INDIRECT("'数据-取费表'!s"&amp;$K$1),INDIRECT("'数据-取费表'!k"&amp;$K$1)+INDIRECT("'数据-取费表'!s"&amp;$K$1)))</f>
        <v>32826.210000000006</v>
      </c>
      <c r="E20" s="21">
        <f>'数据-取费表'!B28</f>
        <v>200</v>
      </c>
      <c r="F20" s="804"/>
      <c r="G20" s="12"/>
      <c r="H20" s="809"/>
      <c r="I20" s="809"/>
      <c r="J20" s="809"/>
      <c r="K20" s="810"/>
    </row>
    <row r="21" spans="1:33" s="803" customFormat="1" ht="13.5" customHeight="1">
      <c r="A21" s="790" t="s">
        <v>357</v>
      </c>
      <c r="B21" s="813" t="s">
        <v>1627</v>
      </c>
      <c r="C21" s="814">
        <f ca="1">C16+C17+C18</f>
        <v>18481</v>
      </c>
      <c r="D21" s="815"/>
      <c r="E21" s="281"/>
      <c r="F21" s="281"/>
      <c r="G21" s="131" t="s">
        <v>1628</v>
      </c>
      <c r="H21" s="807"/>
      <c r="I21" s="807"/>
      <c r="J21" s="807"/>
      <c r="K21" s="808"/>
    </row>
    <row r="22" spans="1:33" s="803" customFormat="1" ht="13.5" customHeight="1">
      <c r="A22" s="790" t="s">
        <v>1600</v>
      </c>
      <c r="B22" s="813" t="s">
        <v>1629</v>
      </c>
      <c r="C22" s="814">
        <f ca="1">ROUND(C21*F22,0)</f>
        <v>370</v>
      </c>
      <c r="D22" s="281"/>
      <c r="E22" s="281"/>
      <c r="F22" s="816">
        <f>'数据-取费表'!B37</f>
        <v>0.02</v>
      </c>
      <c r="G22" s="5" t="s">
        <v>1630</v>
      </c>
      <c r="H22" s="797"/>
      <c r="I22" s="797"/>
      <c r="J22" s="797"/>
      <c r="K22" s="798"/>
    </row>
    <row r="23" spans="1:33" s="803" customFormat="1" ht="13.5" customHeight="1">
      <c r="A23" s="790" t="s">
        <v>1602</v>
      </c>
      <c r="B23" s="813" t="s">
        <v>1631</v>
      </c>
      <c r="C23" s="814">
        <f ca="1">ROUND(C4*F23*F11,0)</f>
        <v>3023</v>
      </c>
      <c r="D23" s="281"/>
      <c r="E23" s="281"/>
      <c r="F23" s="816">
        <f>'数据-取费表'!B38</f>
        <v>0.02</v>
      </c>
      <c r="G23" s="5" t="s">
        <v>1632</v>
      </c>
      <c r="H23" s="797"/>
      <c r="I23" s="797"/>
      <c r="J23" s="797"/>
      <c r="K23" s="798"/>
    </row>
    <row r="24" spans="1:33" s="803" customFormat="1" ht="13.5" customHeight="1">
      <c r="A24" s="790" t="s">
        <v>1633</v>
      </c>
      <c r="B24" s="813" t="s">
        <v>1634</v>
      </c>
      <c r="C24" s="280">
        <f>ROUND(F24/(1+'数据-取费表'!C42),4)</f>
        <v>2.9000000000000001E-2</v>
      </c>
      <c r="D24" s="281" t="s">
        <v>12</v>
      </c>
      <c r="E24" s="281"/>
      <c r="F24" s="816">
        <f>IF(项目基本情况!B8="出让",0,'数据-取费表'!B48+'数据-取费表'!B49)</f>
        <v>3.0499999999999999E-2</v>
      </c>
      <c r="G24" s="5" t="s">
        <v>1635</v>
      </c>
      <c r="H24" s="818"/>
      <c r="I24" s="818"/>
      <c r="J24" s="818"/>
      <c r="K24" s="819"/>
    </row>
    <row r="25" spans="1:33" s="803" customFormat="1" ht="13.5" customHeight="1">
      <c r="A25" s="790" t="s">
        <v>1636</v>
      </c>
      <c r="B25" s="815" t="s">
        <v>1637</v>
      </c>
      <c r="C25" s="1106">
        <f ca="1">C27</f>
        <v>261</v>
      </c>
      <c r="D25" s="280">
        <f ca="1">C26</f>
        <v>2.47E-2</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1638</v>
      </c>
      <c r="C26" s="1107">
        <f ca="1">ROUND(IF('数据-取费表'!B22&lt;=1,(1+C24)*F25*'数据-取费表'!B24,(1+C24)*(POWER((1+F25),'数据-取费表'!B24)-1)),4)</f>
        <v>2.47E-2</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1639</v>
      </c>
      <c r="C27" s="1108">
        <f ca="1">ROUND(IF('数据-取费表'!B22&lt;=1,(C21+C22+C23)*F25*'数据-取费表'!B24/2,(C21+C22+C23)*(POWER((1+F25),'数据-取费表'!B24/2)-1)),0)</f>
        <v>261</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1640</v>
      </c>
      <c r="B28" s="1865" t="s">
        <v>1641</v>
      </c>
      <c r="C28" s="287">
        <f ca="1">C30</f>
        <v>3500</v>
      </c>
      <c r="D28" s="280">
        <f ca="1">C29</f>
        <v>5.7599999999999998E-2</v>
      </c>
      <c r="E28" s="282" t="s">
        <v>12</v>
      </c>
      <c r="F28" s="288">
        <f ca="1">IF(C1="",'数据-取费表'!Q16,INDIRECT("'数据-取费表'!q"&amp;$K$1))</f>
        <v>0.16</v>
      </c>
      <c r="G28" s="817"/>
      <c r="H28" s="818"/>
      <c r="I28" s="818"/>
      <c r="J28" s="818"/>
      <c r="K28" s="819"/>
    </row>
    <row r="29" spans="1:33" s="291" customFormat="1" ht="13.5" customHeight="1">
      <c r="A29" s="800" t="s">
        <v>358</v>
      </c>
      <c r="B29" s="822" t="s">
        <v>1642</v>
      </c>
      <c r="C29" s="284">
        <f ca="1">ROUND((1+C24)*F28*'数据-取费表'!B24/'数据-取费表'!B20,4)</f>
        <v>5.7599999999999998E-2</v>
      </c>
      <c r="D29" s="284"/>
      <c r="E29" s="285"/>
      <c r="F29" s="290"/>
      <c r="G29" s="131" t="s">
        <v>1643</v>
      </c>
      <c r="H29" s="807"/>
      <c r="I29" s="807"/>
      <c r="J29" s="807"/>
      <c r="K29" s="808"/>
    </row>
    <row r="30" spans="1:33" s="291" customFormat="1" ht="13.5" customHeight="1">
      <c r="A30" s="800" t="s">
        <v>359</v>
      </c>
      <c r="B30" s="822" t="s">
        <v>1644</v>
      </c>
      <c r="C30" s="292">
        <f ca="1">ROUND((C21+C22+C23)*F28,0)</f>
        <v>3500</v>
      </c>
      <c r="D30" s="284"/>
      <c r="E30" s="285"/>
      <c r="F30" s="290"/>
      <c r="G30" s="131"/>
      <c r="H30" s="807"/>
      <c r="I30" s="807"/>
      <c r="J30" s="807"/>
      <c r="K30" s="808"/>
    </row>
    <row r="31" spans="1:33" s="803" customFormat="1" ht="13.5" customHeight="1" thickBot="1">
      <c r="A31" s="1866" t="s">
        <v>1645</v>
      </c>
      <c r="B31" s="833" t="s">
        <v>1646</v>
      </c>
      <c r="C31" s="834">
        <f ca="1">ROUND(C4*F31/(1+'数据-取费表'!C42),0)</f>
        <v>22301</v>
      </c>
      <c r="D31" s="835"/>
      <c r="E31" s="836"/>
      <c r="F31" s="837">
        <f>'数据-取费表'!B41</f>
        <v>5.5000000000000007E-2</v>
      </c>
      <c r="G31" s="838" t="s">
        <v>1647</v>
      </c>
      <c r="H31" s="839"/>
      <c r="I31" s="839"/>
      <c r="J31" s="839"/>
      <c r="K31" s="840"/>
    </row>
    <row r="32" spans="1:33" s="799" customFormat="1" ht="13.5" customHeight="1" thickBot="1">
      <c r="A32" s="828" t="s">
        <v>1648</v>
      </c>
      <c r="B32" s="829"/>
      <c r="C32" s="830">
        <f ca="1">ROUND((C4-C21-C22-C23-C25-C28-C31)/(1+C24+D25+D28),0)</f>
        <v>339966</v>
      </c>
      <c r="D32" s="829"/>
      <c r="E32" s="829"/>
      <c r="F32" s="829"/>
      <c r="G32" s="831" t="s">
        <v>1649</v>
      </c>
      <c r="H32" s="829"/>
      <c r="I32" s="829"/>
      <c r="J32" s="829"/>
      <c r="K32" s="832"/>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3337</v>
      </c>
      <c r="D1" s="1362" t="s">
        <v>4525</v>
      </c>
      <c r="E1" s="1363" t="s">
        <v>678</v>
      </c>
      <c r="F1" s="1062">
        <f ca="1">J53</f>
        <v>28.650000000000002</v>
      </c>
      <c r="G1" s="1378">
        <f>MATCH(C1,'数据-取费表'!A6:A16,0)+5</f>
        <v>10</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1410</v>
      </c>
      <c r="C2" s="1387" t="s">
        <v>805</v>
      </c>
      <c r="D2" s="1387"/>
      <c r="E2" s="1388"/>
      <c r="F2" s="1389"/>
      <c r="G2" s="2705"/>
      <c r="H2" s="2694"/>
      <c r="I2" s="2694"/>
      <c r="J2" s="2694"/>
      <c r="K2" s="2695"/>
      <c r="L2" s="2694"/>
      <c r="M2" s="2694"/>
    </row>
    <row r="3" spans="1:37" ht="18" customHeight="1" thickBot="1">
      <c r="A3" s="1390" t="s">
        <v>806</v>
      </c>
      <c r="B3" s="1391">
        <f ca="1">IF(ISERROR(B2*10000/F43),0,ROUND(B2*10000/F43,0))</f>
        <v>1571</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147</v>
      </c>
      <c r="D5" s="1364" t="s">
        <v>693</v>
      </c>
      <c r="E5" s="1071"/>
      <c r="F5" s="1072"/>
      <c r="G5" s="1384"/>
      <c r="H5" s="299">
        <v>1</v>
      </c>
      <c r="I5" s="300" t="s">
        <v>692</v>
      </c>
      <c r="J5" s="1070">
        <f ca="1">J6+J10+J12</f>
        <v>0</v>
      </c>
      <c r="K5" s="1364" t="s">
        <v>693</v>
      </c>
      <c r="L5" s="1071"/>
      <c r="M5" s="1072"/>
    </row>
    <row r="6" spans="1:37" ht="18" customHeight="1">
      <c r="A6" s="1069" t="s">
        <v>398</v>
      </c>
      <c r="B6" s="3734" t="s">
        <v>694</v>
      </c>
      <c r="C6" s="1074">
        <f ca="1">ROUND(F6*F8*F7*(1-F9)/10000,0)</f>
        <v>147</v>
      </c>
      <c r="D6" s="155" t="s">
        <v>2108</v>
      </c>
      <c r="E6" s="302" t="s">
        <v>696</v>
      </c>
      <c r="F6" s="303">
        <f ca="1">INDIRECT("'数据-取费表'!u"&amp;$G$1)</f>
        <v>0.5</v>
      </c>
      <c r="G6" s="1384"/>
      <c r="H6" s="1069" t="s">
        <v>398</v>
      </c>
      <c r="I6" s="3734" t="s">
        <v>694</v>
      </c>
      <c r="J6" s="301">
        <f ca="1">ROUND(M6*M8*M7*(1-M9)/10000,0)</f>
        <v>0</v>
      </c>
      <c r="K6" s="155" t="s">
        <v>2107</v>
      </c>
      <c r="L6" s="302" t="s">
        <v>696</v>
      </c>
      <c r="M6" s="303">
        <f ca="1">INDIRECT("'数据-取费表'!z"&amp;$G$1)</f>
        <v>0</v>
      </c>
    </row>
    <row r="7" spans="1:37" ht="18" customHeight="1">
      <c r="A7" s="1073"/>
      <c r="B7" s="3735"/>
      <c r="C7" s="1075"/>
      <c r="D7" s="307"/>
      <c r="E7" s="3452" t="s">
        <v>697</v>
      </c>
      <c r="F7" s="303">
        <f ca="1">IF(INDIRECT("'数据-取费表'!ah"&amp;$G$1)="",INDIRECT("'数据-取费表'!k"&amp;$G$1),INDIRECT("'数据-取费表'!ah"&amp;$G$1))</f>
        <v>8973.9299999999985</v>
      </c>
      <c r="G7" s="1384"/>
      <c r="H7" s="304"/>
      <c r="I7" s="3735"/>
      <c r="J7" s="306"/>
      <c r="K7" s="307"/>
      <c r="L7" s="302" t="s">
        <v>697</v>
      </c>
      <c r="M7" s="303">
        <f ca="1">F7</f>
        <v>8973.9299999999985</v>
      </c>
    </row>
    <row r="8" spans="1:37" ht="18" customHeight="1">
      <c r="A8" s="304"/>
      <c r="B8" s="3735"/>
      <c r="C8" s="306"/>
      <c r="D8" s="307"/>
      <c r="E8" s="302" t="s">
        <v>698</v>
      </c>
      <c r="F8" s="303">
        <f ca="1">INDIRECT("'数据-取费表'!ai"&amp;$G$1)</f>
        <v>365</v>
      </c>
      <c r="G8" s="1384"/>
      <c r="H8" s="304"/>
      <c r="I8" s="3735"/>
      <c r="J8" s="306"/>
      <c r="K8" s="307"/>
      <c r="L8" s="302" t="s">
        <v>698</v>
      </c>
      <c r="M8" s="303">
        <f ca="1">INDIRECT("'数据-取费表'!ai"&amp;$G$1)</f>
        <v>365</v>
      </c>
    </row>
    <row r="9" spans="1:37" ht="18" customHeight="1">
      <c r="A9" s="304"/>
      <c r="B9" s="3736"/>
      <c r="C9" s="306"/>
      <c r="D9" s="307"/>
      <c r="E9" s="302" t="s">
        <v>699</v>
      </c>
      <c r="F9" s="312">
        <f ca="1">INDIRECT("'数据-取费表'!w"&amp;$G$1)</f>
        <v>0.1</v>
      </c>
      <c r="G9" s="1384"/>
      <c r="H9" s="304"/>
      <c r="I9" s="373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2115</v>
      </c>
      <c r="E10" s="313" t="s">
        <v>701</v>
      </c>
      <c r="F10" s="1116" t="s">
        <v>4526</v>
      </c>
      <c r="G10" s="1384"/>
      <c r="H10" s="1069" t="s">
        <v>402</v>
      </c>
      <c r="I10" s="1365" t="s">
        <v>700</v>
      </c>
      <c r="J10" s="301">
        <f ca="1">ROUND(IF(M10="押一",J6/12*M11,IF(M10="押二",J6/12*2*M11,IF(M10="押三",J6/12*3*M11,J11*M11))),0)</f>
        <v>0</v>
      </c>
      <c r="K10" s="1366" t="s">
        <v>2115</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3869</v>
      </c>
      <c r="D13" s="3448" t="s">
        <v>705</v>
      </c>
      <c r="E13" s="3448" t="s">
        <v>706</v>
      </c>
      <c r="F13" s="1082">
        <f ca="1">INDIRECT("'数据-取费表'!y"&amp;$G$1)</f>
        <v>1</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2872</v>
      </c>
      <c r="D14" s="3455" t="s">
        <v>708</v>
      </c>
      <c r="E14" s="3454"/>
      <c r="F14" s="319"/>
      <c r="G14" s="1384"/>
      <c r="H14" s="982" t="s">
        <v>398</v>
      </c>
      <c r="I14" s="302" t="s">
        <v>709</v>
      </c>
      <c r="J14" s="21">
        <f ca="1">C29</f>
        <v>3869</v>
      </c>
      <c r="K14" s="3451"/>
      <c r="L14" s="807"/>
      <c r="M14" s="808"/>
    </row>
    <row r="15" spans="1:37" s="1397" customFormat="1" ht="18" customHeight="1" thickBot="1">
      <c r="A15" s="982" t="s">
        <v>399</v>
      </c>
      <c r="B15" s="302" t="s">
        <v>710</v>
      </c>
      <c r="C15" s="21">
        <f ca="1">ROUND(C14*F15,0)</f>
        <v>144</v>
      </c>
      <c r="D15" s="3449" t="s">
        <v>711</v>
      </c>
      <c r="E15" s="3449"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40</v>
      </c>
      <c r="K16" s="1087" t="s">
        <v>715</v>
      </c>
      <c r="L16" s="3458"/>
      <c r="M16" s="1072"/>
    </row>
    <row r="17" spans="1:37" s="1397" customFormat="1" ht="18" customHeight="1">
      <c r="A17" s="982" t="s">
        <v>681</v>
      </c>
      <c r="B17" s="302" t="s">
        <v>716</v>
      </c>
      <c r="C17" s="21">
        <f ca="1">ROUND(F17*(F43+INDIRECT("'数据-取费表'!S"&amp;$G$1))/10000,0)</f>
        <v>179</v>
      </c>
      <c r="D17" s="302" t="s">
        <v>717</v>
      </c>
      <c r="E17" s="302" t="s">
        <v>718</v>
      </c>
      <c r="F17" s="23">
        <f>'数据-取费表'!B35</f>
        <v>200</v>
      </c>
      <c r="G17" s="1396"/>
      <c r="H17" s="982" t="s">
        <v>398</v>
      </c>
      <c r="I17" s="302" t="s">
        <v>719</v>
      </c>
      <c r="J17" s="2315">
        <f ca="1">ROUND(IF(AND(项目基本情况!B11="自然人",项目基本情况!B10="北京市"),J6*M17/(1+'数据-取费表'!C42),J18+J19+J20),2)</f>
        <v>1.19</v>
      </c>
      <c r="K17" s="3455" t="s">
        <v>720</v>
      </c>
      <c r="L17" s="3456"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43</v>
      </c>
      <c r="D18" s="302" t="s">
        <v>711</v>
      </c>
      <c r="E18" s="302" t="s">
        <v>712</v>
      </c>
      <c r="F18" s="322">
        <f>'数据-取费表'!B36</f>
        <v>1.4999999999999999E-2</v>
      </c>
      <c r="G18" s="1396"/>
      <c r="H18" s="982" t="s">
        <v>397</v>
      </c>
      <c r="I18" s="302" t="s">
        <v>723</v>
      </c>
      <c r="J18" s="21">
        <f ca="1">ROUND(J6*M18/(1+'数据-取费表'!C42),2)</f>
        <v>0</v>
      </c>
      <c r="K18" s="3456"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3238</v>
      </c>
      <c r="D19" s="131" t="s">
        <v>726</v>
      </c>
      <c r="E19" s="3464"/>
      <c r="F19" s="23"/>
      <c r="G19" s="1384"/>
      <c r="H19" s="982" t="s">
        <v>399</v>
      </c>
      <c r="I19" s="302" t="s">
        <v>727</v>
      </c>
      <c r="J19" s="21">
        <f ca="1">IF(K19="按租金收入计税",ROUND(J6*M19/(1+'数据-取费表'!C42),2),ROUND(C29*M19*0.7,2))</f>
        <v>0</v>
      </c>
      <c r="K19" s="1370" t="s">
        <v>3339</v>
      </c>
      <c r="L19" s="302" t="s">
        <v>712</v>
      </c>
      <c r="M19" s="322">
        <f>IF(K19="按租金收入计税",'数据-取费表'!B51,'数据-取费表'!B50)</f>
        <v>0.12</v>
      </c>
    </row>
    <row r="20" spans="1:37" s="1397" customFormat="1" ht="18" customHeight="1">
      <c r="A20" s="982" t="s">
        <v>402</v>
      </c>
      <c r="B20" s="302" t="s">
        <v>728</v>
      </c>
      <c r="C20" s="21">
        <f ca="1">ROUND(C19*F20,0)</f>
        <v>65</v>
      </c>
      <c r="D20" s="2427" t="s">
        <v>729</v>
      </c>
      <c r="E20" s="302" t="s">
        <v>712</v>
      </c>
      <c r="F20" s="322">
        <f>'数据-取费表'!B37</f>
        <v>0.02</v>
      </c>
      <c r="G20" s="1396"/>
      <c r="H20" s="982" t="s">
        <v>680</v>
      </c>
      <c r="I20" s="155" t="s">
        <v>730</v>
      </c>
      <c r="J20" s="22">
        <f ca="1">ROUND(M20*M21/10000,2)</f>
        <v>1.19</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2427" t="s">
        <v>734</v>
      </c>
      <c r="E21" s="302" t="s">
        <v>735</v>
      </c>
      <c r="F21" s="322">
        <f>'数据-取费表'!B38</f>
        <v>0.02</v>
      </c>
      <c r="G21" s="1396"/>
      <c r="H21" s="326"/>
      <c r="I21" s="311"/>
      <c r="J21" s="26"/>
      <c r="K21" s="327"/>
      <c r="L21" s="302" t="s">
        <v>736</v>
      </c>
      <c r="M21" s="303">
        <f ca="1">INDIRECT("'数据-取费表'!r"&amp;$G$1)</f>
        <v>7922.8</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3464"/>
      <c r="F22" s="23"/>
      <c r="G22" s="1384"/>
      <c r="H22" s="982" t="s">
        <v>402</v>
      </c>
      <c r="I22" s="302" t="s">
        <v>738</v>
      </c>
      <c r="J22" s="21">
        <f ca="1">ROUND(J14*M22,2)</f>
        <v>38.69</v>
      </c>
      <c r="K22" s="3456"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114</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3456" t="s">
        <v>743</v>
      </c>
      <c r="L23" s="302" t="s">
        <v>712</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399</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683</v>
      </c>
      <c r="I24" s="1090" t="s">
        <v>728</v>
      </c>
      <c r="J24" s="1091">
        <f ca="1">ROUND(J5*M24,2)</f>
        <v>0</v>
      </c>
      <c r="K24" s="1092" t="s">
        <v>748</v>
      </c>
      <c r="L24" s="1090" t="s">
        <v>712</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464"/>
      <c r="F25" s="23"/>
      <c r="G25" s="1384"/>
      <c r="H25" s="1079" t="s">
        <v>394</v>
      </c>
      <c r="I25" s="1094" t="s">
        <v>752</v>
      </c>
      <c r="J25" s="310">
        <f ca="1">J5-J16</f>
        <v>-40</v>
      </c>
      <c r="K25" s="1095" t="s">
        <v>753</v>
      </c>
      <c r="L25" s="1096"/>
      <c r="M25" s="1097"/>
    </row>
    <row r="26" spans="1:37">
      <c r="A26" s="982" t="s">
        <v>397</v>
      </c>
      <c r="B26" s="302" t="s">
        <v>754</v>
      </c>
      <c r="C26" s="21">
        <f ca="1">ROUND((C19+C20)*F26,0)</f>
        <v>165</v>
      </c>
      <c r="D26" s="2427" t="s">
        <v>755</v>
      </c>
      <c r="E26" s="313" t="s">
        <v>756</v>
      </c>
      <c r="F26" s="312">
        <f ca="1">INDIRECT("'数据-取费表'!q"&amp;$G$1)</f>
        <v>0.05</v>
      </c>
      <c r="G26" s="1384"/>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1E-3</v>
      </c>
      <c r="D27" s="2427" t="s">
        <v>761</v>
      </c>
      <c r="E27" s="3449"/>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2427"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3869</v>
      </c>
      <c r="D29" s="1092"/>
      <c r="E29" s="1090"/>
      <c r="F29" s="1093"/>
      <c r="G29" s="1396"/>
      <c r="H29" s="334" t="s">
        <v>396</v>
      </c>
      <c r="I29" s="335" t="s">
        <v>768</v>
      </c>
      <c r="J29" s="336">
        <f ca="1">ROUND(J26/(1+F40)^F41,0)</f>
        <v>0</v>
      </c>
      <c r="K29" s="337" t="s">
        <v>769</v>
      </c>
      <c r="L29" s="338"/>
      <c r="M29" s="339">
        <f ca="1">INDIRECT("'数据-取费表'!k"&amp;$G$1)</f>
        <v>8973.9299999999985</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72</v>
      </c>
      <c r="D30" s="1087" t="s">
        <v>715</v>
      </c>
      <c r="E30" s="3458"/>
      <c r="F30" s="1072"/>
      <c r="G30" s="1384"/>
      <c r="H30" s="2696"/>
      <c r="I30" s="1398"/>
      <c r="J30" s="1399"/>
      <c r="K30" s="2474"/>
      <c r="L30" s="2697"/>
      <c r="M30" s="2698"/>
    </row>
    <row r="31" spans="1:37" ht="18" customHeight="1">
      <c r="A31" s="982" t="s">
        <v>398</v>
      </c>
      <c r="B31" s="302" t="s">
        <v>719</v>
      </c>
      <c r="C31" s="2315">
        <f ca="1">ROUND(IF(AND(项目基本情况!B11="自然人",项目基本情况!B10="北京市"),C6*F31/(1+'数据-取费表'!C42),C32+C33+C34),2)</f>
        <v>25.69</v>
      </c>
      <c r="D31" s="3455" t="s">
        <v>720</v>
      </c>
      <c r="E31" s="3456" t="s">
        <v>770</v>
      </c>
      <c r="F31" s="2314" t="str">
        <f>IF(项目基本情况!B11="企业","——",IF(M47="住宅",IF(F6*F7*F8/12/(1+'数据-取费表'!F30)&gt;100000,4%,2.5%),IF(F6*F7*F8/12/(1+'数据-取费表'!F30)&gt;100000,12%,7%)))</f>
        <v>——</v>
      </c>
      <c r="G31" s="1384"/>
      <c r="H31" s="2807" t="s">
        <v>2309</v>
      </c>
      <c r="I31" s="1398"/>
      <c r="J31" s="1399"/>
      <c r="K31" s="2474"/>
      <c r="L31" s="2697"/>
      <c r="M31" s="2698"/>
    </row>
    <row r="32" spans="1:37" ht="18" customHeight="1">
      <c r="A32" s="982" t="s">
        <v>397</v>
      </c>
      <c r="B32" s="302" t="s">
        <v>723</v>
      </c>
      <c r="C32" s="21">
        <f ca="1">IF(项目基本情况!B11="自然人","——",ROUND(C6*F32/(1+'数据-取费表'!C42),2))</f>
        <v>7.7</v>
      </c>
      <c r="D32" s="3456" t="s">
        <v>724</v>
      </c>
      <c r="E32" s="302" t="s">
        <v>712</v>
      </c>
      <c r="F32" s="331">
        <f>'数据-取费表'!B41</f>
        <v>5.5000000000000007E-2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16.8</v>
      </c>
      <c r="D33" s="1370" t="s">
        <v>3339</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1.19</v>
      </c>
      <c r="D34" s="324" t="s">
        <v>731</v>
      </c>
      <c r="E34" s="302" t="s">
        <v>732</v>
      </c>
      <c r="F34" s="325">
        <f>'数据-取费表'!B52</f>
        <v>1.5</v>
      </c>
      <c r="G34" s="1384"/>
      <c r="H34" s="2696"/>
      <c r="I34" s="1398"/>
      <c r="J34" s="1399"/>
      <c r="K34" s="2701"/>
      <c r="L34" s="2702"/>
      <c r="M34" s="2702"/>
    </row>
    <row r="35" spans="1:18" ht="18" customHeight="1">
      <c r="A35" s="1103"/>
      <c r="B35" s="1101"/>
      <c r="C35" s="26"/>
      <c r="D35" s="327"/>
      <c r="E35" s="302" t="s">
        <v>736</v>
      </c>
      <c r="F35" s="303">
        <f ca="1">INDIRECT("'数据-取费表'!r"&amp;$G$1)</f>
        <v>7922.8</v>
      </c>
      <c r="G35" s="1384"/>
      <c r="H35" s="2696"/>
      <c r="I35" s="1398"/>
      <c r="J35" s="1399"/>
      <c r="K35" s="2700"/>
      <c r="L35" s="2699"/>
      <c r="M35" s="2699"/>
    </row>
    <row r="36" spans="1:18" ht="18" customHeight="1">
      <c r="A36" s="1102" t="s">
        <v>402</v>
      </c>
      <c r="B36" s="302" t="s">
        <v>738</v>
      </c>
      <c r="C36" s="21">
        <f ca="1">ROUND(C29*F36,2)</f>
        <v>38.69</v>
      </c>
      <c r="D36" s="3456" t="s">
        <v>771</v>
      </c>
      <c r="E36" s="302" t="s">
        <v>712</v>
      </c>
      <c r="F36" s="328">
        <f ca="1">INDIRECT("'数据-取费表'!Ak"&amp;$G$1)</f>
        <v>0.01</v>
      </c>
      <c r="G36" s="1384"/>
      <c r="H36" s="2699"/>
      <c r="I36" s="1398"/>
      <c r="J36" s="1399"/>
      <c r="K36" s="2543"/>
      <c r="L36" s="2699"/>
      <c r="M36" s="2699"/>
    </row>
    <row r="37" spans="1:18" ht="18" customHeight="1">
      <c r="A37" s="982" t="s">
        <v>437</v>
      </c>
      <c r="B37" s="302" t="s">
        <v>742</v>
      </c>
      <c r="C37" s="21">
        <f ca="1">ROUND(C13*F37,2)</f>
        <v>5.8</v>
      </c>
      <c r="D37" s="3456" t="s">
        <v>743</v>
      </c>
      <c r="E37" s="302" t="s">
        <v>712</v>
      </c>
      <c r="F37" s="330">
        <f ca="1">INDIRECT("'数据-取费表'!Al"&amp;$G$1)</f>
        <v>1.5E-3</v>
      </c>
      <c r="G37" s="1384"/>
      <c r="H37" s="2699"/>
      <c r="I37" s="1398"/>
      <c r="J37" s="1399"/>
      <c r="K37" s="2543"/>
      <c r="L37" s="2699"/>
      <c r="M37" s="2699"/>
    </row>
    <row r="38" spans="1:18" ht="18" customHeight="1" thickBot="1">
      <c r="A38" s="1089" t="s">
        <v>683</v>
      </c>
      <c r="B38" s="1090" t="s">
        <v>728</v>
      </c>
      <c r="C38" s="1091">
        <f ca="1">ROUND(C5*F38,2)</f>
        <v>1.47</v>
      </c>
      <c r="D38" s="1092" t="s">
        <v>748</v>
      </c>
      <c r="E38" s="1090" t="s">
        <v>712</v>
      </c>
      <c r="F38" s="1086">
        <f ca="1">INDIRECT("'数据-取费表'!Am"&amp;$G$1)</f>
        <v>0.01</v>
      </c>
      <c r="G38" s="1384"/>
      <c r="H38" s="2699"/>
      <c r="I38" s="1398"/>
      <c r="J38" s="1399"/>
      <c r="K38" s="2703"/>
      <c r="L38" s="2699"/>
      <c r="M38" s="2699"/>
    </row>
    <row r="39" spans="1:18" ht="24.6" customHeight="1" thickTop="1">
      <c r="A39" s="1079" t="s">
        <v>394</v>
      </c>
      <c r="B39" s="1094" t="s">
        <v>752</v>
      </c>
      <c r="C39" s="310">
        <f ca="1">C5-C30</f>
        <v>75</v>
      </c>
      <c r="D39" s="1095" t="s">
        <v>753</v>
      </c>
      <c r="E39" s="1096"/>
      <c r="F39" s="1097"/>
      <c r="G39" s="1384"/>
      <c r="H39" s="2699"/>
      <c r="I39" s="1398"/>
      <c r="J39" s="1399"/>
      <c r="K39" s="2703"/>
      <c r="L39" s="2699"/>
      <c r="M39" s="2699"/>
    </row>
    <row r="40" spans="1:18" ht="18" customHeight="1">
      <c r="A40" s="299" t="s">
        <v>395</v>
      </c>
      <c r="B40" s="300" t="s">
        <v>774</v>
      </c>
      <c r="C40" s="301">
        <f ca="1">ROUND(C39*(1-((1+F42)/(1+F40))^F41)/(F40-F42),0)</f>
        <v>1410</v>
      </c>
      <c r="D40" s="324" t="s">
        <v>758</v>
      </c>
      <c r="E40" s="302" t="s">
        <v>759</v>
      </c>
      <c r="F40" s="312">
        <f ca="1">INDIRECT("'数据-取费表'!I"&amp;$G$1)</f>
        <v>0.05</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28.650000000000002</v>
      </c>
      <c r="G41" s="1384"/>
      <c r="H41" s="1191"/>
      <c r="I41" s="1398"/>
      <c r="J41" s="1399"/>
      <c r="K41" s="2543"/>
      <c r="L41" s="1191"/>
      <c r="M41" s="1191"/>
    </row>
    <row r="42" spans="1:18" ht="18" customHeight="1">
      <c r="A42" s="308"/>
      <c r="B42" s="309"/>
      <c r="C42" s="310"/>
      <c r="D42" s="327"/>
      <c r="E42" s="302" t="s">
        <v>766</v>
      </c>
      <c r="F42" s="312">
        <f ca="1">INDIRECT("'数据-取费表'!v"&amp;$G$1)</f>
        <v>0.02</v>
      </c>
      <c r="G42" s="1384"/>
      <c r="H42" s="1191"/>
      <c r="I42" s="1398"/>
      <c r="J42" s="1399"/>
      <c r="K42" s="2543"/>
      <c r="L42" s="1191"/>
      <c r="M42" s="1191"/>
    </row>
    <row r="43" spans="1:18" ht="18" customHeight="1" thickBot="1">
      <c r="A43" s="334" t="s">
        <v>396</v>
      </c>
      <c r="B43" s="335" t="s">
        <v>776</v>
      </c>
      <c r="C43" s="336">
        <f ca="1">ROUND(C40*10000/F43,0)</f>
        <v>1571</v>
      </c>
      <c r="D43" s="337" t="s">
        <v>777</v>
      </c>
      <c r="E43" s="338" t="s">
        <v>778</v>
      </c>
      <c r="F43" s="339">
        <f ca="1">INDIRECT("'数据-取费表'!k"&amp;$G$1)</f>
        <v>8973.9299999999985</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5" thickBot="1">
      <c r="A46" s="1404" t="s">
        <v>809</v>
      </c>
      <c r="C46" s="1405">
        <f ca="1">C68-C40</f>
        <v>-2088</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4511</v>
      </c>
      <c r="K47" s="1416" t="s">
        <v>816</v>
      </c>
      <c r="L47" s="1417">
        <f ca="1">INDIRECT("'数据-取费表'!d"&amp;$G$1)</f>
        <v>50</v>
      </c>
      <c r="M47" s="1380" t="str">
        <f>IF(ISNUMBER(FIND("住宅",C1)),"住宅","非住宅")</f>
        <v>非住宅</v>
      </c>
      <c r="O47" s="1418" t="s">
        <v>403</v>
      </c>
      <c r="P47" s="1419" t="s">
        <v>817</v>
      </c>
      <c r="Q47" s="1420">
        <f ca="1">C40+J29</f>
        <v>1410</v>
      </c>
      <c r="R47" s="1420" t="s">
        <v>818</v>
      </c>
    </row>
    <row r="48" spans="1:18" s="1384" customFormat="1" ht="28.5" thickBot="1">
      <c r="A48" s="1110" t="s">
        <v>438</v>
      </c>
      <c r="B48" s="300" t="s">
        <v>692</v>
      </c>
      <c r="C48" s="3463">
        <f ca="1">C49+C53+C55</f>
        <v>0</v>
      </c>
      <c r="D48" s="1112"/>
      <c r="E48" s="1113"/>
      <c r="F48" s="962"/>
      <c r="G48" s="722"/>
      <c r="H48" s="723"/>
      <c r="I48" s="1421" t="s">
        <v>819</v>
      </c>
      <c r="J48" s="1422" t="s">
        <v>4524</v>
      </c>
      <c r="K48" s="1423" t="s">
        <v>820</v>
      </c>
      <c r="L48" s="1424">
        <f ca="1">INDIRECT("'数据-取费表'!f"&amp;$G$1)</f>
        <v>29.35</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2107</v>
      </c>
      <c r="E49" s="1372" t="s">
        <v>780</v>
      </c>
      <c r="F49" s="1060"/>
      <c r="G49" s="1425"/>
      <c r="H49" s="723"/>
      <c r="I49" s="1421" t="s">
        <v>823</v>
      </c>
      <c r="J49" s="1426">
        <v>2024</v>
      </c>
      <c r="K49" s="1423" t="s">
        <v>824</v>
      </c>
      <c r="L49" s="1427"/>
      <c r="O49" s="1428" t="s">
        <v>405</v>
      </c>
      <c r="P49" s="1419" t="s">
        <v>825</v>
      </c>
      <c r="Q49" s="1420">
        <f ca="1">C29</f>
        <v>3869</v>
      </c>
      <c r="R49" s="1420" t="s">
        <v>818</v>
      </c>
    </row>
    <row r="50" spans="1:18" s="1384" customFormat="1" ht="13.5" thickBot="1">
      <c r="A50" s="976"/>
      <c r="B50" s="979"/>
      <c r="C50" s="1118"/>
      <c r="D50" s="953"/>
      <c r="E50" s="1056" t="s">
        <v>697</v>
      </c>
      <c r="F50" s="1057">
        <f ca="1">F7</f>
        <v>8973.9299999999985</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61</v>
      </c>
      <c r="K51" s="1434" t="s">
        <v>830</v>
      </c>
      <c r="L51" s="1435">
        <f ca="1">ROUND(-PV(INDIRECT("'数据-取费表'!h"&amp;$G$1),J51,(C39-C13*C76),0),0)</f>
        <v>-4055</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28.650000000000002</v>
      </c>
      <c r="R52" s="1420" t="s">
        <v>835</v>
      </c>
    </row>
    <row r="53" spans="1:18" s="1384" customFormat="1" ht="24.75" thickBot="1">
      <c r="A53" s="1152" t="s">
        <v>440</v>
      </c>
      <c r="B53" s="1373" t="s">
        <v>700</v>
      </c>
      <c r="C53" s="316">
        <f ca="1">ROUND(IF(F53="押一",C49/12*F11,IF(F53="押二",C49/12*2*F11,IF(F53="押三",C49/12*3*F11,C54*F11))),0)</f>
        <v>0</v>
      </c>
      <c r="D53" s="1366" t="s">
        <v>2115</v>
      </c>
      <c r="E53" s="313" t="s">
        <v>701</v>
      </c>
      <c r="F53" s="1116"/>
      <c r="I53" s="1439" t="s">
        <v>836</v>
      </c>
      <c r="J53" s="2167">
        <f ca="1">IF(M47="住宅",IF(D1="——",MAX(J51,L48),MAX(J51,L48-'数据-取费表'!B24)),IF(D1="——",MIN(J51,L48),MIN(J51,L48-'数据-取费表'!B24)))</f>
        <v>28.650000000000002</v>
      </c>
      <c r="K53" s="3737" t="s">
        <v>837</v>
      </c>
      <c r="L53" s="3738"/>
      <c r="O53" s="1418" t="s">
        <v>409</v>
      </c>
      <c r="P53" s="1419" t="s">
        <v>838</v>
      </c>
      <c r="Q53" s="1420">
        <f ca="1">Q47+Q48</f>
        <v>1410</v>
      </c>
      <c r="R53" s="1420" t="s">
        <v>410</v>
      </c>
    </row>
    <row r="54" spans="1:18" s="1384" customFormat="1" ht="13.5" thickBot="1">
      <c r="A54" s="1153"/>
      <c r="B54" s="1367" t="s">
        <v>679</v>
      </c>
      <c r="C54" s="959"/>
      <c r="D54" s="1366"/>
      <c r="E54" s="3453"/>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3453"/>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3869</v>
      </c>
      <c r="D56" s="1447"/>
      <c r="E56" s="1448"/>
      <c r="F56" s="1440"/>
      <c r="I56" s="1449" t="s">
        <v>842</v>
      </c>
      <c r="J56" s="1450" t="s">
        <v>4012</v>
      </c>
      <c r="K56" s="1421" t="s">
        <v>843</v>
      </c>
      <c r="L56" s="1424" t="str">
        <f ca="1">IF(L48&lt;J51,"——",L48-J53)</f>
        <v>——</v>
      </c>
      <c r="O56" s="1418" t="s">
        <v>403</v>
      </c>
      <c r="P56" s="1419" t="s">
        <v>817</v>
      </c>
      <c r="Q56" s="1420">
        <f ca="1">C40+J29</f>
        <v>1410</v>
      </c>
      <c r="R56" s="1420" t="s">
        <v>818</v>
      </c>
    </row>
    <row r="57" spans="1:18" s="1384" customFormat="1" ht="24.75" thickBot="1">
      <c r="A57" s="1451"/>
      <c r="B57" s="950" t="s">
        <v>767</v>
      </c>
      <c r="C57" s="238">
        <f ca="1">C29</f>
        <v>3869</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45</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1</v>
      </c>
      <c r="D59" s="963" t="s">
        <v>720</v>
      </c>
      <c r="E59" s="964" t="s">
        <v>721</v>
      </c>
      <c r="F59" s="2314"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727</v>
      </c>
      <c r="C61" s="21">
        <f ca="1">IF(项目基本情况!B11="自然人","——",IF(D61="按租金收入计税",ROUND(C49*F61/(1+'数据-取费表'!C42),2),IF(D61="按房产原值计税",ROUND(C57*F61*0.7,2),INDIRECT("'数据-取费表'!Aj"&amp;$G$1))))</f>
        <v>0</v>
      </c>
      <c r="D61" s="1370" t="s">
        <v>3339</v>
      </c>
      <c r="E61" s="950" t="s">
        <v>712</v>
      </c>
      <c r="F61" s="322">
        <f t="shared" si="0"/>
        <v>0.12</v>
      </c>
      <c r="I61" s="1461"/>
      <c r="J61" s="1461"/>
      <c r="K61" s="1461"/>
      <c r="L61" s="1461"/>
      <c r="O61" s="1428" t="s">
        <v>408</v>
      </c>
      <c r="P61" s="1419" t="str">
        <f>K59</f>
        <v>续建工期及建筑物耐用年限下的土地年期修正系数Kn</v>
      </c>
      <c r="Q61" s="1420" t="e">
        <f ca="1">L59</f>
        <v>#DIV/0!</v>
      </c>
      <c r="R61" s="1420" t="s">
        <v>857</v>
      </c>
    </row>
    <row r="62" spans="1:18" s="1384" customFormat="1" ht="13.5" thickBot="1">
      <c r="A62" s="982" t="s">
        <v>784</v>
      </c>
      <c r="B62" s="949" t="s">
        <v>730</v>
      </c>
      <c r="C62" s="22">
        <f ca="1">IF(项目基本情况!B11="自然人","——",ROUND(F62*F63/10000,2))</f>
        <v>1.19</v>
      </c>
      <c r="D62" s="965" t="s">
        <v>731</v>
      </c>
      <c r="E62" s="950" t="s">
        <v>732</v>
      </c>
      <c r="F62" s="325">
        <f t="shared" si="0"/>
        <v>1.5</v>
      </c>
      <c r="I62" s="1462" t="s">
        <v>858</v>
      </c>
      <c r="J62" s="1463" t="s">
        <v>859</v>
      </c>
      <c r="K62" s="1463" t="s">
        <v>860</v>
      </c>
      <c r="L62" s="1463" t="s">
        <v>861</v>
      </c>
      <c r="M62" s="1464" t="s">
        <v>862</v>
      </c>
      <c r="O62" s="1418" t="s">
        <v>409</v>
      </c>
      <c r="P62" s="1419" t="s">
        <v>838</v>
      </c>
      <c r="Q62" s="1420">
        <f ca="1">Q56+Q57</f>
        <v>1410</v>
      </c>
      <c r="R62" s="1420" t="s">
        <v>410</v>
      </c>
    </row>
    <row r="63" spans="1:18" s="1384" customFormat="1" ht="13.5" thickBot="1">
      <c r="A63" s="326"/>
      <c r="B63" s="956"/>
      <c r="C63" s="26"/>
      <c r="D63" s="966"/>
      <c r="E63" s="950" t="s">
        <v>736</v>
      </c>
      <c r="F63" s="303">
        <f t="shared" ca="1" si="0"/>
        <v>7922.8</v>
      </c>
      <c r="I63" s="1462" t="s">
        <v>864</v>
      </c>
      <c r="J63" s="1463">
        <v>70</v>
      </c>
      <c r="K63" s="1463">
        <v>50</v>
      </c>
      <c r="L63" s="1463">
        <v>80</v>
      </c>
      <c r="M63" s="1465">
        <v>0.02</v>
      </c>
      <c r="O63" s="1403" t="s">
        <v>865</v>
      </c>
      <c r="P63" s="1381"/>
      <c r="Q63" s="1381"/>
      <c r="R63" s="1381"/>
    </row>
    <row r="64" spans="1:18" s="1384" customFormat="1" ht="13.5" thickBot="1">
      <c r="A64" s="982" t="s">
        <v>402</v>
      </c>
      <c r="B64" s="950" t="s">
        <v>738</v>
      </c>
      <c r="C64" s="21">
        <f ca="1">ROUND(C57*F64,2)</f>
        <v>38.69</v>
      </c>
      <c r="D64" s="964" t="s">
        <v>771</v>
      </c>
      <c r="E64" s="950" t="s">
        <v>712</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5.8</v>
      </c>
      <c r="D65" s="964" t="s">
        <v>743</v>
      </c>
      <c r="E65" s="950" t="s">
        <v>712</v>
      </c>
      <c r="F65" s="330">
        <f t="shared" ca="1" si="0"/>
        <v>1.5E-3</v>
      </c>
      <c r="I65" s="1462" t="s">
        <v>867</v>
      </c>
      <c r="J65" s="1463">
        <v>40</v>
      </c>
      <c r="K65" s="1463">
        <v>30</v>
      </c>
      <c r="L65" s="1463">
        <v>50</v>
      </c>
      <c r="M65" s="1465">
        <v>0.02</v>
      </c>
      <c r="O65" s="1418" t="s">
        <v>403</v>
      </c>
      <c r="P65" s="1419" t="s">
        <v>817</v>
      </c>
      <c r="Q65" s="1420">
        <f ca="1">C40+J29</f>
        <v>1410</v>
      </c>
      <c r="R65" s="1420" t="s">
        <v>818</v>
      </c>
    </row>
    <row r="66" spans="1:18" s="1384" customFormat="1" ht="16.5" thickBot="1">
      <c r="A66" s="982" t="s">
        <v>793</v>
      </c>
      <c r="B66" s="950" t="s">
        <v>728</v>
      </c>
      <c r="C66" s="21">
        <f ca="1">ROUND(C48*F66,2)</f>
        <v>0</v>
      </c>
      <c r="D66" s="964" t="s">
        <v>748</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-45</v>
      </c>
      <c r="D67" s="963" t="s">
        <v>753</v>
      </c>
      <c r="E67" s="968"/>
      <c r="F67" s="969"/>
      <c r="O67" s="1428" t="s">
        <v>405</v>
      </c>
      <c r="P67" s="1419" t="s">
        <v>850</v>
      </c>
      <c r="Q67" s="1466">
        <f ca="1">L51</f>
        <v>-4055</v>
      </c>
      <c r="R67" s="1420" t="s">
        <v>870</v>
      </c>
    </row>
    <row r="68" spans="1:18" s="1384" customFormat="1" ht="16.5" thickBot="1">
      <c r="A68" s="947" t="s">
        <v>395</v>
      </c>
      <c r="B68" s="948" t="s">
        <v>774</v>
      </c>
      <c r="C68" s="301">
        <f ca="1">ROUND(C67*(1-((1+F70)/(1+F68))^F69)/(F68-F70),0)</f>
        <v>-678</v>
      </c>
      <c r="D68" s="965" t="s">
        <v>758</v>
      </c>
      <c r="E68" s="950" t="s">
        <v>759</v>
      </c>
      <c r="F68" s="312">
        <f ca="1">F40</f>
        <v>0.05</v>
      </c>
      <c r="O68" s="1428" t="s">
        <v>406</v>
      </c>
      <c r="P68" s="1467" t="s">
        <v>871</v>
      </c>
      <c r="Q68" s="1420">
        <f ca="1">ROUND(Q69-Q70*Q71,0)</f>
        <v>-196</v>
      </c>
      <c r="R68" s="1420" t="s">
        <v>414</v>
      </c>
    </row>
    <row r="69" spans="1:18" s="1384" customFormat="1" ht="13.5" thickBot="1">
      <c r="A69" s="951"/>
      <c r="B69" s="952"/>
      <c r="C69" s="306"/>
      <c r="D69" s="970" t="s">
        <v>762</v>
      </c>
      <c r="E69" s="950" t="s">
        <v>763</v>
      </c>
      <c r="F69" s="333">
        <f ca="1">F41</f>
        <v>28.650000000000002</v>
      </c>
      <c r="O69" s="1428" t="s">
        <v>411</v>
      </c>
      <c r="P69" s="1467" t="s">
        <v>872</v>
      </c>
      <c r="Q69" s="1420">
        <f ca="1">C39</f>
        <v>75</v>
      </c>
      <c r="R69" s="1420" t="s">
        <v>818</v>
      </c>
    </row>
    <row r="70" spans="1:18" s="1384" customFormat="1" ht="13.5" thickBot="1">
      <c r="A70" s="954"/>
      <c r="B70" s="955"/>
      <c r="C70" s="310"/>
      <c r="D70" s="966"/>
      <c r="E70" s="950" t="s">
        <v>766</v>
      </c>
      <c r="F70" s="1054"/>
      <c r="O70" s="1428" t="s">
        <v>412</v>
      </c>
      <c r="P70" s="1467" t="s">
        <v>873</v>
      </c>
      <c r="Q70" s="1420">
        <f ca="1">C13</f>
        <v>3869</v>
      </c>
      <c r="R70" s="1420" t="s">
        <v>818</v>
      </c>
    </row>
    <row r="71" spans="1:18" s="1384" customFormat="1" ht="13.5" thickBot="1">
      <c r="A71" s="971" t="s">
        <v>396</v>
      </c>
      <c r="B71" s="972" t="s">
        <v>776</v>
      </c>
      <c r="C71" s="336">
        <f ca="1">ROUND(C68*10000/F71,0)</f>
        <v>-756</v>
      </c>
      <c r="D71" s="973" t="s">
        <v>777</v>
      </c>
      <c r="E71" s="974" t="s">
        <v>778</v>
      </c>
      <c r="F71" s="339">
        <f ca="1">F43</f>
        <v>8973.9299999999985</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续建工期及建筑物耐用年限下的土地年期修正系数Kn</v>
      </c>
      <c r="Q74" s="1420" t="e">
        <f ca="1">L59</f>
        <v>#DIV/0!</v>
      </c>
      <c r="R74" s="1420" t="s">
        <v>857</v>
      </c>
    </row>
    <row r="75" spans="1:18" ht="13.5" thickBot="1">
      <c r="A75" s="1384"/>
      <c r="B75" s="340" t="s">
        <v>795</v>
      </c>
      <c r="C75" s="341">
        <f ca="1">ROUND(C13*C76,0)</f>
        <v>271</v>
      </c>
      <c r="D75" s="1384"/>
      <c r="E75" s="1384"/>
      <c r="F75" s="1384"/>
      <c r="K75" s="1402"/>
      <c r="L75" s="1384"/>
      <c r="O75" s="1418" t="s">
        <v>409</v>
      </c>
      <c r="P75" s="1419" t="s">
        <v>838</v>
      </c>
      <c r="Q75" s="1420">
        <f ca="1">Q65+Q66</f>
        <v>1410</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-2.613</v>
      </c>
    </row>
    <row r="80" spans="1:18">
      <c r="B80" s="340" t="s">
        <v>800</v>
      </c>
      <c r="C80" s="274">
        <f ca="1">ROUND(C75/C39,3)</f>
        <v>3.613</v>
      </c>
    </row>
    <row r="81" spans="2:3">
      <c r="B81" s="270" t="s">
        <v>801</v>
      </c>
      <c r="C81" s="238"/>
    </row>
    <row r="82" spans="2:3">
      <c r="B82" s="273" t="s">
        <v>802</v>
      </c>
      <c r="C82" s="275">
        <f ca="1">1-C83</f>
        <v>-1.7440000000000002</v>
      </c>
    </row>
    <row r="83" spans="2:3">
      <c r="B83" s="273" t="s">
        <v>803</v>
      </c>
      <c r="C83" s="274">
        <f ca="1">ROUND(C13/C40,3)</f>
        <v>2.7440000000000002</v>
      </c>
    </row>
  </sheetData>
  <sheetProtection password="CEE9" sheet="1" objects="1" scenarios="1" formatCells="0" formatColumns="0" formatRows="0"/>
  <mergeCells count="3">
    <mergeCell ref="B6:B9"/>
    <mergeCell ref="I6:I9"/>
    <mergeCell ref="K53:L53"/>
  </mergeCells>
  <phoneticPr fontId="135" type="noConversion"/>
  <conditionalFormatting sqref="K55 K60">
    <cfRule type="expression" dxfId="207" priority="4">
      <formula>$L$48&gt;$J$51</formula>
    </cfRule>
  </conditionalFormatting>
  <conditionalFormatting sqref="I55 I60">
    <cfRule type="expression" dxfId="206" priority="5">
      <formula>$J$51&gt;$L$48</formula>
    </cfRule>
  </conditionalFormatting>
  <conditionalFormatting sqref="C11">
    <cfRule type="expression" dxfId="205" priority="3">
      <formula>$F$10="自定义"</formula>
    </cfRule>
  </conditionalFormatting>
  <conditionalFormatting sqref="J11">
    <cfRule type="expression" dxfId="204" priority="2">
      <formula>$M$10="自定义"</formula>
    </cfRule>
  </conditionalFormatting>
  <conditionalFormatting sqref="C54">
    <cfRule type="expression" dxfId="20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I41" sqref="I4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3336</v>
      </c>
      <c r="D1" s="1362" t="s">
        <v>4525</v>
      </c>
      <c r="E1" s="1363" t="s">
        <v>678</v>
      </c>
      <c r="F1" s="1062">
        <f ca="1">J53</f>
        <v>28.650000000000002</v>
      </c>
      <c r="G1" s="1378">
        <f>MATCH(C1,'数据-取费表'!A6:A16,0)+5</f>
        <v>9</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3554</v>
      </c>
      <c r="C2" s="1387" t="s">
        <v>805</v>
      </c>
      <c r="D2" s="1387"/>
      <c r="E2" s="1388"/>
      <c r="F2" s="1389"/>
      <c r="G2" s="2705"/>
      <c r="H2" s="2694"/>
      <c r="I2" s="2694"/>
      <c r="J2" s="2694"/>
      <c r="K2" s="2695"/>
      <c r="L2" s="2694"/>
      <c r="M2" s="2694"/>
    </row>
    <row r="3" spans="1:37" ht="18" customHeight="1" thickBot="1">
      <c r="A3" s="1390" t="s">
        <v>806</v>
      </c>
      <c r="B3" s="1391">
        <f ca="1">IF(ISERROR(B2*10000/F43),0,ROUND(B2*10000/F43,0))</f>
        <v>1490</v>
      </c>
      <c r="C3" s="1387" t="s">
        <v>807</v>
      </c>
      <c r="D3" s="1387"/>
      <c r="E3" s="1388"/>
      <c r="F3" s="1389"/>
      <c r="G3" s="2705"/>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377</v>
      </c>
      <c r="D5" s="1364" t="s">
        <v>693</v>
      </c>
      <c r="E5" s="1071"/>
      <c r="F5" s="1072"/>
      <c r="G5" s="1384"/>
      <c r="H5" s="299">
        <v>1</v>
      </c>
      <c r="I5" s="300" t="s">
        <v>692</v>
      </c>
      <c r="J5" s="1070">
        <f ca="1">J6+J10+J12</f>
        <v>0</v>
      </c>
      <c r="K5" s="1364" t="s">
        <v>693</v>
      </c>
      <c r="L5" s="1071"/>
      <c r="M5" s="1072"/>
    </row>
    <row r="6" spans="1:37" ht="18" customHeight="1">
      <c r="A6" s="1069" t="s">
        <v>398</v>
      </c>
      <c r="B6" s="3734" t="s">
        <v>694</v>
      </c>
      <c r="C6" s="1074">
        <f ca="1">ROUND(F6*F8*F7*(1-F9)/10000,0)</f>
        <v>377</v>
      </c>
      <c r="D6" s="155" t="s">
        <v>2108</v>
      </c>
      <c r="E6" s="302" t="s">
        <v>696</v>
      </c>
      <c r="F6" s="303">
        <f ca="1">INDIRECT("'数据-取费表'!u"&amp;$G$1)</f>
        <v>700</v>
      </c>
      <c r="G6" s="1384"/>
      <c r="H6" s="1069" t="s">
        <v>398</v>
      </c>
      <c r="I6" s="3734" t="s">
        <v>694</v>
      </c>
      <c r="J6" s="301">
        <f ca="1">ROUND(M6*M8*M7*(1-M9)/10000,0)</f>
        <v>0</v>
      </c>
      <c r="K6" s="155" t="s">
        <v>2107</v>
      </c>
      <c r="L6" s="302" t="s">
        <v>696</v>
      </c>
      <c r="M6" s="303">
        <f ca="1">INDIRECT("'数据-取费表'!z"&amp;$G$1)</f>
        <v>0</v>
      </c>
    </row>
    <row r="7" spans="1:37" ht="18" customHeight="1">
      <c r="A7" s="1073"/>
      <c r="B7" s="3735"/>
      <c r="C7" s="1075"/>
      <c r="D7" s="307"/>
      <c r="E7" s="1076" t="s">
        <v>697</v>
      </c>
      <c r="F7" s="303">
        <f ca="1">IF(INDIRECT("'数据-取费表'!ah"&amp;$G$1)="",INDIRECT("'数据-取费表'!k"&amp;$G$1),INDIRECT("'数据-取费表'!ah"&amp;$G$1))</f>
        <v>499</v>
      </c>
      <c r="G7" s="1384"/>
      <c r="H7" s="304"/>
      <c r="I7" s="3735"/>
      <c r="J7" s="306"/>
      <c r="K7" s="307"/>
      <c r="L7" s="302" t="s">
        <v>697</v>
      </c>
      <c r="M7" s="303">
        <f ca="1">F7</f>
        <v>499</v>
      </c>
    </row>
    <row r="8" spans="1:37" ht="18" customHeight="1">
      <c r="A8" s="304"/>
      <c r="B8" s="3735"/>
      <c r="C8" s="306"/>
      <c r="D8" s="307"/>
      <c r="E8" s="302" t="s">
        <v>698</v>
      </c>
      <c r="F8" s="303">
        <f ca="1">INDIRECT("'数据-取费表'!ai"&amp;$G$1)</f>
        <v>12</v>
      </c>
      <c r="G8" s="1384"/>
      <c r="H8" s="304"/>
      <c r="I8" s="3735"/>
      <c r="J8" s="306"/>
      <c r="K8" s="307"/>
      <c r="L8" s="302" t="s">
        <v>698</v>
      </c>
      <c r="M8" s="303">
        <f ca="1">INDIRECT("'数据-取费表'!ai"&amp;$G$1)</f>
        <v>12</v>
      </c>
    </row>
    <row r="9" spans="1:37" ht="18" customHeight="1">
      <c r="A9" s="304"/>
      <c r="B9" s="3736"/>
      <c r="C9" s="306"/>
      <c r="D9" s="307"/>
      <c r="E9" s="302" t="s">
        <v>699</v>
      </c>
      <c r="F9" s="312">
        <f ca="1">INDIRECT("'数据-取费表'!w"&amp;$G$1)</f>
        <v>0.1</v>
      </c>
      <c r="G9" s="1384"/>
      <c r="H9" s="304"/>
      <c r="I9" s="373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t="s">
        <v>4523</v>
      </c>
      <c r="G10" s="1384"/>
      <c r="H10" s="1069" t="s">
        <v>402</v>
      </c>
      <c r="I10" s="1365" t="s">
        <v>700</v>
      </c>
      <c r="J10" s="301">
        <f ca="1">ROUND(IF(M10="押一",J6/12*M11,IF(M10="押二",J6/12*2*M11,IF(M10="押三",J6/12*3*M11,J11*M11))),0)</f>
        <v>0</v>
      </c>
      <c r="K10" s="1366" t="s">
        <v>2115</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10282</v>
      </c>
      <c r="D13" s="1081" t="s">
        <v>705</v>
      </c>
      <c r="E13" s="1081" t="s">
        <v>706</v>
      </c>
      <c r="F13" s="1082">
        <f ca="1">INDIRECT("'数据-取费表'!y"&amp;$G$1)</f>
        <v>1</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7633</v>
      </c>
      <c r="D14" s="1345" t="s">
        <v>708</v>
      </c>
      <c r="E14" s="1342"/>
      <c r="F14" s="319"/>
      <c r="G14" s="1384"/>
      <c r="H14" s="982" t="s">
        <v>398</v>
      </c>
      <c r="I14" s="302" t="s">
        <v>709</v>
      </c>
      <c r="J14" s="21">
        <f ca="1">C29</f>
        <v>10282</v>
      </c>
      <c r="K14" s="12"/>
      <c r="L14" s="807"/>
      <c r="M14" s="808"/>
    </row>
    <row r="15" spans="1:37" s="1397" customFormat="1" ht="18" customHeight="1" thickBot="1">
      <c r="A15" s="982" t="s">
        <v>399</v>
      </c>
      <c r="B15" s="302" t="s">
        <v>710</v>
      </c>
      <c r="C15" s="21">
        <f ca="1">ROUND(C14*F15,0)</f>
        <v>382</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106</v>
      </c>
      <c r="K16" s="1087" t="s">
        <v>715</v>
      </c>
      <c r="L16" s="1088"/>
      <c r="M16" s="1072"/>
    </row>
    <row r="17" spans="1:37" s="1397" customFormat="1" ht="18" customHeight="1">
      <c r="A17" s="982" t="s">
        <v>681</v>
      </c>
      <c r="B17" s="302" t="s">
        <v>716</v>
      </c>
      <c r="C17" s="21">
        <f ca="1">ROUND(F17*(F43+INDIRECT("'数据-取费表'!S"&amp;$G$1))/10000,0)</f>
        <v>477</v>
      </c>
      <c r="D17" s="302" t="s">
        <v>717</v>
      </c>
      <c r="E17" s="302" t="s">
        <v>718</v>
      </c>
      <c r="F17" s="23">
        <f>'数据-取费表'!B35</f>
        <v>200</v>
      </c>
      <c r="G17" s="1396"/>
      <c r="H17" s="982" t="s">
        <v>398</v>
      </c>
      <c r="I17" s="302" t="s">
        <v>719</v>
      </c>
      <c r="J17" s="2315">
        <f ca="1">ROUND(IF(AND(项目基本情况!B11="自然人",项目基本情况!B10="北京市"),J6*M17/(1+'数据-取费表'!C42),J18+J19+J20),2)</f>
        <v>3.16</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114</v>
      </c>
      <c r="D18" s="302" t="s">
        <v>711</v>
      </c>
      <c r="E18" s="302" t="s">
        <v>712</v>
      </c>
      <c r="F18" s="322">
        <f>'数据-取费表'!B36</f>
        <v>1.4999999999999999E-2</v>
      </c>
      <c r="G18" s="1396"/>
      <c r="H18" s="982" t="s">
        <v>397</v>
      </c>
      <c r="I18" s="302" t="s">
        <v>723</v>
      </c>
      <c r="J18" s="21">
        <f ca="1">ROUND(J6*M18/(1+'数据-取费表'!C42),2)</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8606</v>
      </c>
      <c r="D19" s="131" t="s">
        <v>726</v>
      </c>
      <c r="E19" s="1360"/>
      <c r="F19" s="23"/>
      <c r="G19" s="1384"/>
      <c r="H19" s="982" t="s">
        <v>399</v>
      </c>
      <c r="I19" s="302" t="s">
        <v>727</v>
      </c>
      <c r="J19" s="21">
        <f ca="1">IF(K19="按租金收入计税",ROUND(J6*M19/(1+'数据-取费表'!C42),2),ROUND(C29*M19*0.7,2))</f>
        <v>0</v>
      </c>
      <c r="K19" s="1370" t="s">
        <v>3339</v>
      </c>
      <c r="L19" s="302" t="s">
        <v>712</v>
      </c>
      <c r="M19" s="322">
        <f>IF(K19="按租金收入计税",'数据-取费表'!B51,'数据-取费表'!B50)</f>
        <v>0.12</v>
      </c>
    </row>
    <row r="20" spans="1:37" s="1397" customFormat="1" ht="18" customHeight="1">
      <c r="A20" s="982" t="s">
        <v>402</v>
      </c>
      <c r="B20" s="302" t="s">
        <v>728</v>
      </c>
      <c r="C20" s="21">
        <f ca="1">ROUND(C19*F20,0)</f>
        <v>172</v>
      </c>
      <c r="D20" s="323" t="s">
        <v>729</v>
      </c>
      <c r="E20" s="302" t="s">
        <v>712</v>
      </c>
      <c r="F20" s="322">
        <f>'数据-取费表'!B37</f>
        <v>0.02</v>
      </c>
      <c r="G20" s="1396"/>
      <c r="H20" s="982" t="s">
        <v>680</v>
      </c>
      <c r="I20" s="155" t="s">
        <v>730</v>
      </c>
      <c r="J20" s="22">
        <f ca="1">ROUND(M20*M21/10000,2)</f>
        <v>3.16</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0.02</v>
      </c>
      <c r="G21" s="1396"/>
      <c r="H21" s="326"/>
      <c r="I21" s="311"/>
      <c r="J21" s="26"/>
      <c r="K21" s="327"/>
      <c r="L21" s="302" t="s">
        <v>736</v>
      </c>
      <c r="M21" s="303">
        <f ca="1">INDIRECT("'数据-取费表'!r"&amp;$G$1)</f>
        <v>21058.43</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102.82</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303</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ROUND(J13*M23,2)</f>
        <v>0</v>
      </c>
      <c r="K23" s="1344" t="s">
        <v>743</v>
      </c>
      <c r="L23" s="302" t="s">
        <v>744</v>
      </c>
      <c r="M23" s="330">
        <f ca="1">INDIRECT("'数据-取费表'!Al"&amp;$G$1)</f>
        <v>1.5E-3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-106</v>
      </c>
      <c r="K25" s="1095" t="s">
        <v>753</v>
      </c>
      <c r="L25" s="1096"/>
      <c r="M25" s="1097"/>
    </row>
    <row r="26" spans="1:37">
      <c r="A26" s="982" t="s">
        <v>397</v>
      </c>
      <c r="B26" s="302" t="s">
        <v>754</v>
      </c>
      <c r="C26" s="21">
        <f ca="1">ROUND((C19+C20)*F26,0)</f>
        <v>439</v>
      </c>
      <c r="D26" s="323" t="s">
        <v>755</v>
      </c>
      <c r="E26" s="313" t="s">
        <v>756</v>
      </c>
      <c r="F26" s="312">
        <f ca="1">INDIRECT("'数据-取费表'!q"&amp;$G$1)</f>
        <v>0.05</v>
      </c>
      <c r="G26" s="1384"/>
      <c r="H26" s="299" t="s">
        <v>395</v>
      </c>
      <c r="I26" s="300" t="s">
        <v>757</v>
      </c>
      <c r="J26" s="301">
        <f ca="1">IF(J5&lt;&gt;0,ROUND(J25*(1-((1+M28)/(1+M26))^M27)/(M26-M28),0),0)</f>
        <v>0</v>
      </c>
      <c r="K26" s="324" t="s">
        <v>758</v>
      </c>
      <c r="L26" s="302" t="s">
        <v>759</v>
      </c>
      <c r="M26" s="312">
        <f ca="1">INDIRECT("'数据-取费表'!I"&amp;$G$1)</f>
        <v>0.05</v>
      </c>
    </row>
    <row r="27" spans="1:37" ht="18" customHeight="1">
      <c r="A27" s="982" t="s">
        <v>399</v>
      </c>
      <c r="B27" s="302" t="s">
        <v>760</v>
      </c>
      <c r="C27" s="21">
        <f ca="1">ROUND(F21*F26,4)</f>
        <v>1E-3</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10282</v>
      </c>
      <c r="D29" s="1092"/>
      <c r="E29" s="1090"/>
      <c r="F29" s="1093"/>
      <c r="G29" s="1396"/>
      <c r="H29" s="334" t="s">
        <v>396</v>
      </c>
      <c r="I29" s="335" t="s">
        <v>768</v>
      </c>
      <c r="J29" s="336">
        <f ca="1">ROUND(J26/(1+F40)^F41,0)</f>
        <v>0</v>
      </c>
      <c r="K29" s="337" t="s">
        <v>769</v>
      </c>
      <c r="L29" s="338"/>
      <c r="M29" s="339">
        <f ca="1">INDIRECT("'数据-取费表'!k"&amp;$G$1)</f>
        <v>23852.28</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188</v>
      </c>
      <c r="D30" s="1087" t="s">
        <v>715</v>
      </c>
      <c r="E30" s="1088"/>
      <c r="F30" s="1072"/>
      <c r="G30" s="1384"/>
      <c r="H30" s="2696"/>
      <c r="I30" s="1398"/>
      <c r="J30" s="1399"/>
      <c r="K30" s="2474"/>
      <c r="L30" s="2697"/>
      <c r="M30" s="2698"/>
    </row>
    <row r="31" spans="1:37" ht="18" customHeight="1">
      <c r="A31" s="982" t="s">
        <v>398</v>
      </c>
      <c r="B31" s="302" t="s">
        <v>719</v>
      </c>
      <c r="C31" s="2315">
        <f ca="1">ROUND(IF(AND(项目基本情况!B11="自然人",项目基本情况!B10="北京市"),C6*F31/(1+'数据-取费表'!C42),C32+C33+C34),2)</f>
        <v>66</v>
      </c>
      <c r="D31" s="1345" t="s">
        <v>720</v>
      </c>
      <c r="E31" s="1344" t="s">
        <v>770</v>
      </c>
      <c r="F31" s="2314" t="str">
        <f>IF(项目基本情况!B11="企业","——",IF(M47="住宅",IF(F6*F7*F8/12/(1+'数据-取费表'!F30)&gt;100000,4%,2.5%),IF(F6*F7*F8/12/(1+'数据-取费表'!F30)&gt;100000,12%,7%)))</f>
        <v>——</v>
      </c>
      <c r="G31" s="1384"/>
      <c r="H31" s="2807" t="s">
        <v>2309</v>
      </c>
      <c r="I31" s="1398"/>
      <c r="J31" s="1399"/>
      <c r="K31" s="2474"/>
      <c r="L31" s="2697"/>
      <c r="M31" s="2698"/>
    </row>
    <row r="32" spans="1:37" ht="18" customHeight="1">
      <c r="A32" s="982" t="s">
        <v>397</v>
      </c>
      <c r="B32" s="302" t="s">
        <v>723</v>
      </c>
      <c r="C32" s="21">
        <f ca="1">IF(项目基本情况!B11="自然人","——",ROUND(C6*F32/(1+'数据-取费表'!C42),2))</f>
        <v>19.75</v>
      </c>
      <c r="D32" s="1344" t="s">
        <v>724</v>
      </c>
      <c r="E32" s="302" t="s">
        <v>712</v>
      </c>
      <c r="F32" s="331">
        <f>'数据-取费表'!B41</f>
        <v>5.5000000000000007E-2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IF(项目基本情况!B11="自然人","——",IF(D33="按租金收入计税",ROUND(C6*F33/(1+'数据-取费表'!C42),2),IF(D33="按房产原值计税",ROUND(C29*F33*0.7,2),INDIRECT("'数据-取费表'!Aj"&amp;$G$1))))</f>
        <v>43.09</v>
      </c>
      <c r="D33" s="1370" t="s">
        <v>3339</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IF(项目基本情况!B11="自然人","——",ROUND(F34*F35/10000,2))</f>
        <v>3.16</v>
      </c>
      <c r="D34" s="324" t="s">
        <v>731</v>
      </c>
      <c r="E34" s="302" t="s">
        <v>732</v>
      </c>
      <c r="F34" s="325">
        <f>'数据-取费表'!B52</f>
        <v>1.5</v>
      </c>
      <c r="G34" s="1384"/>
      <c r="H34" s="2696"/>
      <c r="I34" s="1398"/>
      <c r="J34" s="1399"/>
      <c r="K34" s="2701"/>
      <c r="L34" s="2702"/>
      <c r="M34" s="2702"/>
    </row>
    <row r="35" spans="1:18" ht="18" customHeight="1">
      <c r="A35" s="1103"/>
      <c r="B35" s="1101"/>
      <c r="C35" s="26"/>
      <c r="D35" s="327"/>
      <c r="E35" s="302" t="s">
        <v>736</v>
      </c>
      <c r="F35" s="303">
        <f ca="1">INDIRECT("'数据-取费表'!r"&amp;$G$1)</f>
        <v>21058.43</v>
      </c>
      <c r="G35" s="1384"/>
      <c r="H35" s="2696"/>
      <c r="I35" s="1398"/>
      <c r="J35" s="1399"/>
      <c r="K35" s="2700"/>
      <c r="L35" s="2699"/>
      <c r="M35" s="2699"/>
    </row>
    <row r="36" spans="1:18" ht="18" customHeight="1">
      <c r="A36" s="1102" t="s">
        <v>402</v>
      </c>
      <c r="B36" s="302" t="s">
        <v>738</v>
      </c>
      <c r="C36" s="21">
        <f ca="1">ROUND(C29*F36,2)</f>
        <v>102.82</v>
      </c>
      <c r="D36" s="1344" t="s">
        <v>771</v>
      </c>
      <c r="E36" s="302" t="s">
        <v>712</v>
      </c>
      <c r="F36" s="328">
        <f ca="1">INDIRECT("'数据-取费表'!Ak"&amp;$G$1)</f>
        <v>0.01</v>
      </c>
      <c r="G36" s="1384"/>
      <c r="H36" s="2699"/>
      <c r="I36" s="1398"/>
      <c r="J36" s="1399"/>
      <c r="K36" s="2543"/>
      <c r="L36" s="2699"/>
      <c r="M36" s="2699"/>
    </row>
    <row r="37" spans="1:18" ht="18" customHeight="1">
      <c r="A37" s="982" t="s">
        <v>437</v>
      </c>
      <c r="B37" s="302" t="s">
        <v>742</v>
      </c>
      <c r="C37" s="21">
        <f ca="1">ROUND(C13*F37,2)</f>
        <v>15.42</v>
      </c>
      <c r="D37" s="1344" t="s">
        <v>743</v>
      </c>
      <c r="E37" s="302" t="s">
        <v>744</v>
      </c>
      <c r="F37" s="330">
        <f ca="1">INDIRECT("'数据-取费表'!Al"&amp;$G$1)</f>
        <v>1.5E-3</v>
      </c>
      <c r="G37" s="1384"/>
      <c r="H37" s="2699"/>
      <c r="I37" s="1398"/>
      <c r="J37" s="1399"/>
      <c r="K37" s="2543"/>
      <c r="L37" s="2699"/>
      <c r="M37" s="2699"/>
    </row>
    <row r="38" spans="1:18" ht="18" customHeight="1" thickBot="1">
      <c r="A38" s="1089" t="s">
        <v>684</v>
      </c>
      <c r="B38" s="1090" t="s">
        <v>728</v>
      </c>
      <c r="C38" s="1091">
        <f ca="1">ROUND(C5*F38,2)</f>
        <v>3.77</v>
      </c>
      <c r="D38" s="1092" t="s">
        <v>748</v>
      </c>
      <c r="E38" s="1090" t="s">
        <v>744</v>
      </c>
      <c r="F38" s="1086">
        <f ca="1">INDIRECT("'数据-取费表'!Am"&amp;$G$1)</f>
        <v>0.01</v>
      </c>
      <c r="G38" s="1384"/>
      <c r="H38" s="2699"/>
      <c r="I38" s="1398"/>
      <c r="J38" s="1399"/>
      <c r="K38" s="2703"/>
      <c r="L38" s="2699"/>
      <c r="M38" s="2699"/>
    </row>
    <row r="39" spans="1:18" ht="24.6" customHeight="1" thickTop="1">
      <c r="A39" s="1079" t="s">
        <v>394</v>
      </c>
      <c r="B39" s="1094" t="s">
        <v>772</v>
      </c>
      <c r="C39" s="310">
        <f ca="1">C5-C30</f>
        <v>189</v>
      </c>
      <c r="D39" s="1095" t="s">
        <v>773</v>
      </c>
      <c r="E39" s="1096"/>
      <c r="F39" s="1097"/>
      <c r="G39" s="1384"/>
      <c r="H39" s="2699"/>
      <c r="I39" s="1398"/>
      <c r="J39" s="1399"/>
      <c r="K39" s="2703"/>
      <c r="L39" s="2699"/>
      <c r="M39" s="2699"/>
    </row>
    <row r="40" spans="1:18" ht="18" customHeight="1">
      <c r="A40" s="299" t="s">
        <v>395</v>
      </c>
      <c r="B40" s="300" t="s">
        <v>774</v>
      </c>
      <c r="C40" s="301">
        <f ca="1">ROUND(C39*(1-((1+F42)/(1+F40))^F41)/(F40-F42),0)</f>
        <v>3554</v>
      </c>
      <c r="D40" s="324" t="s">
        <v>758</v>
      </c>
      <c r="E40" s="302" t="s">
        <v>759</v>
      </c>
      <c r="F40" s="312">
        <f ca="1">INDIRECT("'数据-取费表'!I"&amp;$G$1)</f>
        <v>0.05</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28.650000000000002</v>
      </c>
      <c r="G41" s="1384"/>
      <c r="H41" s="1191"/>
      <c r="I41" s="1398"/>
      <c r="J41" s="1399"/>
      <c r="K41" s="2543"/>
      <c r="L41" s="1191"/>
      <c r="M41" s="1191"/>
    </row>
    <row r="42" spans="1:18" ht="18" customHeight="1">
      <c r="A42" s="308"/>
      <c r="B42" s="309"/>
      <c r="C42" s="310"/>
      <c r="D42" s="327"/>
      <c r="E42" s="302" t="s">
        <v>766</v>
      </c>
      <c r="F42" s="312">
        <f ca="1">INDIRECT("'数据-取费表'!v"&amp;$G$1)</f>
        <v>0.02</v>
      </c>
      <c r="G42" s="1384"/>
      <c r="H42" s="1191"/>
      <c r="I42" s="1398"/>
      <c r="J42" s="1399"/>
      <c r="K42" s="2543"/>
      <c r="L42" s="1191"/>
      <c r="M42" s="1191"/>
    </row>
    <row r="43" spans="1:18" ht="18" customHeight="1" thickBot="1">
      <c r="A43" s="334" t="s">
        <v>396</v>
      </c>
      <c r="B43" s="335" t="s">
        <v>776</v>
      </c>
      <c r="C43" s="336">
        <f ca="1">ROUND(C40*10000/F43,0)</f>
        <v>1490</v>
      </c>
      <c r="D43" s="337" t="s">
        <v>777</v>
      </c>
      <c r="E43" s="338" t="s">
        <v>778</v>
      </c>
      <c r="F43" s="339">
        <f ca="1">INDIRECT("'数据-取费表'!k"&amp;$G$1)</f>
        <v>23852.28</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808</v>
      </c>
      <c r="P45" s="1461"/>
      <c r="Q45" s="1461"/>
      <c r="R45" s="1461"/>
    </row>
    <row r="46" spans="1:18" s="1384" customFormat="1" ht="13.5" thickBot="1">
      <c r="A46" s="1404" t="s">
        <v>809</v>
      </c>
      <c r="C46" s="1405">
        <f ca="1">C68-C40</f>
        <v>-5376</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4511</v>
      </c>
      <c r="K47" s="1416" t="s">
        <v>816</v>
      </c>
      <c r="L47" s="1417">
        <f ca="1">INDIRECT("'数据-取费表'!d"&amp;$G$1)</f>
        <v>50</v>
      </c>
      <c r="M47" s="1380" t="str">
        <f>IF(ISNUMBER(FIND("住宅",C1)),"住宅","非住宅")</f>
        <v>非住宅</v>
      </c>
      <c r="O47" s="1418" t="s">
        <v>403</v>
      </c>
      <c r="P47" s="1419" t="s">
        <v>817</v>
      </c>
      <c r="Q47" s="1420">
        <f ca="1">C40+J29</f>
        <v>3554</v>
      </c>
      <c r="R47" s="1420" t="s">
        <v>818</v>
      </c>
    </row>
    <row r="48" spans="1:18" s="1384" customFormat="1" ht="28.5" thickBot="1">
      <c r="A48" s="1110" t="s">
        <v>438</v>
      </c>
      <c r="B48" s="300" t="s">
        <v>692</v>
      </c>
      <c r="C48" s="1359">
        <f ca="1">C49+C53+C55</f>
        <v>0</v>
      </c>
      <c r="D48" s="1112"/>
      <c r="E48" s="1113"/>
      <c r="F48" s="962"/>
      <c r="G48" s="722"/>
      <c r="H48" s="723"/>
      <c r="I48" s="1421" t="s">
        <v>819</v>
      </c>
      <c r="J48" s="1422" t="s">
        <v>4524</v>
      </c>
      <c r="K48" s="1423" t="s">
        <v>820</v>
      </c>
      <c r="L48" s="1424">
        <f ca="1">INDIRECT("'数据-取费表'!f"&amp;$G$1)</f>
        <v>29.35</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2109</v>
      </c>
      <c r="E49" s="1372" t="s">
        <v>780</v>
      </c>
      <c r="F49" s="1060"/>
      <c r="G49" s="1425"/>
      <c r="H49" s="723"/>
      <c r="I49" s="1421" t="s">
        <v>823</v>
      </c>
      <c r="J49" s="1426">
        <v>2024</v>
      </c>
      <c r="K49" s="1423" t="s">
        <v>824</v>
      </c>
      <c r="L49" s="1427"/>
      <c r="O49" s="1428" t="s">
        <v>405</v>
      </c>
      <c r="P49" s="1419" t="s">
        <v>825</v>
      </c>
      <c r="Q49" s="1420">
        <f ca="1">C29</f>
        <v>10282</v>
      </c>
      <c r="R49" s="1420" t="s">
        <v>818</v>
      </c>
    </row>
    <row r="50" spans="1:18" s="1384" customFormat="1" ht="13.5" thickBot="1">
      <c r="A50" s="976"/>
      <c r="B50" s="979"/>
      <c r="C50" s="1118"/>
      <c r="D50" s="953"/>
      <c r="E50" s="1056" t="s">
        <v>697</v>
      </c>
      <c r="F50" s="1057">
        <f ca="1">F7</f>
        <v>499</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12</v>
      </c>
      <c r="I51" s="1432" t="s">
        <v>829</v>
      </c>
      <c r="J51" s="1433">
        <f>IF(J49="",J50,J49+J50-YEAR('数据-取费表'!B2))</f>
        <v>61</v>
      </c>
      <c r="K51" s="1434" t="s">
        <v>830</v>
      </c>
      <c r="L51" s="1435">
        <f ca="1">ROUND(-PV(INDIRECT("'数据-取费表'!h"&amp;$G$1),J51,(C39-C13*C76),0),0)</f>
        <v>-10990</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28.650000000000002</v>
      </c>
      <c r="R52" s="1420" t="s">
        <v>835</v>
      </c>
    </row>
    <row r="53" spans="1:18" s="1384" customFormat="1" ht="24.75" thickBot="1">
      <c r="A53" s="1152" t="s">
        <v>440</v>
      </c>
      <c r="B53" s="1373" t="s">
        <v>700</v>
      </c>
      <c r="C53" s="316">
        <f ca="1">ROUND(IF(F53="押一",C49/12*F11,IF(F53="押二",C49/12*2*F11,IF(F53="押三",C49/12*3*F11,C54*F11))),0)</f>
        <v>0</v>
      </c>
      <c r="D53" s="1366" t="s">
        <v>2115</v>
      </c>
      <c r="E53" s="313" t="s">
        <v>701</v>
      </c>
      <c r="F53" s="1116"/>
      <c r="I53" s="1439" t="s">
        <v>836</v>
      </c>
      <c r="J53" s="2167">
        <f ca="1">IF(M47="住宅",IF(D1="——",MAX(J51,L48),MAX(J51,L48-'数据-取费表'!B24)),IF(D1="——",MIN(J51,L48),MIN(J51,L48-'数据-取费表'!B24)))</f>
        <v>28.650000000000002</v>
      </c>
      <c r="K53" s="3737" t="s">
        <v>837</v>
      </c>
      <c r="L53" s="3738"/>
      <c r="O53" s="1418" t="s">
        <v>409</v>
      </c>
      <c r="P53" s="1419" t="s">
        <v>838</v>
      </c>
      <c r="Q53" s="1420">
        <f ca="1">Q47+Q48</f>
        <v>3554</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10282</v>
      </c>
      <c r="D56" s="1447"/>
      <c r="E56" s="1448"/>
      <c r="F56" s="1440"/>
      <c r="I56" s="1449" t="s">
        <v>842</v>
      </c>
      <c r="J56" s="1450" t="s">
        <v>4012</v>
      </c>
      <c r="K56" s="1421" t="s">
        <v>843</v>
      </c>
      <c r="L56" s="1424" t="str">
        <f ca="1">IF(L48&lt;J51,"——",L48-J53)</f>
        <v>——</v>
      </c>
      <c r="O56" s="1418" t="s">
        <v>403</v>
      </c>
      <c r="P56" s="1419" t="s">
        <v>817</v>
      </c>
      <c r="Q56" s="1420">
        <f ca="1">C40+J29</f>
        <v>3554</v>
      </c>
      <c r="R56" s="1420" t="s">
        <v>818</v>
      </c>
    </row>
    <row r="57" spans="1:18" s="1384" customFormat="1" ht="24.75" thickBot="1">
      <c r="A57" s="1451"/>
      <c r="B57" s="950" t="s">
        <v>767</v>
      </c>
      <c r="C57" s="238">
        <f ca="1">C29</f>
        <v>10282</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121</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3</v>
      </c>
      <c r="D59" s="963" t="s">
        <v>720</v>
      </c>
      <c r="E59" s="964" t="s">
        <v>721</v>
      </c>
      <c r="F59" s="2314" t="str">
        <f>IF(项目基本情况!B11="企业","——",IF('数据-取费表'!B10="住宅",IF(F49*F50*F51/12/(1+'数据-取费表'!F30)&gt;100000,4%,2.5%),IF(F49*F50*F51/12/(1+'数据-取费表'!F30)&gt;100000,12%,7%)))</f>
        <v>——</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5.5000000000000007E-2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3339</v>
      </c>
      <c r="E61" s="950" t="s">
        <v>783</v>
      </c>
      <c r="F61" s="322">
        <f t="shared" si="0"/>
        <v>0.12</v>
      </c>
      <c r="I61" s="1461"/>
      <c r="J61" s="1461"/>
      <c r="K61" s="1461"/>
      <c r="L61" s="1461"/>
      <c r="O61" s="1428" t="s">
        <v>408</v>
      </c>
      <c r="P61" s="1419" t="str">
        <f>K59</f>
        <v>续建工期及建筑物耐用年限下的土地年期修正系数Kn</v>
      </c>
      <c r="Q61" s="1420" t="e">
        <f ca="1">L59</f>
        <v>#DIV/0!</v>
      </c>
      <c r="R61" s="1420" t="s">
        <v>857</v>
      </c>
    </row>
    <row r="62" spans="1:18" s="1384" customFormat="1" ht="13.5" thickBot="1">
      <c r="A62" s="982" t="s">
        <v>784</v>
      </c>
      <c r="B62" s="949" t="s">
        <v>785</v>
      </c>
      <c r="C62" s="22">
        <f ca="1">IF(项目基本情况!B11="自然人","——",ROUND(F62*F63/10000,2))</f>
        <v>3.16</v>
      </c>
      <c r="D62" s="965" t="s">
        <v>786</v>
      </c>
      <c r="E62" s="950" t="s">
        <v>787</v>
      </c>
      <c r="F62" s="325">
        <f t="shared" si="0"/>
        <v>1.5</v>
      </c>
      <c r="I62" s="1462" t="s">
        <v>858</v>
      </c>
      <c r="J62" s="1463" t="s">
        <v>859</v>
      </c>
      <c r="K62" s="1463" t="s">
        <v>860</v>
      </c>
      <c r="L62" s="1463" t="s">
        <v>861</v>
      </c>
      <c r="M62" s="1464" t="s">
        <v>862</v>
      </c>
      <c r="O62" s="1418" t="s">
        <v>409</v>
      </c>
      <c r="P62" s="1419" t="s">
        <v>863</v>
      </c>
      <c r="Q62" s="1420">
        <f ca="1">Q56+Q57</f>
        <v>3554</v>
      </c>
      <c r="R62" s="1420" t="s">
        <v>410</v>
      </c>
    </row>
    <row r="63" spans="1:18" s="1384" customFormat="1" ht="13.5" thickBot="1">
      <c r="A63" s="326"/>
      <c r="B63" s="956"/>
      <c r="C63" s="26"/>
      <c r="D63" s="966"/>
      <c r="E63" s="950" t="s">
        <v>788</v>
      </c>
      <c r="F63" s="303">
        <f t="shared" ca="1" si="0"/>
        <v>21058.43</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102.82</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15.42</v>
      </c>
      <c r="D65" s="964" t="s">
        <v>743</v>
      </c>
      <c r="E65" s="950" t="s">
        <v>744</v>
      </c>
      <c r="F65" s="330">
        <f t="shared" ca="1" si="0"/>
        <v>1.5E-3</v>
      </c>
      <c r="I65" s="1462" t="s">
        <v>867</v>
      </c>
      <c r="J65" s="1463">
        <v>40</v>
      </c>
      <c r="K65" s="1463">
        <v>30</v>
      </c>
      <c r="L65" s="1463">
        <v>50</v>
      </c>
      <c r="M65" s="1465">
        <v>0.02</v>
      </c>
      <c r="O65" s="1418" t="s">
        <v>403</v>
      </c>
      <c r="P65" s="1419" t="s">
        <v>868</v>
      </c>
      <c r="Q65" s="1420">
        <f ca="1">C40+J29</f>
        <v>3554</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-121</v>
      </c>
      <c r="D67" s="963" t="s">
        <v>753</v>
      </c>
      <c r="E67" s="968"/>
      <c r="F67" s="969"/>
      <c r="O67" s="1428" t="s">
        <v>405</v>
      </c>
      <c r="P67" s="1419" t="s">
        <v>850</v>
      </c>
      <c r="Q67" s="1466">
        <f ca="1">L51</f>
        <v>-10990</v>
      </c>
      <c r="R67" s="1420" t="s">
        <v>870</v>
      </c>
    </row>
    <row r="68" spans="1:18" s="1384" customFormat="1" ht="16.5" thickBot="1">
      <c r="A68" s="947" t="s">
        <v>395</v>
      </c>
      <c r="B68" s="948" t="s">
        <v>774</v>
      </c>
      <c r="C68" s="301">
        <f ca="1">ROUND(C67*(1-((1+F70)/(1+F68))^F69)/(F68-F70),0)</f>
        <v>-1822</v>
      </c>
      <c r="D68" s="965" t="s">
        <v>758</v>
      </c>
      <c r="E68" s="950" t="s">
        <v>759</v>
      </c>
      <c r="F68" s="312">
        <f ca="1">F40</f>
        <v>0.05</v>
      </c>
      <c r="O68" s="1428" t="s">
        <v>406</v>
      </c>
      <c r="P68" s="1467" t="s">
        <v>871</v>
      </c>
      <c r="Q68" s="1420">
        <f ca="1">ROUND(Q69-Q70*Q71,0)</f>
        <v>-531</v>
      </c>
      <c r="R68" s="1420" t="s">
        <v>414</v>
      </c>
    </row>
    <row r="69" spans="1:18" s="1384" customFormat="1" ht="13.5" thickBot="1">
      <c r="A69" s="951"/>
      <c r="B69" s="952"/>
      <c r="C69" s="306"/>
      <c r="D69" s="970" t="s">
        <v>762</v>
      </c>
      <c r="E69" s="950" t="s">
        <v>763</v>
      </c>
      <c r="F69" s="333">
        <f ca="1">F41</f>
        <v>28.650000000000002</v>
      </c>
      <c r="O69" s="1428" t="s">
        <v>411</v>
      </c>
      <c r="P69" s="1467" t="s">
        <v>872</v>
      </c>
      <c r="Q69" s="1420">
        <f ca="1">C39</f>
        <v>189</v>
      </c>
      <c r="R69" s="1420" t="s">
        <v>818</v>
      </c>
    </row>
    <row r="70" spans="1:18" s="1384" customFormat="1" ht="13.5" thickBot="1">
      <c r="A70" s="954"/>
      <c r="B70" s="955"/>
      <c r="C70" s="310"/>
      <c r="D70" s="966"/>
      <c r="E70" s="950" t="s">
        <v>766</v>
      </c>
      <c r="F70" s="1054"/>
      <c r="O70" s="1428" t="s">
        <v>412</v>
      </c>
      <c r="P70" s="1467" t="s">
        <v>873</v>
      </c>
      <c r="Q70" s="1420">
        <f ca="1">C13</f>
        <v>10282</v>
      </c>
      <c r="R70" s="1420" t="s">
        <v>818</v>
      </c>
    </row>
    <row r="71" spans="1:18" s="1384" customFormat="1" ht="13.5" thickBot="1">
      <c r="A71" s="971" t="s">
        <v>396</v>
      </c>
      <c r="B71" s="972" t="s">
        <v>776</v>
      </c>
      <c r="C71" s="336">
        <f ca="1">ROUND(C68*10000/F71,0)</f>
        <v>-764</v>
      </c>
      <c r="D71" s="973" t="s">
        <v>777</v>
      </c>
      <c r="E71" s="974" t="s">
        <v>778</v>
      </c>
      <c r="F71" s="339">
        <f ca="1">F43</f>
        <v>23852.28</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续建工期及建筑物耐用年限下的土地年期修正系数Kn</v>
      </c>
      <c r="Q74" s="1420" t="e">
        <f ca="1">L59</f>
        <v>#DIV/0!</v>
      </c>
      <c r="R74" s="1420" t="s">
        <v>857</v>
      </c>
    </row>
    <row r="75" spans="1:18" ht="13.5" thickBot="1">
      <c r="A75" s="1384"/>
      <c r="B75" s="340" t="s">
        <v>795</v>
      </c>
      <c r="C75" s="341">
        <f ca="1">ROUND(C13*C76,0)</f>
        <v>720</v>
      </c>
      <c r="D75" s="1384"/>
      <c r="E75" s="1384"/>
      <c r="F75" s="1384"/>
      <c r="K75" s="1402"/>
      <c r="L75" s="1384"/>
      <c r="O75" s="1418" t="s">
        <v>409</v>
      </c>
      <c r="P75" s="1419" t="s">
        <v>838</v>
      </c>
      <c r="Q75" s="1420">
        <f ca="1">Q65+Q66</f>
        <v>3554</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-2.81</v>
      </c>
    </row>
    <row r="80" spans="1:18">
      <c r="B80" s="340" t="s">
        <v>800</v>
      </c>
      <c r="C80" s="274">
        <f ca="1">ROUND(C75/C39,3)</f>
        <v>3.81</v>
      </c>
    </row>
    <row r="81" spans="2:3">
      <c r="B81" s="270" t="s">
        <v>801</v>
      </c>
      <c r="C81" s="238"/>
    </row>
    <row r="82" spans="2:3">
      <c r="B82" s="273" t="s">
        <v>802</v>
      </c>
      <c r="C82" s="275">
        <f ca="1">1-C83</f>
        <v>-1.8929999999999998</v>
      </c>
    </row>
    <row r="83" spans="2:3">
      <c r="B83" s="273" t="s">
        <v>803</v>
      </c>
      <c r="C83" s="274">
        <f ca="1">ROUND(C13/C40,3)</f>
        <v>2.8929999999999998</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202" priority="56">
      <formula>$L$48&gt;$J$51</formula>
    </cfRule>
  </conditionalFormatting>
  <conditionalFormatting sqref="I55 I60">
    <cfRule type="expression" dxfId="201" priority="57">
      <formula>$J$51&gt;$L$48</formula>
    </cfRule>
  </conditionalFormatting>
  <conditionalFormatting sqref="C11">
    <cfRule type="expression" dxfId="200" priority="3">
      <formula>$F$10="自定义"</formula>
    </cfRule>
  </conditionalFormatting>
  <conditionalFormatting sqref="J11">
    <cfRule type="expression" dxfId="199" priority="2">
      <formula>$M$10="自定义"</formula>
    </cfRule>
  </conditionalFormatting>
  <conditionalFormatting sqref="C54">
    <cfRule type="expression" dxfId="19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11</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4" t="e">
        <f ca="1">ROUND(D2/10000,4)</f>
        <v>#DIV/0!</v>
      </c>
      <c r="C2" s="1387" t="s">
        <v>879</v>
      </c>
      <c r="D2" s="1471" t="e">
        <f ca="1">C40+J29+L46</f>
        <v>#DIV/0!</v>
      </c>
      <c r="E2" s="1388" t="s">
        <v>880</v>
      </c>
      <c r="F2" s="1389"/>
      <c r="G2" s="2705"/>
      <c r="H2" s="2694"/>
      <c r="I2" s="2694"/>
      <c r="J2" s="2694"/>
      <c r="K2" s="2695"/>
      <c r="L2" s="2694"/>
      <c r="M2" s="2694"/>
    </row>
    <row r="3" spans="1:37" ht="18" customHeight="1" thickBot="1">
      <c r="A3" s="1390" t="s">
        <v>881</v>
      </c>
      <c r="B3" s="1391">
        <f ca="1">IF(ISERROR(D2/F43),0,ROUND(D2/F43,0))</f>
        <v>0</v>
      </c>
      <c r="C3" s="1387" t="s">
        <v>882</v>
      </c>
      <c r="D3" s="1387"/>
      <c r="E3" s="1388"/>
      <c r="F3" s="1389"/>
      <c r="G3" s="2705"/>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734" t="s">
        <v>694</v>
      </c>
      <c r="C6" s="1074">
        <f ca="1">ROUND(F6*F8*F7*(1-F9),0)</f>
        <v>0</v>
      </c>
      <c r="D6" s="155" t="s">
        <v>2105</v>
      </c>
      <c r="E6" s="302" t="s">
        <v>696</v>
      </c>
      <c r="F6" s="303">
        <f ca="1">INDIRECT("'数据-取费表'!u"&amp;$G$1)</f>
        <v>0</v>
      </c>
      <c r="G6" s="1384"/>
      <c r="H6" s="1069" t="s">
        <v>398</v>
      </c>
      <c r="I6" s="3734" t="s">
        <v>694</v>
      </c>
      <c r="J6" s="301">
        <f ca="1">ROUND(M6*M8*M7*(1-M9),0)</f>
        <v>0</v>
      </c>
      <c r="K6" s="1376" t="s">
        <v>2106</v>
      </c>
      <c r="L6" s="302" t="s">
        <v>696</v>
      </c>
      <c r="M6" s="303">
        <f ca="1">INDIRECT("'数据-取费表'!z"&amp;$G$1)</f>
        <v>0</v>
      </c>
    </row>
    <row r="7" spans="1:37" ht="18" customHeight="1">
      <c r="A7" s="1073"/>
      <c r="B7" s="3735"/>
      <c r="C7" s="1075"/>
      <c r="D7" s="307"/>
      <c r="E7" s="1076" t="s">
        <v>697</v>
      </c>
      <c r="F7" s="303">
        <f ca="1">IF(INDIRECT("'数据-取费表'!ah"&amp;$G$1)="",INDIRECT("'数据-取费表'!k"&amp;$G$1),INDIRECT("'数据-取费表'!ah"&amp;$G$1))</f>
        <v>0</v>
      </c>
      <c r="G7" s="1384"/>
      <c r="H7" s="304"/>
      <c r="I7" s="3735"/>
      <c r="J7" s="306"/>
      <c r="K7" s="307"/>
      <c r="L7" s="302" t="s">
        <v>697</v>
      </c>
      <c r="M7" s="303">
        <f ca="1">F7</f>
        <v>0</v>
      </c>
    </row>
    <row r="8" spans="1:37" ht="18" customHeight="1">
      <c r="A8" s="304"/>
      <c r="B8" s="3735"/>
      <c r="C8" s="306"/>
      <c r="D8" s="307"/>
      <c r="E8" s="302" t="s">
        <v>698</v>
      </c>
      <c r="F8" s="303">
        <f ca="1">INDIRECT("'数据-取费表'!ai"&amp;$G$1)</f>
        <v>0</v>
      </c>
      <c r="G8" s="1384"/>
      <c r="H8" s="304"/>
      <c r="I8" s="3735"/>
      <c r="J8" s="306"/>
      <c r="K8" s="307"/>
      <c r="L8" s="302" t="s">
        <v>698</v>
      </c>
      <c r="M8" s="303">
        <f ca="1">INDIRECT("'数据-取费表'!ai"&amp;$G$1)</f>
        <v>0</v>
      </c>
    </row>
    <row r="9" spans="1:37" ht="18" customHeight="1">
      <c r="A9" s="304"/>
      <c r="B9" s="3736"/>
      <c r="C9" s="306"/>
      <c r="D9" s="307"/>
      <c r="E9" s="302" t="s">
        <v>699</v>
      </c>
      <c r="F9" s="312">
        <f ca="1">INDIRECT("'数据-取费表'!w"&amp;$G$1)</f>
        <v>0</v>
      </c>
      <c r="G9" s="1384"/>
      <c r="H9" s="304"/>
      <c r="I9" s="373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2115</v>
      </c>
      <c r="E10" s="313" t="s">
        <v>701</v>
      </c>
      <c r="F10" s="1116"/>
      <c r="G10" s="1384"/>
      <c r="H10" s="1069" t="s">
        <v>402</v>
      </c>
      <c r="I10" s="1365" t="s">
        <v>700</v>
      </c>
      <c r="J10" s="301">
        <f ca="1">ROUND(IF(M10="押一",J6/12*M11,IF(M10="押二",J6/12*2*M11,IF(M10="押三",J6/12*3*M11,J11*M11))),0)</f>
        <v>0</v>
      </c>
      <c r="K10" s="1377" t="s">
        <v>2117</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1.4999999999999999E-2</v>
      </c>
      <c r="G18" s="1396"/>
      <c r="H18" s="982" t="s">
        <v>397</v>
      </c>
      <c r="I18" s="302" t="s">
        <v>723</v>
      </c>
      <c r="J18" s="21">
        <f ca="1">ROUND(J6*M18/(1+'数据-取费表'!C42),0)</f>
        <v>0</v>
      </c>
      <c r="K18" s="1344" t="s">
        <v>724</v>
      </c>
      <c r="L18" s="302" t="s">
        <v>712</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3339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0.02</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0.02</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5.2400000000000002E-2</v>
      </c>
      <c r="D28" s="323" t="s">
        <v>765</v>
      </c>
      <c r="E28" s="302" t="s">
        <v>712</v>
      </c>
      <c r="F28" s="322">
        <f>'数据-取费表'!B41</f>
        <v>5.5000000000000007E-2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6"/>
      <c r="I30" s="1398"/>
      <c r="J30" s="1399"/>
      <c r="K30" s="2474"/>
      <c r="L30" s="2697"/>
      <c r="M30" s="2698"/>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7" t="s">
        <v>2309</v>
      </c>
      <c r="I31" s="1398"/>
      <c r="J31" s="1399"/>
      <c r="K31" s="2474"/>
      <c r="L31" s="2697"/>
      <c r="M31" s="2698"/>
    </row>
    <row r="32" spans="1:37" ht="18" customHeight="1">
      <c r="A32" s="982" t="s">
        <v>397</v>
      </c>
      <c r="B32" s="302" t="s">
        <v>723</v>
      </c>
      <c r="C32" s="21">
        <f ca="1">IF(项目基本情况!B11="自然人","——",ROUND(C6*F32/(1+'数据-取费表'!C42),0))</f>
        <v>0</v>
      </c>
      <c r="D32" s="1344" t="s">
        <v>724</v>
      </c>
      <c r="E32" s="302" t="s">
        <v>712</v>
      </c>
      <c r="F32" s="331">
        <f>'数据-取费表'!B41</f>
        <v>5.5000000000000007E-2</v>
      </c>
      <c r="G32" s="1384"/>
      <c r="H32" s="2696"/>
      <c r="I32" s="1398"/>
      <c r="J32" s="1399"/>
      <c r="K32" s="2474"/>
      <c r="L32" s="2697"/>
      <c r="M32" s="2698"/>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3339</v>
      </c>
      <c r="E33" s="302" t="s">
        <v>712</v>
      </c>
      <c r="F33" s="322">
        <f>IF(D33="按票据","——",IF(D33="按租金收入计税",'数据-取费表'!B51,'数据-取费表'!B50))</f>
        <v>0.12</v>
      </c>
      <c r="G33" s="1384"/>
      <c r="H33" s="2699"/>
      <c r="I33" s="1398"/>
      <c r="J33" s="1399"/>
      <c r="K33" s="2700"/>
      <c r="L33" s="2699"/>
      <c r="M33" s="2699"/>
    </row>
    <row r="34" spans="1:18" ht="18" customHeight="1">
      <c r="A34" s="1069" t="s">
        <v>680</v>
      </c>
      <c r="B34" s="155" t="s">
        <v>730</v>
      </c>
      <c r="C34" s="22">
        <f ca="1">IF(项目基本情况!B11="自然人","——",ROUND(F34*F35,0))</f>
        <v>0</v>
      </c>
      <c r="D34" s="324" t="s">
        <v>731</v>
      </c>
      <c r="E34" s="302" t="s">
        <v>732</v>
      </c>
      <c r="F34" s="325">
        <f>'数据-取费表'!B52</f>
        <v>1.5</v>
      </c>
      <c r="G34" s="1384"/>
      <c r="H34" s="2696"/>
      <c r="I34" s="1398"/>
      <c r="J34" s="1399"/>
      <c r="K34" s="2701"/>
      <c r="L34" s="2702"/>
      <c r="M34" s="2702"/>
    </row>
    <row r="35" spans="1:18" ht="18" customHeight="1">
      <c r="A35" s="1103"/>
      <c r="B35" s="1101"/>
      <c r="C35" s="26"/>
      <c r="D35" s="327"/>
      <c r="E35" s="302" t="s">
        <v>736</v>
      </c>
      <c r="F35" s="303">
        <f ca="1">INDIRECT("'数据-取费表'!r"&amp;$G$1)</f>
        <v>0</v>
      </c>
      <c r="G35" s="1384"/>
      <c r="H35" s="2696"/>
      <c r="I35" s="1398"/>
      <c r="J35" s="1399"/>
      <c r="K35" s="2700"/>
      <c r="L35" s="2699"/>
      <c r="M35" s="2699"/>
    </row>
    <row r="36" spans="1:18" ht="18" customHeight="1">
      <c r="A36" s="1102" t="s">
        <v>402</v>
      </c>
      <c r="B36" s="302" t="s">
        <v>738</v>
      </c>
      <c r="C36" s="21">
        <f ca="1">ROUND(C29*F36,0)</f>
        <v>0</v>
      </c>
      <c r="D36" s="1344" t="s">
        <v>771</v>
      </c>
      <c r="E36" s="302" t="s">
        <v>712</v>
      </c>
      <c r="F36" s="328">
        <f ca="1">INDIRECT("'数据-取费表'!Ak"&amp;$G$1)</f>
        <v>0</v>
      </c>
      <c r="G36" s="1384"/>
      <c r="H36" s="2699"/>
      <c r="I36" s="1398"/>
      <c r="J36" s="1399"/>
      <c r="K36" s="2543"/>
      <c r="L36" s="2699"/>
      <c r="M36" s="2699"/>
    </row>
    <row r="37" spans="1:18" ht="18" customHeight="1">
      <c r="A37" s="982" t="s">
        <v>437</v>
      </c>
      <c r="B37" s="302" t="s">
        <v>742</v>
      </c>
      <c r="C37" s="21">
        <f ca="1">ROUND(C13*F37,0)</f>
        <v>0</v>
      </c>
      <c r="D37" s="1344" t="s">
        <v>743</v>
      </c>
      <c r="E37" s="302" t="s">
        <v>744</v>
      </c>
      <c r="F37" s="330">
        <f ca="1">INDIRECT("'数据-取费表'!Al"&amp;$G$1)</f>
        <v>0</v>
      </c>
      <c r="G37" s="1384"/>
      <c r="H37" s="2699"/>
      <c r="I37" s="1398"/>
      <c r="J37" s="1399"/>
      <c r="K37" s="2543"/>
      <c r="L37" s="2699"/>
      <c r="M37" s="2699"/>
    </row>
    <row r="38" spans="1:18" ht="18" customHeight="1" thickBot="1">
      <c r="A38" s="1089" t="s">
        <v>684</v>
      </c>
      <c r="B38" s="1090" t="s">
        <v>728</v>
      </c>
      <c r="C38" s="1091">
        <f ca="1">ROUND(C5*F38,0)</f>
        <v>0</v>
      </c>
      <c r="D38" s="1092" t="s">
        <v>748</v>
      </c>
      <c r="E38" s="1090" t="s">
        <v>744</v>
      </c>
      <c r="F38" s="1086">
        <f ca="1">INDIRECT("'数据-取费表'!Am"&amp;$G$1)</f>
        <v>0</v>
      </c>
      <c r="G38" s="1384"/>
      <c r="H38" s="2699"/>
      <c r="I38" s="1398"/>
      <c r="J38" s="1399"/>
      <c r="K38" s="2703"/>
      <c r="L38" s="2699"/>
      <c r="M38" s="2699"/>
    </row>
    <row r="39" spans="1:18" ht="24.6" customHeight="1" thickTop="1">
      <c r="A39" s="1079" t="s">
        <v>394</v>
      </c>
      <c r="B39" s="1094" t="s">
        <v>772</v>
      </c>
      <c r="C39" s="310">
        <f ca="1">C5-C30</f>
        <v>0</v>
      </c>
      <c r="D39" s="1095" t="s">
        <v>773</v>
      </c>
      <c r="E39" s="1096"/>
      <c r="F39" s="1097"/>
      <c r="G39" s="1384"/>
      <c r="H39" s="2699"/>
      <c r="I39" s="1398"/>
      <c r="J39" s="1399"/>
      <c r="K39" s="2703"/>
      <c r="L39" s="2699"/>
      <c r="M39" s="2699"/>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3"/>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3"/>
      <c r="L41" s="1191"/>
      <c r="M41" s="1191"/>
    </row>
    <row r="42" spans="1:18" ht="18" customHeight="1">
      <c r="A42" s="308"/>
      <c r="B42" s="309"/>
      <c r="C42" s="310"/>
      <c r="D42" s="327"/>
      <c r="E42" s="302" t="s">
        <v>766</v>
      </c>
      <c r="F42" s="312">
        <f ca="1">INDIRECT("'数据-取费表'!v"&amp;$G$1)</f>
        <v>0</v>
      </c>
      <c r="G42" s="1384"/>
      <c r="H42" s="1191"/>
      <c r="I42" s="1398"/>
      <c r="J42" s="1399"/>
      <c r="K42" s="2543"/>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3"/>
      <c r="L43" s="1191"/>
      <c r="M43" s="1191"/>
    </row>
    <row r="44" spans="1:18" s="1384" customFormat="1" ht="18" customHeight="1">
      <c r="A44" s="1400"/>
      <c r="B44" s="1400"/>
      <c r="C44" s="1401"/>
      <c r="D44" s="1400"/>
      <c r="E44" s="1400"/>
      <c r="F44" s="1400"/>
      <c r="K44" s="1402"/>
    </row>
    <row r="45" spans="1:18" s="1384" customFormat="1" ht="18" customHeight="1" thickBot="1">
      <c r="A45" s="3430" t="s">
        <v>3355</v>
      </c>
      <c r="B45" s="1400"/>
      <c r="C45" s="1472" t="e">
        <f ca="1">ROUND((C68-C40)/10000,4)</f>
        <v>#DIV/0!</v>
      </c>
      <c r="D45" s="3431" t="s">
        <v>3356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2118</v>
      </c>
      <c r="E53" s="313" t="s">
        <v>701</v>
      </c>
      <c r="F53" s="1116"/>
      <c r="I53" s="1439" t="s">
        <v>836</v>
      </c>
      <c r="J53" s="2167">
        <f ca="1">IF(M47="住宅",IF(D1="——",MAX(J51,L48),MAX(J51,L48-'数据-取费表'!B24)),IF(D1="——",MIN(J51,L48),MIN(J51,L48-'数据-取费表'!B24)))</f>
        <v>0</v>
      </c>
      <c r="K53" s="3737" t="s">
        <v>837</v>
      </c>
      <c r="L53" s="3738"/>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5.5000000000000007E-2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3339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8" type="noConversion"/>
  <conditionalFormatting sqref="K55 K60">
    <cfRule type="expression" dxfId="197" priority="4">
      <formula>$L$48&gt;$J$51</formula>
    </cfRule>
  </conditionalFormatting>
  <conditionalFormatting sqref="I55 I60">
    <cfRule type="expression" dxfId="196" priority="5">
      <formula>$J$51&gt;$L$48</formula>
    </cfRule>
  </conditionalFormatting>
  <conditionalFormatting sqref="C11">
    <cfRule type="expression" dxfId="195" priority="3">
      <formula>$F$10="自定义"</formula>
    </cfRule>
  </conditionalFormatting>
  <conditionalFormatting sqref="J11">
    <cfRule type="expression" dxfId="194" priority="2">
      <formula>$M$10="自定义"</formula>
    </cfRule>
  </conditionalFormatting>
  <conditionalFormatting sqref="C54">
    <cfRule type="expression" dxfId="1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2438</v>
      </c>
      <c r="B1" s="2831"/>
      <c r="C1" s="2843"/>
      <c r="D1" s="2843"/>
      <c r="E1" s="2832"/>
      <c r="F1" s="2833"/>
      <c r="G1" s="2834"/>
      <c r="J1" s="2837" t="s">
        <v>2317</v>
      </c>
      <c r="K1" s="2838"/>
      <c r="L1" s="2838"/>
      <c r="M1" s="2838"/>
      <c r="N1" s="2838"/>
      <c r="O1" s="2838"/>
      <c r="P1" s="2838"/>
      <c r="Q1" s="2838"/>
      <c r="R1" s="2839"/>
      <c r="S1" s="2840"/>
      <c r="T1" s="2840"/>
      <c r="U1" s="2840"/>
    </row>
    <row r="2" spans="1:22" s="2852" customFormat="1" ht="13.15" customHeight="1">
      <c r="A2" s="1385" t="s">
        <v>2318</v>
      </c>
      <c r="B2" s="2842" t="e">
        <f>IF(D2="——",C40,C40+E2)</f>
        <v>#DIV/0!</v>
      </c>
      <c r="C2" s="2843" t="s">
        <v>2319</v>
      </c>
      <c r="D2" s="3442" t="s">
        <v>3362</v>
      </c>
      <c r="E2" s="3443"/>
      <c r="F2" s="2845"/>
      <c r="G2" s="2846"/>
      <c r="H2" s="2847"/>
      <c r="I2" s="2848"/>
      <c r="J2" s="3745" t="s">
        <v>2320</v>
      </c>
      <c r="K2" s="3746"/>
      <c r="L2" s="2849" t="s">
        <v>2321</v>
      </c>
      <c r="M2" s="2849" t="s">
        <v>2322</v>
      </c>
      <c r="N2" s="2849" t="s">
        <v>2323</v>
      </c>
      <c r="O2" s="2849" t="s">
        <v>2324</v>
      </c>
      <c r="P2" s="2849" t="s">
        <v>2325</v>
      </c>
      <c r="Q2" s="2850" t="s">
        <v>2326</v>
      </c>
      <c r="R2" s="2851" t="s">
        <v>2327</v>
      </c>
      <c r="S2" s="2840"/>
      <c r="T2" s="2840"/>
      <c r="U2" s="2840"/>
      <c r="V2" s="2848"/>
    </row>
    <row r="3" spans="1:22" s="2852" customFormat="1" ht="13.15" customHeight="1">
      <c r="A3" s="2853" t="s">
        <v>2328</v>
      </c>
      <c r="B3" s="2854" t="e">
        <f>ROUND(B2*10000/B4,0)</f>
        <v>#DIV/0!</v>
      </c>
      <c r="C3" s="2843" t="s">
        <v>2329</v>
      </c>
      <c r="D3" s="2843"/>
      <c r="E3" s="2844"/>
      <c r="F3" s="2845"/>
      <c r="G3" s="2846"/>
      <c r="H3" s="2847"/>
      <c r="I3" s="2848"/>
      <c r="J3" s="3747" t="s">
        <v>2330</v>
      </c>
      <c r="K3" s="3748"/>
      <c r="L3" s="2855"/>
      <c r="M3" s="2855"/>
      <c r="N3" s="2855"/>
      <c r="O3" s="2855"/>
      <c r="P3" s="2855"/>
      <c r="Q3" s="2856"/>
      <c r="R3" s="2857">
        <f>SUM(L3:Q3)</f>
        <v>0</v>
      </c>
      <c r="S3" s="2840"/>
      <c r="T3" s="2840"/>
      <c r="U3" s="2840"/>
      <c r="V3" s="2848"/>
    </row>
    <row r="4" spans="1:22" s="2852" customFormat="1" ht="13.15" customHeight="1">
      <c r="A4" s="2858" t="s">
        <v>2331</v>
      </c>
      <c r="B4" s="2859"/>
      <c r="C4" s="2843"/>
      <c r="D4" s="2843"/>
      <c r="E4" s="2844"/>
      <c r="F4" s="2845"/>
      <c r="G4" s="2846"/>
      <c r="H4" s="2847"/>
      <c r="I4" s="2848"/>
      <c r="J4" s="3747" t="s">
        <v>2332</v>
      </c>
      <c r="K4" s="3748"/>
      <c r="L4" s="2860"/>
      <c r="M4" s="2860"/>
      <c r="N4" s="2860"/>
      <c r="O4" s="2860"/>
      <c r="P4" s="2860"/>
      <c r="Q4" s="2861"/>
      <c r="R4" s="2862">
        <f>SUM(L4:Q4)</f>
        <v>0</v>
      </c>
      <c r="S4" s="2840"/>
      <c r="T4" s="2840"/>
      <c r="U4" s="2840"/>
      <c r="V4" s="2848"/>
    </row>
    <row r="5" spans="1:22" s="2852" customFormat="1" ht="13.15" customHeight="1" thickBot="1">
      <c r="A5" s="2863" t="s">
        <v>2333</v>
      </c>
      <c r="B5" s="2864"/>
      <c r="C5" s="2843"/>
      <c r="D5" s="2865"/>
      <c r="E5" s="2845"/>
      <c r="F5" s="2845"/>
      <c r="G5" s="2846"/>
      <c r="H5" s="2847"/>
      <c r="I5" s="2848"/>
      <c r="J5" s="2866" t="s">
        <v>2334</v>
      </c>
      <c r="K5" s="2867"/>
      <c r="L5" s="2867"/>
      <c r="M5" s="2868"/>
      <c r="N5" s="2868"/>
      <c r="O5" s="2868"/>
      <c r="P5" s="2868"/>
      <c r="Q5" s="2868"/>
      <c r="R5" s="2851">
        <f>SUM(R14,R19,R24,R25,R27,R28)</f>
        <v>0</v>
      </c>
      <c r="S5" s="2840"/>
      <c r="T5" s="2840" t="s">
        <v>2335</v>
      </c>
      <c r="U5" s="2840" t="e">
        <f>ROUND(R5*10000/365/R3,1)</f>
        <v>#DIV/0!</v>
      </c>
      <c r="V5" s="2848"/>
    </row>
    <row r="6" spans="1:22" s="2852" customFormat="1" ht="13.15" customHeight="1" thickBot="1">
      <c r="A6" s="3753" t="s">
        <v>2336</v>
      </c>
      <c r="B6" s="3754"/>
      <c r="C6" s="3755"/>
      <c r="D6" s="2869"/>
      <c r="E6" s="2870"/>
      <c r="F6" s="2871"/>
      <c r="G6" s="2872"/>
      <c r="H6" s="2847"/>
      <c r="I6" s="2848"/>
      <c r="J6" s="3739">
        <v>1</v>
      </c>
      <c r="K6" s="3740" t="s">
        <v>2337</v>
      </c>
      <c r="L6" s="2873" t="s">
        <v>2338</v>
      </c>
      <c r="M6" s="2874" t="s">
        <v>2339</v>
      </c>
      <c r="N6" s="2874" t="s">
        <v>2340</v>
      </c>
      <c r="O6" s="2874" t="s">
        <v>2341</v>
      </c>
      <c r="P6" s="2874" t="s">
        <v>2342</v>
      </c>
      <c r="Q6" s="2874" t="s">
        <v>2343</v>
      </c>
      <c r="R6" s="2857" t="s">
        <v>2344</v>
      </c>
      <c r="S6" s="2840"/>
      <c r="T6" s="2840" t="s">
        <v>2345</v>
      </c>
      <c r="U6" s="2840"/>
      <c r="V6" s="2848"/>
    </row>
    <row r="7" spans="1:22" s="2852" customFormat="1" ht="13.15" customHeight="1">
      <c r="A7" s="2875" t="s">
        <v>2346</v>
      </c>
      <c r="B7" s="2876"/>
      <c r="C7" s="2877"/>
      <c r="D7" s="2878">
        <f>SUM(D9,D10,D11,D17,0)</f>
        <v>0</v>
      </c>
      <c r="E7" s="2879" t="e">
        <f>E9+E10+E11+E17</f>
        <v>#DIV/0!</v>
      </c>
      <c r="F7" s="2880"/>
      <c r="G7" s="2881"/>
      <c r="H7" s="2847"/>
      <c r="I7" s="2848"/>
      <c r="J7" s="3739"/>
      <c r="K7" s="3741"/>
      <c r="L7" s="2882" t="s">
        <v>2347</v>
      </c>
      <c r="M7" s="2883"/>
      <c r="N7" s="2859"/>
      <c r="O7" s="2884"/>
      <c r="P7" s="2884"/>
      <c r="Q7" s="2885">
        <v>365</v>
      </c>
      <c r="R7" s="2886">
        <f>ROUND(M7*N7*O7*P7*Q7/10000,0)</f>
        <v>0</v>
      </c>
      <c r="S7" s="2840"/>
      <c r="T7" s="2840" t="s">
        <v>2348</v>
      </c>
      <c r="U7" s="2840"/>
      <c r="V7" s="2848"/>
    </row>
    <row r="8" spans="1:22" s="2852" customFormat="1" ht="13.15" customHeight="1">
      <c r="A8" s="2887" t="s">
        <v>2349</v>
      </c>
      <c r="B8" s="3756" t="s">
        <v>2350</v>
      </c>
      <c r="C8" s="3757"/>
      <c r="D8" s="2888" t="s">
        <v>2351</v>
      </c>
      <c r="E8" s="2889" t="s">
        <v>2352</v>
      </c>
      <c r="F8" s="2890" t="s">
        <v>2353</v>
      </c>
      <c r="G8" s="2891"/>
      <c r="H8" s="2847"/>
      <c r="I8" s="2848"/>
      <c r="J8" s="3739"/>
      <c r="K8" s="3741"/>
      <c r="L8" s="2882" t="s">
        <v>2354</v>
      </c>
      <c r="M8" s="2883"/>
      <c r="N8" s="2859"/>
      <c r="O8" s="2884"/>
      <c r="P8" s="2884"/>
      <c r="Q8" s="2885">
        <v>365</v>
      </c>
      <c r="R8" s="2886">
        <f t="shared" ref="R8:R13" si="0">ROUND(M8*N8*O8*P8*Q8/10000,0)</f>
        <v>0</v>
      </c>
      <c r="S8" s="2840"/>
      <c r="T8" s="2840" t="s">
        <v>2355</v>
      </c>
      <c r="U8" s="2840"/>
      <c r="V8" s="2848"/>
    </row>
    <row r="9" spans="1:22" s="2852" customFormat="1" ht="13.15" customHeight="1">
      <c r="A9" s="2887">
        <v>1</v>
      </c>
      <c r="B9" s="3756" t="s">
        <v>2356</v>
      </c>
      <c r="C9" s="3757"/>
      <c r="D9" s="2888">
        <f>ROUND(D6*E9,0)</f>
        <v>0</v>
      </c>
      <c r="E9" s="2892"/>
      <c r="F9" s="2893" t="s">
        <v>2357</v>
      </c>
      <c r="G9" s="2872"/>
      <c r="H9" s="2847"/>
      <c r="I9" s="2848"/>
      <c r="J9" s="3739"/>
      <c r="K9" s="3741"/>
      <c r="L9" s="2882" t="s">
        <v>2358</v>
      </c>
      <c r="M9" s="2883"/>
      <c r="N9" s="2859"/>
      <c r="O9" s="2884"/>
      <c r="P9" s="2884"/>
      <c r="Q9" s="2885">
        <v>365</v>
      </c>
      <c r="R9" s="2886">
        <f t="shared" si="0"/>
        <v>0</v>
      </c>
      <c r="S9" s="2840"/>
      <c r="T9" s="2840"/>
      <c r="U9" s="2840"/>
      <c r="V9" s="2848"/>
    </row>
    <row r="10" spans="1:22" s="2852" customFormat="1" ht="13.15" customHeight="1">
      <c r="A10" s="2887">
        <v>2</v>
      </c>
      <c r="B10" s="3756" t="s">
        <v>2359</v>
      </c>
      <c r="C10" s="3757"/>
      <c r="D10" s="2888">
        <f>ROUND(D6*E10,0)</f>
        <v>0</v>
      </c>
      <c r="E10" s="2892"/>
      <c r="F10" s="2893" t="s">
        <v>2360</v>
      </c>
      <c r="G10" s="2872"/>
      <c r="H10" s="2847"/>
      <c r="I10" s="2848"/>
      <c r="J10" s="3739"/>
      <c r="K10" s="3741"/>
      <c r="L10" s="2882" t="s">
        <v>2361</v>
      </c>
      <c r="M10" s="2883"/>
      <c r="N10" s="2859"/>
      <c r="O10" s="2884"/>
      <c r="P10" s="2884"/>
      <c r="Q10" s="2885">
        <v>365</v>
      </c>
      <c r="R10" s="2886">
        <f t="shared" si="0"/>
        <v>0</v>
      </c>
      <c r="S10" s="2840"/>
      <c r="T10" s="2840"/>
      <c r="U10" s="2840"/>
      <c r="V10" s="2848"/>
    </row>
    <row r="11" spans="1:22" s="2852" customFormat="1" ht="13.15" customHeight="1">
      <c r="A11" s="2887">
        <v>3</v>
      </c>
      <c r="B11" s="3756" t="s">
        <v>2362</v>
      </c>
      <c r="C11" s="3757"/>
      <c r="D11" s="2888">
        <f>D12+D14+D15+D16</f>
        <v>0</v>
      </c>
      <c r="E11" s="2894" t="e">
        <f>D11/D6</f>
        <v>#DIV/0!</v>
      </c>
      <c r="F11" s="2890"/>
      <c r="G11" s="2891"/>
      <c r="H11" s="2847"/>
      <c r="I11" s="2848"/>
      <c r="J11" s="3739"/>
      <c r="K11" s="3741"/>
      <c r="L11" s="2882" t="s">
        <v>2363</v>
      </c>
      <c r="M11" s="2883"/>
      <c r="N11" s="2859"/>
      <c r="O11" s="2884"/>
      <c r="P11" s="2884"/>
      <c r="Q11" s="2885">
        <v>365</v>
      </c>
      <c r="R11" s="2886">
        <f t="shared" si="0"/>
        <v>0</v>
      </c>
      <c r="S11" s="2840"/>
      <c r="T11" s="2840"/>
      <c r="U11" s="2840"/>
      <c r="V11" s="2848"/>
    </row>
    <row r="12" spans="1:22" s="2852" customFormat="1" ht="13.15" customHeight="1">
      <c r="A12" s="2895" t="s">
        <v>2364</v>
      </c>
      <c r="B12" s="3749" t="s">
        <v>2365</v>
      </c>
      <c r="C12" s="3750"/>
      <c r="D12" s="2896">
        <f>ROUND(D13*1.2%*(1-30%),0)</f>
        <v>0</v>
      </c>
      <c r="E12" s="2897">
        <v>1.2E-2</v>
      </c>
      <c r="F12" s="2890" t="s">
        <v>2366</v>
      </c>
      <c r="G12" s="2891"/>
      <c r="H12" s="2847"/>
      <c r="I12" s="2848"/>
      <c r="J12" s="3739"/>
      <c r="K12" s="3741"/>
      <c r="L12" s="2882" t="s">
        <v>2367</v>
      </c>
      <c r="M12" s="2883"/>
      <c r="N12" s="2859"/>
      <c r="O12" s="2884"/>
      <c r="P12" s="2884"/>
      <c r="Q12" s="2885">
        <v>365</v>
      </c>
      <c r="R12" s="2886">
        <f t="shared" si="0"/>
        <v>0</v>
      </c>
      <c r="S12" s="2840"/>
      <c r="T12" s="2840"/>
      <c r="U12" s="2840"/>
      <c r="V12" s="2848"/>
    </row>
    <row r="13" spans="1:22" s="2852" customFormat="1" ht="13.15" customHeight="1">
      <c r="A13" s="2895"/>
      <c r="B13" s="2898"/>
      <c r="C13" s="2899" t="s">
        <v>2368</v>
      </c>
      <c r="D13" s="2900"/>
      <c r="E13" s="2901"/>
      <c r="F13" s="2890"/>
      <c r="G13" s="2891"/>
      <c r="H13" s="2847"/>
      <c r="I13" s="2848"/>
      <c r="J13" s="3739"/>
      <c r="K13" s="3741"/>
      <c r="L13" s="2882" t="s">
        <v>2369</v>
      </c>
      <c r="M13" s="2883"/>
      <c r="N13" s="2859"/>
      <c r="O13" s="2884"/>
      <c r="P13" s="2884"/>
      <c r="Q13" s="2885">
        <v>365</v>
      </c>
      <c r="R13" s="2886">
        <f t="shared" si="0"/>
        <v>0</v>
      </c>
      <c r="S13" s="2840"/>
      <c r="T13" s="2840"/>
      <c r="U13" s="2840"/>
      <c r="V13" s="2848"/>
    </row>
    <row r="14" spans="1:22" s="2852" customFormat="1" ht="13.15" customHeight="1">
      <c r="A14" s="2895" t="s">
        <v>2370</v>
      </c>
      <c r="B14" s="3749" t="s">
        <v>2371</v>
      </c>
      <c r="C14" s="3750"/>
      <c r="D14" s="2896">
        <f>ROUND(E14*B5/10000,0)</f>
        <v>0</v>
      </c>
      <c r="E14" s="2885"/>
      <c r="F14" s="2890" t="s">
        <v>2372</v>
      </c>
      <c r="G14" s="2891"/>
      <c r="H14" s="2847"/>
      <c r="I14" s="2848"/>
      <c r="J14" s="3739"/>
      <c r="K14" s="3742"/>
      <c r="L14" s="2902" t="s">
        <v>2373</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2374</v>
      </c>
      <c r="B15" s="3749" t="s">
        <v>2375</v>
      </c>
      <c r="C15" s="3750"/>
      <c r="D15" s="2896">
        <f>ROUND(D6*E15,0)</f>
        <v>0</v>
      </c>
      <c r="E15" s="2897">
        <v>5.5E-2</v>
      </c>
      <c r="F15" s="2890" t="s">
        <v>2376</v>
      </c>
      <c r="G15" s="2872"/>
      <c r="H15" s="2847"/>
      <c r="I15" s="2848"/>
      <c r="J15" s="3739">
        <v>2</v>
      </c>
      <c r="K15" s="3740" t="s">
        <v>2377</v>
      </c>
      <c r="L15" s="2882" t="s">
        <v>2378</v>
      </c>
      <c r="M15" s="2883" t="s">
        <v>2379</v>
      </c>
      <c r="N15" s="2883" t="s">
        <v>2380</v>
      </c>
      <c r="O15" s="2884" t="s">
        <v>2381</v>
      </c>
      <c r="P15" s="2884" t="s">
        <v>2343</v>
      </c>
      <c r="Q15" s="2859" t="s">
        <v>2382</v>
      </c>
      <c r="R15" s="2906" t="s">
        <v>2344</v>
      </c>
      <c r="S15" s="2840"/>
      <c r="T15" s="2840"/>
      <c r="U15" s="2840"/>
      <c r="V15" s="2848"/>
    </row>
    <row r="16" spans="1:22" s="2852" customFormat="1" ht="13.15" customHeight="1">
      <c r="A16" s="2895" t="s">
        <v>2383</v>
      </c>
      <c r="B16" s="3749" t="s">
        <v>2384</v>
      </c>
      <c r="C16" s="3750"/>
      <c r="D16" s="2907">
        <f>D6*E16</f>
        <v>0</v>
      </c>
      <c r="E16" s="2908"/>
      <c r="F16" s="2893" t="s">
        <v>2385</v>
      </c>
      <c r="G16" s="2872"/>
      <c r="H16" s="2847"/>
      <c r="I16" s="2848"/>
      <c r="J16" s="3739"/>
      <c r="K16" s="3741"/>
      <c r="L16" s="2882" t="s">
        <v>2386</v>
      </c>
      <c r="M16" s="2883"/>
      <c r="N16" s="2883"/>
      <c r="O16" s="2884"/>
      <c r="P16" s="2885">
        <v>365</v>
      </c>
      <c r="Q16" s="2859"/>
      <c r="R16" s="2906">
        <f>ROUND(M16*N16*O16*P16/10000,0)</f>
        <v>0</v>
      </c>
      <c r="S16" s="2840"/>
      <c r="T16" s="2840"/>
      <c r="U16" s="2840"/>
      <c r="V16" s="2848"/>
    </row>
    <row r="17" spans="1:22" s="2852" customFormat="1" ht="13.15" customHeight="1" thickBot="1">
      <c r="A17" s="2909">
        <v>4</v>
      </c>
      <c r="B17" s="3751" t="s">
        <v>2387</v>
      </c>
      <c r="C17" s="3752"/>
      <c r="D17" s="2910">
        <f>ROUND(D6*E17,0)</f>
        <v>0</v>
      </c>
      <c r="E17" s="2911"/>
      <c r="F17" s="2912" t="s">
        <v>2388</v>
      </c>
      <c r="G17" s="2872"/>
      <c r="H17" s="2847"/>
      <c r="I17" s="2848"/>
      <c r="J17" s="3739"/>
      <c r="K17" s="3741"/>
      <c r="L17" s="2882" t="s">
        <v>2389</v>
      </c>
      <c r="M17" s="2883"/>
      <c r="N17" s="2883"/>
      <c r="O17" s="2884"/>
      <c r="P17" s="2885">
        <v>365</v>
      </c>
      <c r="Q17" s="2859"/>
      <c r="R17" s="2906">
        <f>ROUND(M17*N17*O17*P17/10000,0)</f>
        <v>0</v>
      </c>
      <c r="S17" s="2840"/>
      <c r="T17" s="2840"/>
      <c r="U17" s="2840"/>
      <c r="V17" s="2848"/>
    </row>
    <row r="18" spans="1:22" s="2852" customFormat="1" ht="13.15" customHeight="1" thickBot="1">
      <c r="A18" s="2875" t="s">
        <v>2390</v>
      </c>
      <c r="B18" s="2876"/>
      <c r="C18" s="2876"/>
      <c r="D18" s="2913">
        <f>ROUND(D6*E18,0)</f>
        <v>0</v>
      </c>
      <c r="E18" s="2914"/>
      <c r="F18" s="2915" t="s">
        <v>2391</v>
      </c>
      <c r="G18" s="2872"/>
      <c r="H18" s="2847"/>
      <c r="I18" s="2848"/>
      <c r="J18" s="3739"/>
      <c r="K18" s="3741"/>
      <c r="L18" s="2882" t="s">
        <v>2392</v>
      </c>
      <c r="M18" s="2883"/>
      <c r="N18" s="2883"/>
      <c r="O18" s="2884"/>
      <c r="P18" s="2885">
        <v>365</v>
      </c>
      <c r="Q18" s="2859"/>
      <c r="R18" s="2906">
        <f>ROUND(M18*N18*O18*P18/10000,0)</f>
        <v>0</v>
      </c>
      <c r="S18" s="2840"/>
      <c r="T18" s="2840"/>
      <c r="U18" s="2840"/>
      <c r="V18" s="2848"/>
    </row>
    <row r="19" spans="1:22" s="2852" customFormat="1" ht="13.15" customHeight="1" thickBot="1">
      <c r="A19" s="2916" t="s">
        <v>2393</v>
      </c>
      <c r="B19" s="2870"/>
      <c r="C19" s="2870"/>
      <c r="D19" s="2870"/>
      <c r="E19" s="2870"/>
      <c r="F19" s="2871"/>
      <c r="G19" s="2891"/>
      <c r="H19" s="2847"/>
      <c r="I19" s="2848"/>
      <c r="J19" s="3739"/>
      <c r="K19" s="3742"/>
      <c r="L19" s="2902" t="s">
        <v>2373</v>
      </c>
      <c r="M19" s="2903"/>
      <c r="N19" s="2903">
        <f>SUM(N16:N18)</f>
        <v>0</v>
      </c>
      <c r="O19" s="2904"/>
      <c r="P19" s="2917" t="s">
        <v>2437</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739">
        <v>3</v>
      </c>
      <c r="K20" s="3740" t="s">
        <v>2394</v>
      </c>
      <c r="L20" s="2882" t="s">
        <v>2395</v>
      </c>
      <c r="M20" s="2883" t="s">
        <v>2396</v>
      </c>
      <c r="N20" s="2920" t="s">
        <v>2397</v>
      </c>
      <c r="O20" s="2884" t="s">
        <v>2398</v>
      </c>
      <c r="P20" s="2885" t="s">
        <v>2399</v>
      </c>
      <c r="Q20" s="2859" t="s">
        <v>2400</v>
      </c>
      <c r="R20" s="2906" t="s">
        <v>2401</v>
      </c>
      <c r="S20" s="2921"/>
      <c r="T20" s="2921"/>
      <c r="U20" s="2921"/>
      <c r="V20" s="2848"/>
    </row>
    <row r="21" spans="1:22" s="2852" customFormat="1" ht="13.15" customHeight="1">
      <c r="A21" s="2875"/>
      <c r="B21" s="2876"/>
      <c r="C21" s="2922" t="s">
        <v>2402</v>
      </c>
      <c r="D21" s="2923" t="s">
        <v>2403</v>
      </c>
      <c r="E21" s="2924" t="s">
        <v>2404</v>
      </c>
      <c r="F21" s="2919"/>
      <c r="G21" s="2891"/>
      <c r="H21" s="2847"/>
      <c r="I21" s="2848"/>
      <c r="J21" s="3739"/>
      <c r="K21" s="3741"/>
      <c r="L21" s="2882" t="s">
        <v>2405</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2406</v>
      </c>
      <c r="D22" s="2927" t="s">
        <v>2407</v>
      </c>
      <c r="E22" s="2928" t="s">
        <v>2408</v>
      </c>
      <c r="F22" s="2919"/>
      <c r="G22" s="2929"/>
      <c r="H22" s="2847"/>
      <c r="I22" s="2848"/>
      <c r="J22" s="3739"/>
      <c r="K22" s="3741"/>
      <c r="L22" s="2882" t="s">
        <v>2409</v>
      </c>
      <c r="M22" s="2883"/>
      <c r="N22" s="2883"/>
      <c r="O22" s="2884"/>
      <c r="P22" s="2885">
        <v>365</v>
      </c>
      <c r="Q22" s="2859"/>
      <c r="R22" s="2925">
        <f>ROUND(M22*N22*O22*P22/10000,0)</f>
        <v>0</v>
      </c>
      <c r="S22" s="2921"/>
      <c r="T22" s="2921"/>
      <c r="U22" s="2921"/>
      <c r="V22" s="2848"/>
    </row>
    <row r="23" spans="1:22" s="2852" customFormat="1" ht="13.15" customHeight="1">
      <c r="A23" s="2930">
        <v>1</v>
      </c>
      <c r="B23" s="2931" t="s">
        <v>2410</v>
      </c>
      <c r="C23" s="2932">
        <f>D6</f>
        <v>0</v>
      </c>
      <c r="D23" s="2933">
        <f>C23*(1+D24)</f>
        <v>0</v>
      </c>
      <c r="E23" s="2934">
        <f>D23*(1+E24)</f>
        <v>0</v>
      </c>
      <c r="F23" s="2935"/>
      <c r="G23" s="2936"/>
      <c r="H23" s="2847"/>
      <c r="I23" s="2848"/>
      <c r="J23" s="3739"/>
      <c r="K23" s="3741"/>
      <c r="L23" s="2882" t="s">
        <v>2411</v>
      </c>
      <c r="M23" s="2883"/>
      <c r="N23" s="2883"/>
      <c r="O23" s="2884"/>
      <c r="P23" s="2885">
        <v>365</v>
      </c>
      <c r="Q23" s="2859"/>
      <c r="R23" s="2925">
        <f>ROUND(M23*N23*O23*P23/10000,0)</f>
        <v>0</v>
      </c>
      <c r="S23" s="2840"/>
      <c r="T23" s="2840"/>
      <c r="U23" s="2840"/>
      <c r="V23" s="2848"/>
    </row>
    <row r="24" spans="1:22" s="2852" customFormat="1" ht="13.15" customHeight="1">
      <c r="A24" s="2937"/>
      <c r="B24" s="2938" t="s">
        <v>2412</v>
      </c>
      <c r="C24" s="2939"/>
      <c r="D24" s="2940"/>
      <c r="E24" s="2941"/>
      <c r="F24" s="2942"/>
      <c r="G24" s="2936"/>
      <c r="H24" s="2847"/>
      <c r="I24" s="2848"/>
      <c r="J24" s="3739"/>
      <c r="K24" s="3742"/>
      <c r="L24" s="2902" t="s">
        <v>2373</v>
      </c>
      <c r="M24" s="2903">
        <f>SUM(M21:M23)</f>
        <v>0</v>
      </c>
      <c r="N24" s="2903"/>
      <c r="O24" s="2904"/>
      <c r="P24" s="2917" t="s">
        <v>2437</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2413</v>
      </c>
      <c r="L25" s="2945"/>
      <c r="M25" s="2945"/>
      <c r="N25" s="2945"/>
      <c r="O25" s="2945"/>
      <c r="P25" s="2946"/>
      <c r="Q25" s="2947">
        <v>0</v>
      </c>
      <c r="R25" s="2918">
        <f>ROUND(R14*Q25,0)</f>
        <v>0</v>
      </c>
      <c r="S25" s="2840"/>
      <c r="T25" s="2840"/>
      <c r="U25" s="2840"/>
      <c r="V25" s="2948"/>
    </row>
    <row r="26" spans="1:22" s="2949" customFormat="1" ht="13.15" customHeight="1">
      <c r="A26" s="2930">
        <v>2</v>
      </c>
      <c r="B26" s="2931" t="s">
        <v>2414</v>
      </c>
      <c r="C26" s="2932">
        <f>D7</f>
        <v>0</v>
      </c>
      <c r="D26" s="2933">
        <f>D23*D27</f>
        <v>0</v>
      </c>
      <c r="E26" s="2934">
        <f>E23*E27</f>
        <v>0</v>
      </c>
      <c r="F26" s="2935"/>
      <c r="G26" s="2936"/>
      <c r="H26" s="2847"/>
      <c r="I26" s="2848"/>
      <c r="J26" s="3743">
        <v>5</v>
      </c>
      <c r="K26" s="2950" t="s">
        <v>2415</v>
      </c>
      <c r="L26" s="2951"/>
      <c r="M26" s="2952"/>
      <c r="N26" s="2953" t="s">
        <v>2416</v>
      </c>
      <c r="O26" s="2953" t="s">
        <v>2417</v>
      </c>
      <c r="P26" s="2954" t="s">
        <v>2418</v>
      </c>
      <c r="Q26" s="2954" t="s">
        <v>2419</v>
      </c>
      <c r="R26" s="2857" t="s">
        <v>2344</v>
      </c>
      <c r="S26" s="2955"/>
      <c r="T26" s="2955"/>
      <c r="U26" s="2955"/>
      <c r="V26" s="2948"/>
    </row>
    <row r="27" spans="1:22" s="2852" customFormat="1" ht="13.15" customHeight="1">
      <c r="A27" s="2937"/>
      <c r="B27" s="2938" t="s">
        <v>2420</v>
      </c>
      <c r="C27" s="2956" t="e">
        <f>E7</f>
        <v>#DIV/0!</v>
      </c>
      <c r="D27" s="2940"/>
      <c r="E27" s="2941"/>
      <c r="F27" s="2942"/>
      <c r="G27" s="2936"/>
      <c r="H27" s="2957"/>
      <c r="I27" s="2948"/>
      <c r="J27" s="3744"/>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2421</v>
      </c>
      <c r="F28" s="2942"/>
      <c r="G28" s="2929"/>
      <c r="H28" s="2957"/>
      <c r="I28" s="2948"/>
      <c r="J28" s="2963">
        <v>6</v>
      </c>
      <c r="K28" s="2964" t="s">
        <v>2422</v>
      </c>
      <c r="L28" s="2965" t="s">
        <v>2423</v>
      </c>
      <c r="M28" s="2966"/>
      <c r="N28" s="2965" t="s">
        <v>2424</v>
      </c>
      <c r="O28" s="2967"/>
      <c r="P28" s="2965" t="s">
        <v>2425</v>
      </c>
      <c r="Q28" s="2968">
        <v>1.4999999999999999E-2</v>
      </c>
      <c r="R28" s="2969"/>
      <c r="S28" s="2921"/>
      <c r="T28" s="2921"/>
      <c r="U28" s="2921"/>
      <c r="V28" s="2948"/>
    </row>
    <row r="29" spans="1:22" s="2949" customFormat="1" ht="13.15" customHeight="1">
      <c r="A29" s="2930">
        <v>3</v>
      </c>
      <c r="B29" s="2931" t="s">
        <v>2426</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2420</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2427</v>
      </c>
      <c r="K31" s="2838"/>
      <c r="L31" s="2838"/>
      <c r="M31" s="2838"/>
      <c r="N31" s="2838"/>
      <c r="O31" s="2838"/>
      <c r="P31" s="2838"/>
      <c r="Q31" s="2838"/>
      <c r="R31" s="2839"/>
      <c r="S31" s="2921"/>
      <c r="T31" s="2840"/>
      <c r="U31" s="2840"/>
      <c r="V31" s="2948"/>
    </row>
    <row r="32" spans="1:22" s="2949" customFormat="1" ht="13.15" customHeight="1">
      <c r="A32" s="2930">
        <v>4</v>
      </c>
      <c r="B32" s="2931" t="s">
        <v>2428</v>
      </c>
      <c r="C32" s="2932">
        <f>C23-C26-C29</f>
        <v>0</v>
      </c>
      <c r="D32" s="2933">
        <f>D23-D26-D29</f>
        <v>0</v>
      </c>
      <c r="E32" s="2934">
        <f>E23-E26-E29</f>
        <v>0</v>
      </c>
      <c r="F32" s="2935"/>
      <c r="G32" s="2929"/>
      <c r="H32" s="2847"/>
      <c r="I32" s="2848"/>
      <c r="J32" s="3745" t="s">
        <v>2320</v>
      </c>
      <c r="K32" s="3746"/>
      <c r="L32" s="2849" t="s">
        <v>2321</v>
      </c>
      <c r="M32" s="2849" t="s">
        <v>2322</v>
      </c>
      <c r="N32" s="2849" t="s">
        <v>2323</v>
      </c>
      <c r="O32" s="2849" t="s">
        <v>2324</v>
      </c>
      <c r="P32" s="2849" t="s">
        <v>2325</v>
      </c>
      <c r="Q32" s="2850" t="s">
        <v>2326</v>
      </c>
      <c r="R32" s="2972" t="s">
        <v>2327</v>
      </c>
      <c r="S32" s="2921"/>
      <c r="T32" s="2840"/>
      <c r="U32" s="2840"/>
      <c r="V32" s="2948"/>
    </row>
    <row r="33" spans="1:23" s="2852" customFormat="1" ht="13.15" customHeight="1">
      <c r="A33" s="2930"/>
      <c r="B33" s="2931"/>
      <c r="C33" s="2932"/>
      <c r="D33" s="2973"/>
      <c r="E33" s="2974"/>
      <c r="F33" s="2935"/>
      <c r="G33" s="2929"/>
      <c r="H33" s="2957"/>
      <c r="I33" s="2948"/>
      <c r="J33" s="3747" t="s">
        <v>2330</v>
      </c>
      <c r="K33" s="3748"/>
      <c r="L33" s="2855"/>
      <c r="M33" s="2855"/>
      <c r="N33" s="2855"/>
      <c r="O33" s="2855"/>
      <c r="P33" s="2855"/>
      <c r="Q33" s="2856"/>
      <c r="R33" s="2975">
        <f>SUM(L33:Q33)</f>
        <v>0</v>
      </c>
      <c r="S33" s="2921"/>
      <c r="T33" s="2840"/>
      <c r="U33" s="2840"/>
      <c r="V33" s="2848"/>
    </row>
    <row r="34" spans="1:23" s="2852" customFormat="1" ht="13.15" customHeight="1">
      <c r="A34" s="2930">
        <v>5</v>
      </c>
      <c r="B34" s="2931" t="s">
        <v>2429</v>
      </c>
      <c r="C34" s="2976"/>
      <c r="D34" s="2977"/>
      <c r="E34" s="2978"/>
      <c r="F34" s="2935"/>
      <c r="G34" s="2929"/>
      <c r="H34" s="2957"/>
      <c r="I34" s="2948"/>
      <c r="J34" s="3747" t="s">
        <v>2332</v>
      </c>
      <c r="K34" s="3748"/>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2430</v>
      </c>
      <c r="C35" s="2980"/>
      <c r="D35" s="2981"/>
      <c r="E35" s="2982"/>
      <c r="F35" s="2935"/>
      <c r="G35" s="2983"/>
      <c r="H35" s="2847"/>
      <c r="I35" s="2948"/>
      <c r="J35" s="2866" t="s">
        <v>2334</v>
      </c>
      <c r="K35" s="2867"/>
      <c r="L35" s="2867"/>
      <c r="M35" s="2868"/>
      <c r="N35" s="2868"/>
      <c r="O35" s="2868"/>
      <c r="P35" s="2868"/>
      <c r="Q35" s="2868"/>
      <c r="R35" s="2984">
        <f>R40+R41+R43</f>
        <v>0</v>
      </c>
      <c r="S35" s="2921"/>
      <c r="T35" s="2840" t="s">
        <v>2335</v>
      </c>
      <c r="U35" s="2840"/>
      <c r="V35" s="2848"/>
    </row>
    <row r="36" spans="1:23" s="2852" customFormat="1" ht="13.15" customHeight="1" thickBot="1">
      <c r="A36" s="2930">
        <v>7</v>
      </c>
      <c r="B36" s="2985" t="s">
        <v>2431</v>
      </c>
      <c r="C36" s="2986"/>
      <c r="D36" s="2987"/>
      <c r="E36" s="2988"/>
      <c r="F36" s="2989">
        <f>C36+D36+E36</f>
        <v>0</v>
      </c>
      <c r="G36" s="2929"/>
      <c r="H36" s="2847"/>
      <c r="I36" s="2848"/>
      <c r="J36" s="3739">
        <v>1</v>
      </c>
      <c r="K36" s="3740" t="s">
        <v>2432</v>
      </c>
      <c r="L36" s="2873"/>
      <c r="M36" s="2874"/>
      <c r="N36" s="2874"/>
      <c r="O36" s="2874"/>
      <c r="P36" s="2874"/>
      <c r="Q36" s="2874"/>
      <c r="R36" s="2857" t="s">
        <v>2344</v>
      </c>
      <c r="S36" s="2921"/>
      <c r="T36" s="2840" t="s">
        <v>2345</v>
      </c>
      <c r="U36" s="2840"/>
      <c r="V36" s="2848"/>
    </row>
    <row r="37" spans="1:23" s="2852" customFormat="1" ht="13.15" customHeight="1">
      <c r="A37" s="2930"/>
      <c r="B37" s="2931"/>
      <c r="C37" s="2931"/>
      <c r="D37" s="2931"/>
      <c r="E37" s="2931"/>
      <c r="F37" s="2935"/>
      <c r="G37" s="2929"/>
      <c r="H37" s="2847"/>
      <c r="I37" s="2848"/>
      <c r="J37" s="3739"/>
      <c r="K37" s="3741"/>
      <c r="L37" s="2882"/>
      <c r="M37" s="2883"/>
      <c r="N37" s="2859"/>
      <c r="O37" s="2884"/>
      <c r="P37" s="2884"/>
      <c r="Q37" s="2885"/>
      <c r="R37" s="2886"/>
      <c r="S37" s="2921"/>
      <c r="T37" s="2840" t="s">
        <v>2348</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739"/>
      <c r="K38" s="3741"/>
      <c r="L38" s="2882"/>
      <c r="M38" s="2883"/>
      <c r="N38" s="2859"/>
      <c r="O38" s="2884"/>
      <c r="P38" s="2884"/>
      <c r="Q38" s="2885"/>
      <c r="R38" s="2886"/>
      <c r="S38" s="2921"/>
      <c r="T38" s="2840" t="s">
        <v>2355</v>
      </c>
      <c r="U38" s="2840"/>
      <c r="V38" s="2848"/>
    </row>
    <row r="39" spans="1:23" s="2852" customFormat="1" ht="13.15" customHeight="1">
      <c r="A39" s="2930">
        <v>9</v>
      </c>
      <c r="B39" s="2931" t="s">
        <v>2433</v>
      </c>
      <c r="C39" s="2896" t="e">
        <f>C38</f>
        <v>#DIV/0!</v>
      </c>
      <c r="D39" s="2931">
        <f>D38/(1+D34)^C36</f>
        <v>0</v>
      </c>
      <c r="E39" s="2931">
        <f>E38/(1+E34)^(C36+D36)</f>
        <v>0</v>
      </c>
      <c r="F39" s="2935"/>
      <c r="G39" s="2990"/>
      <c r="H39" s="2847"/>
      <c r="I39" s="2848"/>
      <c r="J39" s="3739"/>
      <c r="K39" s="3741"/>
      <c r="L39" s="2882"/>
      <c r="M39" s="2883"/>
      <c r="N39" s="2859"/>
      <c r="O39" s="2884"/>
      <c r="P39" s="2884"/>
      <c r="Q39" s="2885"/>
      <c r="R39" s="2886"/>
      <c r="S39" s="2921"/>
      <c r="T39" s="2840"/>
      <c r="U39" s="2840"/>
      <c r="V39" s="2848"/>
    </row>
    <row r="40" spans="1:23" s="2852" customFormat="1" ht="13.15" customHeight="1">
      <c r="A40" s="2991">
        <v>10</v>
      </c>
      <c r="B40" s="2931" t="s">
        <v>2434</v>
      </c>
      <c r="C40" s="2992" t="e">
        <f>C39+D39+E39</f>
        <v>#DIV/0!</v>
      </c>
      <c r="D40" s="2993"/>
      <c r="E40" s="2993"/>
      <c r="F40" s="2994"/>
      <c r="G40" s="2929"/>
      <c r="H40" s="2847"/>
      <c r="I40" s="2848"/>
      <c r="J40" s="3739"/>
      <c r="K40" s="3742"/>
      <c r="L40" s="2902" t="s">
        <v>2373</v>
      </c>
      <c r="M40" s="2903"/>
      <c r="N40" s="2903"/>
      <c r="O40" s="2904"/>
      <c r="P40" s="2904"/>
      <c r="Q40" s="2905"/>
      <c r="R40" s="2851">
        <f>SUM(R37:R39)</f>
        <v>0</v>
      </c>
      <c r="S40" s="2921"/>
      <c r="T40" s="2840"/>
      <c r="U40" s="2840"/>
      <c r="V40" s="2848"/>
    </row>
    <row r="41" spans="1:23" s="2852" customFormat="1" ht="13.15" customHeight="1" thickBot="1">
      <c r="A41" s="2995">
        <v>11</v>
      </c>
      <c r="B41" s="2996" t="s">
        <v>2435</v>
      </c>
      <c r="C41" s="2996" t="e">
        <f>ROUND(C40*10000/B4,0)</f>
        <v>#DIV/0!</v>
      </c>
      <c r="D41" s="2997"/>
      <c r="E41" s="2997"/>
      <c r="F41" s="2998"/>
      <c r="G41" s="2999"/>
      <c r="H41" s="2847"/>
      <c r="I41" s="2848"/>
      <c r="J41" s="2943">
        <v>2</v>
      </c>
      <c r="K41" s="2944" t="s">
        <v>2413</v>
      </c>
      <c r="L41" s="2945"/>
      <c r="M41" s="2945"/>
      <c r="N41" s="2945"/>
      <c r="O41" s="2945"/>
      <c r="P41" s="2946"/>
      <c r="Q41" s="2947"/>
      <c r="R41" s="2918">
        <f>ROUND(R40*Q41,0)</f>
        <v>0</v>
      </c>
      <c r="S41" s="2921"/>
      <c r="T41" s="2840"/>
      <c r="U41" s="2955"/>
      <c r="V41" s="2848"/>
    </row>
    <row r="42" spans="1:23" s="2852" customFormat="1" ht="13.15" customHeight="1">
      <c r="G42" s="2999"/>
      <c r="H42" s="2847"/>
      <c r="I42" s="2848"/>
      <c r="J42" s="3743">
        <v>3</v>
      </c>
      <c r="K42" s="2950" t="s">
        <v>2415</v>
      </c>
      <c r="L42" s="2951"/>
      <c r="M42" s="2952"/>
      <c r="N42" s="2953" t="s">
        <v>2416</v>
      </c>
      <c r="O42" s="2953" t="s">
        <v>2417</v>
      </c>
      <c r="P42" s="2954" t="s">
        <v>2418</v>
      </c>
      <c r="Q42" s="2954" t="s">
        <v>2419</v>
      </c>
      <c r="R42" s="2857" t="s">
        <v>2344</v>
      </c>
      <c r="S42" s="2955"/>
      <c r="T42" s="2955"/>
      <c r="U42" s="2840"/>
      <c r="V42" s="2848"/>
    </row>
    <row r="43" spans="1:23" ht="13.15" customHeight="1">
      <c r="A43" s="2852"/>
      <c r="B43" s="2852"/>
      <c r="C43" s="2852"/>
      <c r="D43" s="2852"/>
      <c r="E43" s="2852"/>
      <c r="F43" s="2852"/>
      <c r="I43" s="2835"/>
      <c r="J43" s="3744"/>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2422</v>
      </c>
      <c r="L44" s="3003" t="s">
        <v>2423</v>
      </c>
      <c r="M44" s="2966"/>
      <c r="N44" s="3003" t="s">
        <v>2424</v>
      </c>
      <c r="O44" s="2966"/>
      <c r="P44" s="3003" t="s">
        <v>2425</v>
      </c>
      <c r="Q44" s="2968">
        <v>1.4999999999999999E-2</v>
      </c>
      <c r="R44" s="296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5"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1657</v>
      </c>
      <c r="B1" s="1868"/>
      <c r="C1" s="1868"/>
      <c r="D1" s="1868"/>
      <c r="E1" s="1869"/>
      <c r="F1" s="2706"/>
      <c r="G1" s="1489"/>
      <c r="H1" s="1489"/>
      <c r="I1" s="1489"/>
      <c r="J1" s="1489"/>
      <c r="K1" s="1489"/>
      <c r="L1" s="1489"/>
      <c r="M1" s="1489"/>
      <c r="N1" s="1489"/>
      <c r="O1" s="1489"/>
      <c r="P1" s="1489"/>
      <c r="Q1" s="1489"/>
      <c r="R1" s="1489"/>
      <c r="S1" s="1489"/>
    </row>
    <row r="2" spans="1:22" ht="15.75">
      <c r="A2" s="1870" t="s">
        <v>1461</v>
      </c>
      <c r="B2" s="1871">
        <f ca="1">SUMIF(B6:B13,"&lt;&gt;#ref!",B6:B13)</f>
        <v>4964</v>
      </c>
      <c r="C2" s="1872" t="s">
        <v>1650</v>
      </c>
      <c r="D2" s="1873" t="s">
        <v>1651</v>
      </c>
      <c r="E2" s="2606">
        <f>SUM(E6:E13)</f>
        <v>32826.21</v>
      </c>
      <c r="F2" s="2706"/>
      <c r="G2" s="1489"/>
      <c r="H2" s="1489"/>
      <c r="I2" s="1489"/>
      <c r="J2" s="1489"/>
      <c r="K2" s="1489"/>
      <c r="L2" s="1489"/>
      <c r="M2" s="1489"/>
      <c r="N2" s="1489"/>
      <c r="O2" s="1489"/>
      <c r="P2" s="1489"/>
      <c r="Q2" s="1489"/>
      <c r="R2" s="1489"/>
      <c r="S2" s="1489"/>
    </row>
    <row r="3" spans="1:22" ht="15.75">
      <c r="A3" s="1870" t="s">
        <v>686</v>
      </c>
      <c r="B3" s="2600">
        <f ca="1">ROUND(B2*10000/E2,0)</f>
        <v>1512</v>
      </c>
      <c r="C3" s="1872" t="s">
        <v>1658</v>
      </c>
      <c r="D3" s="2708"/>
      <c r="E3" s="2710"/>
      <c r="F3" s="2706"/>
      <c r="G3" s="1489"/>
      <c r="H3" s="1489"/>
      <c r="I3" s="1489"/>
      <c r="J3" s="1489"/>
      <c r="K3" s="1489"/>
      <c r="L3" s="1489"/>
      <c r="M3" s="1489"/>
      <c r="N3" s="1489"/>
      <c r="O3" s="1489"/>
      <c r="P3" s="1489"/>
      <c r="Q3" s="1489"/>
      <c r="R3" s="1489"/>
      <c r="S3" s="1489"/>
    </row>
    <row r="4" spans="1:22" ht="15.75">
      <c r="A4" s="2711"/>
      <c r="B4" s="2708"/>
      <c r="C4" s="2708"/>
      <c r="D4" s="2708"/>
      <c r="E4" s="2710"/>
      <c r="F4" s="2706"/>
      <c r="G4" s="1489"/>
      <c r="H4" s="1489"/>
      <c r="I4" s="1489"/>
      <c r="J4" s="1489"/>
      <c r="K4" s="1489"/>
      <c r="L4" s="1489"/>
      <c r="M4" s="1489"/>
      <c r="N4" s="1489"/>
      <c r="O4" s="1489"/>
      <c r="P4" s="1489"/>
      <c r="Q4" s="1489"/>
      <c r="R4" s="1489"/>
      <c r="S4" s="1489"/>
    </row>
    <row r="5" spans="1:22" ht="15">
      <c r="A5" s="2602" t="s">
        <v>1652</v>
      </c>
      <c r="B5" s="3758" t="s">
        <v>1653</v>
      </c>
      <c r="C5" s="3759"/>
      <c r="D5" s="2707"/>
      <c r="E5" s="1874" t="s">
        <v>1654</v>
      </c>
      <c r="F5" s="1875" t="s">
        <v>1655</v>
      </c>
      <c r="G5" s="1489"/>
      <c r="H5" s="1489"/>
      <c r="I5" s="1489"/>
      <c r="J5" s="1489"/>
      <c r="K5" s="1489"/>
      <c r="L5" s="1489"/>
      <c r="M5" s="1489"/>
      <c r="N5" s="1489"/>
      <c r="O5" s="1489"/>
      <c r="P5" s="1489"/>
      <c r="Q5" s="1489"/>
      <c r="R5" s="1489"/>
      <c r="S5" s="1489"/>
    </row>
    <row r="6" spans="1:22">
      <c r="A6" s="2603">
        <f>'数据-取费表'!AN6</f>
        <v>0</v>
      </c>
      <c r="B6" s="2601" t="e">
        <f ca="1">IF(F6="是",'数据-取费表'!AO6,0)</f>
        <v>#REF!</v>
      </c>
      <c r="C6" s="1872" t="s">
        <v>1650</v>
      </c>
      <c r="D6" s="2708"/>
      <c r="E6" s="2605">
        <f>IF(OR(A6=0,F6="否"),0,'数据-取费表'!K6+'数据-取费表'!S6)</f>
        <v>0</v>
      </c>
      <c r="F6" s="1876" t="s">
        <v>1656</v>
      </c>
      <c r="G6" s="1489"/>
      <c r="H6" s="1489"/>
      <c r="I6" s="1489"/>
      <c r="J6" s="1489"/>
      <c r="K6" s="1489"/>
      <c r="L6" s="1489"/>
      <c r="M6" s="1489"/>
      <c r="N6" s="1489"/>
      <c r="O6" s="1489"/>
      <c r="P6" s="1489"/>
      <c r="Q6" s="1489"/>
      <c r="R6" s="1489"/>
      <c r="S6" s="1489"/>
    </row>
    <row r="7" spans="1:22">
      <c r="A7" s="2603">
        <f>'数据-取费表'!AN7</f>
        <v>0</v>
      </c>
      <c r="B7" s="2601" t="e">
        <f ca="1">IF(F7="是",'数据-取费表'!AO7,0)</f>
        <v>#REF!</v>
      </c>
      <c r="C7" s="1872" t="s">
        <v>1650</v>
      </c>
      <c r="D7" s="2708"/>
      <c r="E7" s="2605">
        <f>IF(OR(A7=0,F7="否"),0,'数据-取费表'!K7+'数据-取费表'!S7)</f>
        <v>0</v>
      </c>
      <c r="F7" s="1876" t="s">
        <v>1656</v>
      </c>
      <c r="G7" s="1489"/>
      <c r="H7" s="1489"/>
      <c r="I7" s="1489"/>
      <c r="J7" s="1489"/>
      <c r="K7" s="1489"/>
      <c r="L7" s="1489"/>
      <c r="M7" s="1489"/>
      <c r="N7" s="1489"/>
      <c r="O7" s="1489"/>
      <c r="P7" s="1489"/>
      <c r="Q7" s="1489"/>
      <c r="R7" s="1489"/>
      <c r="S7" s="1489"/>
    </row>
    <row r="8" spans="1:22">
      <c r="A8" s="2603">
        <f>'数据-取费表'!AN8</f>
        <v>0</v>
      </c>
      <c r="B8" s="2601" t="e">
        <f ca="1">IF(F8="是",'数据-取费表'!AO8,0)</f>
        <v>#REF!</v>
      </c>
      <c r="C8" s="1872" t="s">
        <v>1650</v>
      </c>
      <c r="D8" s="2708"/>
      <c r="E8" s="2605">
        <f>IF(OR(A8=0,F8="否"),0,'数据-取费表'!K8+'数据-取费表'!S8)</f>
        <v>0</v>
      </c>
      <c r="F8" s="1876" t="s">
        <v>1656</v>
      </c>
      <c r="G8" s="1489"/>
      <c r="H8" s="1489"/>
      <c r="I8" s="1489"/>
      <c r="J8" s="1489"/>
      <c r="K8" s="1489"/>
      <c r="L8" s="1489"/>
      <c r="M8" s="1489"/>
      <c r="N8" s="1489"/>
      <c r="O8" s="1489"/>
      <c r="P8" s="1489"/>
      <c r="Q8" s="1489"/>
      <c r="R8" s="1489"/>
      <c r="S8" s="1489"/>
    </row>
    <row r="9" spans="1:22">
      <c r="A9" s="2603" t="str">
        <f>'数据-取费表'!AN9</f>
        <v>收益法-地下车库</v>
      </c>
      <c r="B9" s="2601">
        <f ca="1">IF(F9="是",'数据-取费表'!AO9,0)</f>
        <v>3554</v>
      </c>
      <c r="C9" s="1872" t="s">
        <v>1650</v>
      </c>
      <c r="D9" s="2708"/>
      <c r="E9" s="2605">
        <f>IF(OR(A9=0,F9="否"),0,'数据-取费表'!K9+'数据-取费表'!S9)</f>
        <v>23852.28</v>
      </c>
      <c r="F9" s="1876" t="s">
        <v>1656</v>
      </c>
      <c r="G9" s="1489"/>
      <c r="H9" s="1489"/>
      <c r="I9" s="1489"/>
      <c r="J9" s="1489"/>
      <c r="K9" s="1489"/>
      <c r="L9" s="1489"/>
      <c r="M9" s="1489"/>
      <c r="N9" s="1489"/>
      <c r="O9" s="1489"/>
      <c r="P9" s="1489"/>
      <c r="Q9" s="1489"/>
      <c r="R9" s="1489"/>
      <c r="S9" s="1489"/>
    </row>
    <row r="10" spans="1:22">
      <c r="A10" s="2603" t="str">
        <f>'数据-取费表'!AN10</f>
        <v>收益法-仓储</v>
      </c>
      <c r="B10" s="2601">
        <f ca="1">IF(F10="是",'数据-取费表'!AO10,0)</f>
        <v>1410</v>
      </c>
      <c r="C10" s="1872" t="s">
        <v>1650</v>
      </c>
      <c r="D10" s="2708"/>
      <c r="E10" s="2605">
        <f>IF(OR(A10=0,F10="否"),0,'数据-取费表'!K10+'数据-取费表'!S10)</f>
        <v>8973.9299999999985</v>
      </c>
      <c r="F10" s="1876" t="s">
        <v>1656</v>
      </c>
      <c r="G10" s="1489"/>
      <c r="H10" s="1489"/>
      <c r="I10" s="1489"/>
      <c r="J10" s="1489"/>
      <c r="K10" s="1489"/>
      <c r="L10" s="1489"/>
      <c r="M10" s="1489"/>
      <c r="N10" s="1489"/>
      <c r="O10" s="1489"/>
      <c r="P10" s="1489"/>
      <c r="Q10" s="1489"/>
      <c r="R10" s="1489"/>
      <c r="S10" s="1489"/>
    </row>
    <row r="11" spans="1:22">
      <c r="A11" s="2603">
        <f>'数据-取费表'!AN11</f>
        <v>0</v>
      </c>
      <c r="B11" s="2601" t="e">
        <f ca="1">IF(F11="是",'数据-取费表'!AO11,0)</f>
        <v>#REF!</v>
      </c>
      <c r="C11" s="1872" t="s">
        <v>1650</v>
      </c>
      <c r="D11" s="2708"/>
      <c r="E11" s="2605">
        <f>IF(OR(A11=0,F11="否"),0,'数据-取费表'!K11+'数据-取费表'!S11)</f>
        <v>0</v>
      </c>
      <c r="F11" s="1876" t="s">
        <v>1656</v>
      </c>
      <c r="G11" s="1489"/>
      <c r="H11" s="1489"/>
      <c r="I11" s="1489"/>
      <c r="J11" s="1489"/>
      <c r="K11" s="1489"/>
      <c r="L11" s="1489"/>
      <c r="M11" s="1489"/>
      <c r="N11" s="1489"/>
      <c r="O11" s="1489"/>
      <c r="P11" s="1489"/>
      <c r="Q11" s="1489"/>
      <c r="R11" s="1489"/>
      <c r="S11" s="1489"/>
    </row>
    <row r="12" spans="1:22">
      <c r="A12" s="2603">
        <f>'数据-取费表'!AN12</f>
        <v>0</v>
      </c>
      <c r="B12" s="2601" t="e">
        <f ca="1">IF(F12="是",'数据-取费表'!AO12,0)</f>
        <v>#REF!</v>
      </c>
      <c r="C12" s="1872" t="s">
        <v>1650</v>
      </c>
      <c r="D12" s="2708"/>
      <c r="E12" s="2605">
        <f>IF(OR(A12=0,F12="否"),0,'数据-取费表'!K12+'数据-取费表'!S12)</f>
        <v>0</v>
      </c>
      <c r="F12" s="1876" t="s">
        <v>1656</v>
      </c>
      <c r="G12" s="1489"/>
      <c r="H12" s="1489"/>
      <c r="I12" s="1489"/>
      <c r="J12" s="1489"/>
      <c r="K12" s="1489"/>
      <c r="L12" s="1489"/>
      <c r="M12" s="1489"/>
      <c r="N12" s="1489"/>
      <c r="O12" s="1489"/>
      <c r="P12" s="1489"/>
      <c r="Q12" s="1489"/>
      <c r="R12" s="1489"/>
      <c r="S12" s="1489"/>
    </row>
    <row r="13" spans="1:22" ht="15" thickBot="1">
      <c r="A13" s="2604">
        <f>'数据-取费表'!AN13</f>
        <v>0</v>
      </c>
      <c r="B13" s="2601" t="e">
        <f ca="1">IF(F13="是",'数据-取费表'!AO13,0)</f>
        <v>#REF!</v>
      </c>
      <c r="C13" s="1877" t="s">
        <v>1650</v>
      </c>
      <c r="D13" s="2709"/>
      <c r="E13" s="2605">
        <f>IF(OR(A13=0,F13="否"),0,'数据-取费表'!K13+'数据-取费表'!S13)</f>
        <v>0</v>
      </c>
      <c r="F13" s="1876" t="s">
        <v>1656</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5"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topLeftCell="A4" zoomScale="70" zoomScaleNormal="60" zoomScaleSheetLayoutView="70" workbookViewId="0">
      <selection activeCell="K15" sqref="K15"/>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878" t="s">
        <v>1660</v>
      </c>
      <c r="C1" s="1238" t="s">
        <v>1661</v>
      </c>
      <c r="D1" s="1225" t="s">
        <v>4016</v>
      </c>
      <c r="E1" s="3425" t="s">
        <v>4486</v>
      </c>
      <c r="F1" s="1879" t="s">
        <v>4487</v>
      </c>
      <c r="G1" s="1235" t="s">
        <v>1662</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f>IF(E1="项目模式",IF(C2="——",ROUND(C49*D3/10000,0),ROUND(C49*D3/10000,0)-D2),IF(E1="单套模式",IF(C2="——",ROUND(C49*D3/10000,4),ROUND(C49*D3/10000,4)-D2)))</f>
        <v>33860</v>
      </c>
      <c r="C2" s="1881" t="s">
        <v>43</v>
      </c>
      <c r="D2" s="1115" t="e">
        <f ca="1">IF(E1="项目模式",SUMIF(INDIRECT("'"&amp;F2&amp;"'"&amp;"!A:A"),"承租人权益价值",INDIRECT("'"&amp;F2&amp;"'"&amp;"!c:c")),SUMIF(INDIRECT("'"&amp;F2&amp;"'"&amp;"!A:A"),"承租人权益价值（单套）",INDIRECT("'"&amp;F2&amp;"'"&amp;"!c:c")))</f>
        <v>#REF!</v>
      </c>
      <c r="E2" s="1882" t="s">
        <v>1462</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41999</v>
      </c>
      <c r="C3" s="354" t="s">
        <v>1664</v>
      </c>
      <c r="D3" s="353">
        <f>IF(D1="",'数据-汇总表'!E3,SUMIF('数据-汇总表'!$C19:$C33,D1,'数据-汇总表'!$E19:$E33))</f>
        <v>8062.17</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5">
      <c r="A4" s="355" t="s">
        <v>1665</v>
      </c>
      <c r="B4" s="356"/>
      <c r="C4" s="3763" t="s">
        <v>1666</v>
      </c>
      <c r="D4" s="3764"/>
      <c r="E4" s="3765" t="s">
        <v>1667</v>
      </c>
      <c r="F4" s="3766"/>
      <c r="G4" s="3763" t="s">
        <v>1668</v>
      </c>
      <c r="H4" s="3764"/>
      <c r="I4" s="3763" t="s">
        <v>1669</v>
      </c>
      <c r="J4" s="3764"/>
      <c r="K4" s="1889" t="s">
        <v>1670</v>
      </c>
      <c r="L4" s="2714"/>
      <c r="M4" s="2715"/>
      <c r="N4" s="2715"/>
      <c r="O4" s="2715"/>
      <c r="P4" s="3767" t="s">
        <v>1671</v>
      </c>
      <c r="Q4" s="3768"/>
      <c r="R4" s="3773" t="s">
        <v>1667</v>
      </c>
      <c r="S4" s="3774"/>
      <c r="T4" s="3773" t="s">
        <v>1668</v>
      </c>
      <c r="U4" s="3774"/>
      <c r="V4" s="3787" t="s">
        <v>1669</v>
      </c>
      <c r="W4" s="3787"/>
      <c r="X4" s="3459"/>
      <c r="Y4" s="3773" t="s">
        <v>1671</v>
      </c>
      <c r="Z4" s="3774"/>
      <c r="AA4" s="3760" t="s">
        <v>1667</v>
      </c>
      <c r="AB4" s="3760" t="s">
        <v>1668</v>
      </c>
      <c r="AC4" s="3760" t="s">
        <v>1669</v>
      </c>
    </row>
    <row r="5" spans="1:29" ht="15">
      <c r="A5" s="358"/>
      <c r="B5" s="359"/>
      <c r="C5" s="3777" t="s">
        <v>4488</v>
      </c>
      <c r="D5" s="3778"/>
      <c r="E5" s="3779" t="s">
        <v>4522</v>
      </c>
      <c r="F5" s="3780"/>
      <c r="G5" s="3777" t="s">
        <v>4518</v>
      </c>
      <c r="H5" s="3778"/>
      <c r="I5" s="3777" t="s">
        <v>4521</v>
      </c>
      <c r="J5" s="3778"/>
      <c r="K5" s="1890"/>
      <c r="L5" s="2714"/>
      <c r="M5" s="2715"/>
      <c r="N5" s="2715"/>
      <c r="O5" s="2715"/>
      <c r="P5" s="3769"/>
      <c r="Q5" s="3770"/>
      <c r="R5" s="3775"/>
      <c r="S5" s="3776"/>
      <c r="T5" s="3775"/>
      <c r="U5" s="3776"/>
      <c r="V5" s="3787"/>
      <c r="W5" s="3787"/>
      <c r="X5" s="3459"/>
      <c r="Y5" s="3775"/>
      <c r="Z5" s="3776"/>
      <c r="AA5" s="3761"/>
      <c r="AB5" s="3761"/>
      <c r="AC5" s="3761"/>
    </row>
    <row r="6" spans="1:29" ht="15.75" thickBot="1">
      <c r="A6" s="360"/>
      <c r="B6" s="361"/>
      <c r="C6" s="3781" t="s">
        <v>1676</v>
      </c>
      <c r="D6" s="3782"/>
      <c r="E6" s="3783" t="s">
        <v>1676</v>
      </c>
      <c r="F6" s="3784"/>
      <c r="G6" s="3781" t="s">
        <v>1676</v>
      </c>
      <c r="H6" s="3782"/>
      <c r="I6" s="3781" t="s">
        <v>1676</v>
      </c>
      <c r="J6" s="3782"/>
      <c r="K6" s="1890" t="s">
        <v>1677</v>
      </c>
      <c r="L6" s="2714"/>
      <c r="M6" s="2715"/>
      <c r="N6" s="2715"/>
      <c r="O6" s="2715"/>
      <c r="P6" s="3771"/>
      <c r="Q6" s="3772"/>
      <c r="R6" s="3775"/>
      <c r="S6" s="3776"/>
      <c r="T6" s="3785"/>
      <c r="U6" s="3786"/>
      <c r="V6" s="3787"/>
      <c r="W6" s="3787"/>
      <c r="X6" s="3459"/>
      <c r="Y6" s="3785"/>
      <c r="Z6" s="3786"/>
      <c r="AA6" s="3762"/>
      <c r="AB6" s="3762"/>
      <c r="AC6" s="3762"/>
    </row>
    <row r="7" spans="1:29" s="108" customFormat="1" ht="15.75" thickBot="1">
      <c r="A7" s="362" t="s">
        <v>1678</v>
      </c>
      <c r="B7" s="363"/>
      <c r="C7" s="364">
        <f>'数据-取费表'!B2</f>
        <v>45258</v>
      </c>
      <c r="D7" s="365">
        <v>100</v>
      </c>
      <c r="E7" s="366">
        <v>45170</v>
      </c>
      <c r="F7" s="367">
        <f>SUMIF(58:58,YEAR(E7)&amp;"-"&amp;MONTH(E7),59:59)</f>
        <v>100</v>
      </c>
      <c r="G7" s="366">
        <v>45200</v>
      </c>
      <c r="H7" s="365">
        <f>SUMIF(58:58,YEAR(G7)&amp;"-"&amp;MONTH(G7),59:59)</f>
        <v>100</v>
      </c>
      <c r="I7" s="366">
        <v>45200</v>
      </c>
      <c r="J7" s="365">
        <f>SUMIF(58:58,YEAR(I7)&amp;"-"&amp;MONTH(I7),59:59)</f>
        <v>100</v>
      </c>
      <c r="K7" s="1891"/>
      <c r="L7" s="2716"/>
      <c r="M7" s="2717"/>
      <c r="N7" s="2717"/>
      <c r="O7" s="2717"/>
      <c r="P7" s="3788" t="s">
        <v>1679</v>
      </c>
      <c r="Q7" s="3789"/>
      <c r="R7" s="701" t="s">
        <v>20</v>
      </c>
      <c r="S7" s="702">
        <f t="shared" ref="S7:S15" si="0">F7</f>
        <v>100</v>
      </c>
      <c r="T7" s="701" t="s">
        <v>20</v>
      </c>
      <c r="U7" s="702">
        <f t="shared" ref="U7:U15" si="1">H7</f>
        <v>100</v>
      </c>
      <c r="V7" s="701" t="s">
        <v>20</v>
      </c>
      <c r="W7" s="702">
        <f t="shared" ref="W7:W15" si="2">J7</f>
        <v>100</v>
      </c>
      <c r="X7" s="703"/>
      <c r="Y7" s="3788" t="s">
        <v>1679</v>
      </c>
      <c r="Z7" s="3790"/>
      <c r="AA7" s="704">
        <f>D7/F7</f>
        <v>1</v>
      </c>
      <c r="AB7" s="704">
        <f>D7/H7</f>
        <v>1</v>
      </c>
      <c r="AC7" s="704">
        <f>D7/J7</f>
        <v>1</v>
      </c>
    </row>
    <row r="8" spans="1:29" s="108" customFormat="1" ht="15.75" thickBot="1">
      <c r="A8" s="362" t="s">
        <v>1680</v>
      </c>
      <c r="B8" s="363"/>
      <c r="C8" s="368" t="s">
        <v>4461</v>
      </c>
      <c r="D8" s="365">
        <v>100</v>
      </c>
      <c r="E8" s="1892" t="s">
        <v>4461</v>
      </c>
      <c r="F8" s="367">
        <f>SUMIF(61:61,E8,62:62)-SUMIF(61:61,C8,62:62)+100</f>
        <v>100</v>
      </c>
      <c r="G8" s="1892" t="s">
        <v>4461</v>
      </c>
      <c r="H8" s="365">
        <f>SUMIF(61:61,G8,62:62)-SUMIF(61:61,C8,62:62)+100</f>
        <v>100</v>
      </c>
      <c r="I8" s="1892" t="s">
        <v>4461</v>
      </c>
      <c r="J8" s="365">
        <f>SUMIF(61:61,I8,62:62)-SUMIF(61:61,C8,62:62)+100</f>
        <v>100</v>
      </c>
      <c r="K8" s="1891"/>
      <c r="L8" s="2716"/>
      <c r="M8" s="2717"/>
      <c r="N8" s="2717"/>
      <c r="O8" s="2717"/>
      <c r="P8" s="3788" t="s">
        <v>1682</v>
      </c>
      <c r="Q8" s="3790"/>
      <c r="R8" s="701" t="s">
        <v>20</v>
      </c>
      <c r="S8" s="702">
        <f t="shared" si="0"/>
        <v>100</v>
      </c>
      <c r="T8" s="701" t="s">
        <v>20</v>
      </c>
      <c r="U8" s="702">
        <f t="shared" si="1"/>
        <v>100</v>
      </c>
      <c r="V8" s="701" t="s">
        <v>20</v>
      </c>
      <c r="W8" s="702">
        <f t="shared" si="2"/>
        <v>100</v>
      </c>
      <c r="X8" s="703"/>
      <c r="Y8" s="3788" t="s">
        <v>1682</v>
      </c>
      <c r="Z8" s="3790"/>
      <c r="AA8" s="704">
        <f t="shared" ref="AA8:AA19" si="3">D8/F8</f>
        <v>1</v>
      </c>
      <c r="AB8" s="704">
        <f t="shared" ref="AB8:AB19" si="4">D8/H8</f>
        <v>1</v>
      </c>
      <c r="AC8" s="704">
        <f t="shared" ref="AC8:AC19" si="5">D8/J8</f>
        <v>1</v>
      </c>
    </row>
    <row r="9" spans="1:29" s="108" customFormat="1">
      <c r="A9" s="369" t="s">
        <v>1683</v>
      </c>
      <c r="B9" s="63" t="s">
        <v>1684</v>
      </c>
      <c r="C9" s="3513" t="s">
        <v>4489</v>
      </c>
      <c r="D9" s="126">
        <v>100</v>
      </c>
      <c r="E9" s="371" t="s">
        <v>4014</v>
      </c>
      <c r="F9" s="372">
        <f>SUMIF(63:63,E9,64:64)-SUMIF(63:63,C9,64:64)+100</f>
        <v>100</v>
      </c>
      <c r="G9" s="371" t="s">
        <v>4014</v>
      </c>
      <c r="H9" s="126">
        <f>SUMIF(63:63,G9,64:64)-SUMIF(63:63,C9,64:64)+100</f>
        <v>100</v>
      </c>
      <c r="I9" s="371" t="s">
        <v>4014</v>
      </c>
      <c r="J9" s="126">
        <f>SUMIF(63:63,I9,64:64)-SUMIF(63:63,C9,64:64)+100</f>
        <v>100</v>
      </c>
      <c r="K9" s="1891"/>
      <c r="L9" s="2716"/>
      <c r="M9" s="2717"/>
      <c r="N9" s="2717"/>
      <c r="O9" s="2717"/>
      <c r="P9" s="3791" t="s">
        <v>1685</v>
      </c>
      <c r="Q9" s="3457" t="str">
        <f t="shared" ref="Q9:Q15" si="6">B9</f>
        <v>用途</v>
      </c>
      <c r="R9" s="701" t="s">
        <v>14</v>
      </c>
      <c r="S9" s="702">
        <f t="shared" si="0"/>
        <v>100</v>
      </c>
      <c r="T9" s="701" t="s">
        <v>14</v>
      </c>
      <c r="U9" s="702">
        <f t="shared" si="1"/>
        <v>100</v>
      </c>
      <c r="V9" s="701" t="s">
        <v>14</v>
      </c>
      <c r="W9" s="702">
        <f t="shared" si="2"/>
        <v>100</v>
      </c>
      <c r="X9" s="703"/>
      <c r="Y9" s="3638" t="s">
        <v>1686</v>
      </c>
      <c r="Z9" s="3450" t="str">
        <f t="shared" ref="Z9:Z15" si="7">Q9</f>
        <v>用途</v>
      </c>
      <c r="AA9" s="704">
        <f t="shared" si="3"/>
        <v>1</v>
      </c>
      <c r="AB9" s="704">
        <f t="shared" si="4"/>
        <v>1</v>
      </c>
      <c r="AC9" s="704">
        <f t="shared" si="5"/>
        <v>1</v>
      </c>
    </row>
    <row r="10" spans="1:29" s="378" customFormat="1" ht="27">
      <c r="A10" s="374"/>
      <c r="B10" s="375" t="s">
        <v>1687</v>
      </c>
      <c r="C10" s="3517" t="s">
        <v>4516</v>
      </c>
      <c r="D10" s="127">
        <v>100</v>
      </c>
      <c r="E10" s="3518" t="s">
        <v>4517</v>
      </c>
      <c r="F10" s="376">
        <f>SUMIF(65:65,E10,66:66)-SUMIF(65:65,C10,66:66)+100</f>
        <v>101</v>
      </c>
      <c r="G10" s="3518" t="s">
        <v>4517</v>
      </c>
      <c r="H10" s="127">
        <f>SUMIF(65:65,G10,66:66)-SUMIF(65:65,C10,66:66)+100</f>
        <v>101</v>
      </c>
      <c r="I10" s="3518" t="s">
        <v>4517</v>
      </c>
      <c r="J10" s="127">
        <f>SUMIF(65:65,I10,66:66)-SUMIF(65:65,C10,66:66)+100</f>
        <v>101</v>
      </c>
      <c r="K10" s="1891"/>
      <c r="L10" s="2718"/>
      <c r="M10" s="2719"/>
      <c r="N10" s="2719"/>
      <c r="O10" s="2719"/>
      <c r="P10" s="3791"/>
      <c r="Q10" s="3457" t="str">
        <f t="shared" si="6"/>
        <v>土地使用年限（年）</v>
      </c>
      <c r="R10" s="701" t="s">
        <v>14</v>
      </c>
      <c r="S10" s="702">
        <f t="shared" si="0"/>
        <v>101</v>
      </c>
      <c r="T10" s="701" t="s">
        <v>14</v>
      </c>
      <c r="U10" s="702">
        <f t="shared" si="1"/>
        <v>101</v>
      </c>
      <c r="V10" s="701" t="s">
        <v>14</v>
      </c>
      <c r="W10" s="702">
        <f t="shared" si="2"/>
        <v>101</v>
      </c>
      <c r="X10" s="703"/>
      <c r="Y10" s="3638"/>
      <c r="Z10" s="3450" t="str">
        <f t="shared" si="7"/>
        <v>土地使用年限（年）</v>
      </c>
      <c r="AA10" s="704">
        <f t="shared" si="3"/>
        <v>0.99009900990099009</v>
      </c>
      <c r="AB10" s="704">
        <f t="shared" si="4"/>
        <v>0.99009900990099009</v>
      </c>
      <c r="AC10" s="704">
        <f t="shared" si="5"/>
        <v>0.99009900990099009</v>
      </c>
    </row>
    <row r="11" spans="1:29" ht="15.75" thickBot="1">
      <c r="A11" s="379"/>
      <c r="B11" s="375" t="s">
        <v>1688</v>
      </c>
      <c r="C11" s="380">
        <f>'土地比较法-住宅、综合'!C11</f>
        <v>0.87</v>
      </c>
      <c r="D11" s="127">
        <v>100</v>
      </c>
      <c r="E11" s="381">
        <v>1.05</v>
      </c>
      <c r="F11" s="376">
        <f>LOOKUP(E11,68:68,69:69)-LOOKUP(C11,68:68,69:69)+100</f>
        <v>95</v>
      </c>
      <c r="G11" s="380">
        <v>1</v>
      </c>
      <c r="H11" s="127">
        <f>LOOKUP(G11,68:68,69:69)-LOOKUP(C11,68:68,69:69)+100</f>
        <v>95</v>
      </c>
      <c r="I11" s="380">
        <v>0.36</v>
      </c>
      <c r="J11" s="127">
        <f>LOOKUP(I11,68:68,69:69)-LOOKUP(C11,68:68,69:69)+100</f>
        <v>105</v>
      </c>
      <c r="K11" s="377">
        <v>5</v>
      </c>
      <c r="L11" s="2720"/>
      <c r="M11" s="2715"/>
      <c r="N11" s="2715"/>
      <c r="O11" s="2715"/>
      <c r="P11" s="3791"/>
      <c r="Q11" s="3457" t="str">
        <f t="shared" si="6"/>
        <v>容积率</v>
      </c>
      <c r="R11" s="701" t="s">
        <v>18</v>
      </c>
      <c r="S11" s="702">
        <f t="shared" si="0"/>
        <v>95</v>
      </c>
      <c r="T11" s="701" t="s">
        <v>18</v>
      </c>
      <c r="U11" s="702">
        <f t="shared" si="1"/>
        <v>95</v>
      </c>
      <c r="V11" s="701" t="s">
        <v>18</v>
      </c>
      <c r="W11" s="702">
        <f t="shared" si="2"/>
        <v>105</v>
      </c>
      <c r="X11" s="703"/>
      <c r="Y11" s="3638"/>
      <c r="Z11" s="3450" t="str">
        <f t="shared" si="7"/>
        <v>容积率</v>
      </c>
      <c r="AA11" s="704">
        <f t="shared" si="3"/>
        <v>1.0526315789473684</v>
      </c>
      <c r="AB11" s="704">
        <f t="shared" si="4"/>
        <v>1.0526315789473684</v>
      </c>
      <c r="AC11" s="704">
        <f t="shared" si="5"/>
        <v>0.95238095238095233</v>
      </c>
    </row>
    <row r="12" spans="1:29" s="108" customFormat="1" ht="15.75" hidden="1" thickBot="1">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791"/>
      <c r="Q12" s="3457">
        <f t="shared" si="6"/>
        <v>111</v>
      </c>
      <c r="R12" s="701" t="s">
        <v>18</v>
      </c>
      <c r="S12" s="702">
        <f t="shared" si="0"/>
        <v>100</v>
      </c>
      <c r="T12" s="701" t="s">
        <v>18</v>
      </c>
      <c r="U12" s="702">
        <f t="shared" si="1"/>
        <v>100</v>
      </c>
      <c r="V12" s="701" t="s">
        <v>18</v>
      </c>
      <c r="W12" s="702">
        <f t="shared" si="2"/>
        <v>100</v>
      </c>
      <c r="X12" s="703"/>
      <c r="Y12" s="3638"/>
      <c r="Z12" s="3450">
        <f t="shared" si="7"/>
        <v>111</v>
      </c>
      <c r="AA12" s="704">
        <f>D12/F12</f>
        <v>1</v>
      </c>
      <c r="AB12" s="704">
        <f>D12/H12</f>
        <v>1</v>
      </c>
      <c r="AC12" s="704">
        <f>D12/J12</f>
        <v>1</v>
      </c>
    </row>
    <row r="13" spans="1:29" ht="15.75" hidden="1" thickBot="1">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791"/>
      <c r="Q13" s="3457">
        <f t="shared" si="6"/>
        <v>111</v>
      </c>
      <c r="R13" s="701" t="s">
        <v>18</v>
      </c>
      <c r="S13" s="702">
        <f t="shared" si="0"/>
        <v>100</v>
      </c>
      <c r="T13" s="701" t="s">
        <v>18</v>
      </c>
      <c r="U13" s="702">
        <f t="shared" si="1"/>
        <v>100</v>
      </c>
      <c r="V13" s="701" t="s">
        <v>18</v>
      </c>
      <c r="W13" s="702">
        <f t="shared" si="2"/>
        <v>100</v>
      </c>
      <c r="X13" s="703"/>
      <c r="Y13" s="3638"/>
      <c r="Z13" s="3450">
        <f t="shared" si="7"/>
        <v>111</v>
      </c>
      <c r="AA13" s="704">
        <f t="shared" si="3"/>
        <v>1</v>
      </c>
      <c r="AB13" s="704">
        <f t="shared" si="4"/>
        <v>1</v>
      </c>
      <c r="AC13" s="704">
        <f t="shared" si="5"/>
        <v>1</v>
      </c>
    </row>
    <row r="14" spans="1:29" ht="15.75" hidden="1"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791"/>
      <c r="Q14" s="3457">
        <f t="shared" si="6"/>
        <v>111</v>
      </c>
      <c r="R14" s="701" t="s">
        <v>18</v>
      </c>
      <c r="S14" s="702">
        <f t="shared" si="0"/>
        <v>100</v>
      </c>
      <c r="T14" s="701" t="s">
        <v>18</v>
      </c>
      <c r="U14" s="702">
        <f t="shared" si="1"/>
        <v>100</v>
      </c>
      <c r="V14" s="701" t="s">
        <v>18</v>
      </c>
      <c r="W14" s="702">
        <f t="shared" si="2"/>
        <v>100</v>
      </c>
      <c r="X14" s="703"/>
      <c r="Y14" s="3638"/>
      <c r="Z14" s="3450">
        <f t="shared" si="7"/>
        <v>111</v>
      </c>
      <c r="AA14" s="704">
        <f t="shared" si="3"/>
        <v>1</v>
      </c>
      <c r="AB14" s="704">
        <f t="shared" si="4"/>
        <v>1</v>
      </c>
      <c r="AC14" s="704">
        <f t="shared" si="5"/>
        <v>1</v>
      </c>
    </row>
    <row r="15" spans="1:29" ht="85.5">
      <c r="A15" s="391" t="s">
        <v>1689</v>
      </c>
      <c r="B15" s="61" t="s">
        <v>1256</v>
      </c>
      <c r="C15" s="1896" t="str">
        <f>估价对象房地状况!C3</f>
        <v>估价对象周边居住用地比例、居住小区规模和社区发展完善程度，综合评价居住社区成熟度一般</v>
      </c>
      <c r="D15" s="392">
        <v>100</v>
      </c>
      <c r="E15" s="395"/>
      <c r="F15" s="392">
        <f>SUMIF(76:76,E16,77:77)-SUMIF(76:76,C16,77:77)+100</f>
        <v>102</v>
      </c>
      <c r="G15" s="393"/>
      <c r="H15" s="392">
        <f>SUMIF(76:76,G16,77:77)-SUMIF(76:76,C16,77:77)+100</f>
        <v>102</v>
      </c>
      <c r="I15" s="393"/>
      <c r="J15" s="392">
        <f>SUMIF(76:76,I16,77:77)-SUMIF(76:76,C16,77:77)+100</f>
        <v>102</v>
      </c>
      <c r="K15" s="396">
        <v>2</v>
      </c>
      <c r="L15" s="2721"/>
      <c r="M15" s="2715"/>
      <c r="N15" s="2715"/>
      <c r="O15" s="2715"/>
      <c r="P15" s="3792" t="s">
        <v>1690</v>
      </c>
      <c r="Q15" s="3461" t="str">
        <f t="shared" si="6"/>
        <v>居住社区成熟度</v>
      </c>
      <c r="R15" s="705" t="s">
        <v>18</v>
      </c>
      <c r="S15" s="706">
        <f t="shared" si="0"/>
        <v>102</v>
      </c>
      <c r="T15" s="705" t="s">
        <v>18</v>
      </c>
      <c r="U15" s="706">
        <f t="shared" si="1"/>
        <v>102</v>
      </c>
      <c r="V15" s="705" t="s">
        <v>18</v>
      </c>
      <c r="W15" s="706">
        <f t="shared" si="2"/>
        <v>102</v>
      </c>
      <c r="X15" s="3459"/>
      <c r="Y15" s="3794" t="s">
        <v>1690</v>
      </c>
      <c r="Z15" s="3460" t="str">
        <f t="shared" si="7"/>
        <v>居住社区成熟度</v>
      </c>
      <c r="AA15" s="3462">
        <f t="shared" si="3"/>
        <v>0.98039215686274506</v>
      </c>
      <c r="AB15" s="3462">
        <f t="shared" si="4"/>
        <v>0.98039215686274506</v>
      </c>
      <c r="AC15" s="3462">
        <f t="shared" si="5"/>
        <v>0.98039215686274506</v>
      </c>
    </row>
    <row r="16" spans="1:29" ht="15">
      <c r="A16" s="379"/>
      <c r="B16" s="397"/>
      <c r="C16" s="398" t="str">
        <f>'土地比较法-住宅、综合'!C16</f>
        <v>一般</v>
      </c>
      <c r="D16" s="399"/>
      <c r="E16" s="398" t="str">
        <f>'土地比较法-住宅、综合'!E16</f>
        <v>较好</v>
      </c>
      <c r="F16" s="399"/>
      <c r="G16" s="398" t="str">
        <f>'土地比较法-住宅、综合'!G16</f>
        <v>较好</v>
      </c>
      <c r="H16" s="401"/>
      <c r="I16" s="1898" t="s">
        <v>4472</v>
      </c>
      <c r="J16" s="399"/>
      <c r="K16" s="1899"/>
      <c r="L16" s="2721"/>
      <c r="M16" s="2715"/>
      <c r="N16" s="2715"/>
      <c r="O16" s="2715"/>
      <c r="P16" s="3793"/>
      <c r="Q16" s="3461"/>
      <c r="R16" s="705"/>
      <c r="S16" s="706"/>
      <c r="T16" s="705"/>
      <c r="U16" s="706"/>
      <c r="V16" s="705"/>
      <c r="W16" s="706"/>
      <c r="X16" s="3459"/>
      <c r="Y16" s="3795"/>
      <c r="Z16" s="3460"/>
      <c r="AA16" s="3462">
        <v>1</v>
      </c>
      <c r="AB16" s="3462">
        <v>1</v>
      </c>
      <c r="AC16" s="3462">
        <v>1</v>
      </c>
    </row>
    <row r="17" spans="1:29" ht="71.25">
      <c r="A17" s="379"/>
      <c r="B17" s="402" t="s">
        <v>1258</v>
      </c>
      <c r="C17" s="1900" t="str">
        <f>估价对象房地状况!C6</f>
        <v>估价对象周边道路状况、公共交通通达情况、停车便捷程度，综合评价交通便捷度较好</v>
      </c>
      <c r="D17" s="401">
        <v>100</v>
      </c>
      <c r="E17" s="405"/>
      <c r="F17" s="401">
        <f>SUMIF(78:78,E18,79:79)-SUMIF(78:78,C18,79:79)+100</f>
        <v>102</v>
      </c>
      <c r="G17" s="403"/>
      <c r="H17" s="406">
        <f>SUMIF(78:78,G18,79:79)-SUMIF(78:78,C18,79:79)+100</f>
        <v>100</v>
      </c>
      <c r="I17" s="403"/>
      <c r="J17" s="406">
        <f>SUMIF(78:78,I18,79:79)-SUMIF(78:78,C18,79:79)+100</f>
        <v>100</v>
      </c>
      <c r="K17" s="396">
        <v>2</v>
      </c>
      <c r="L17" s="2721"/>
      <c r="M17" s="2715"/>
      <c r="N17" s="2715"/>
      <c r="O17" s="2715"/>
      <c r="P17" s="3793"/>
      <c r="Q17" s="3461" t="str">
        <f>B17</f>
        <v>交通便捷度</v>
      </c>
      <c r="R17" s="705" t="s">
        <v>18</v>
      </c>
      <c r="S17" s="706">
        <f>F17</f>
        <v>102</v>
      </c>
      <c r="T17" s="705" t="s">
        <v>18</v>
      </c>
      <c r="U17" s="706">
        <f>H17</f>
        <v>100</v>
      </c>
      <c r="V17" s="705" t="s">
        <v>18</v>
      </c>
      <c r="W17" s="706">
        <f>J17</f>
        <v>100</v>
      </c>
      <c r="X17" s="3459"/>
      <c r="Y17" s="3795"/>
      <c r="Z17" s="3460" t="str">
        <f>Q17</f>
        <v>交通便捷度</v>
      </c>
      <c r="AA17" s="3462">
        <f t="shared" si="3"/>
        <v>0.98039215686274506</v>
      </c>
      <c r="AB17" s="3462">
        <f t="shared" si="4"/>
        <v>1</v>
      </c>
      <c r="AC17" s="3462">
        <f t="shared" si="5"/>
        <v>1</v>
      </c>
    </row>
    <row r="18" spans="1:29" ht="15">
      <c r="A18" s="379"/>
      <c r="B18" s="407"/>
      <c r="C18" s="1901" t="str">
        <f>'土地比较法-住宅、综合'!C22</f>
        <v>一般</v>
      </c>
      <c r="D18" s="401"/>
      <c r="E18" s="1902" t="s">
        <v>4472</v>
      </c>
      <c r="F18" s="401"/>
      <c r="G18" s="398" t="str">
        <f>'土地比较法-住宅、综合'!G26</f>
        <v>一般</v>
      </c>
      <c r="H18" s="399"/>
      <c r="I18" s="398" t="str">
        <f>'土地比较法-住宅、综合'!I26</f>
        <v>一般</v>
      </c>
      <c r="J18" s="399"/>
      <c r="K18" s="1899"/>
      <c r="L18" s="2721"/>
      <c r="M18" s="2715"/>
      <c r="N18" s="2715"/>
      <c r="O18" s="2715"/>
      <c r="P18" s="3793"/>
      <c r="Q18" s="3461"/>
      <c r="R18" s="705"/>
      <c r="S18" s="706"/>
      <c r="T18" s="705"/>
      <c r="U18" s="706"/>
      <c r="V18" s="705"/>
      <c r="W18" s="706"/>
      <c r="X18" s="3459"/>
      <c r="Y18" s="3795"/>
      <c r="Z18" s="3460"/>
      <c r="AA18" s="3462">
        <v>1</v>
      </c>
      <c r="AB18" s="3462">
        <v>1</v>
      </c>
      <c r="AC18" s="3462">
        <v>1</v>
      </c>
    </row>
    <row r="19" spans="1:29" ht="42.75">
      <c r="A19" s="379"/>
      <c r="B19" s="402" t="s">
        <v>1257</v>
      </c>
      <c r="C19" s="1900" t="str">
        <f>估价对象房地状况!C7</f>
        <v>估价对象所在区域公共配套设施齐备情况</v>
      </c>
      <c r="D19" s="406">
        <v>100</v>
      </c>
      <c r="E19" s="410"/>
      <c r="F19" s="406">
        <f>SUMIF(80:80,E20,81:81)-SUMIF(80:80,C20,81:81)+100</f>
        <v>102</v>
      </c>
      <c r="G19" s="408"/>
      <c r="H19" s="401">
        <f>SUMIF(80:80,G20,81:81)-SUMIF(80:80,C20,81:81)+100</f>
        <v>102</v>
      </c>
      <c r="I19" s="408"/>
      <c r="J19" s="401">
        <f>SUMIF(80:80,I20,81:81)-SUMIF(80:80,C20,81:81)+100</f>
        <v>100</v>
      </c>
      <c r="K19" s="396">
        <v>2</v>
      </c>
      <c r="L19" s="2721"/>
      <c r="M19" s="2715"/>
      <c r="N19" s="2715"/>
      <c r="O19" s="2715"/>
      <c r="P19" s="3793"/>
      <c r="Q19" s="3461" t="str">
        <f>B19</f>
        <v>公共配套设施</v>
      </c>
      <c r="R19" s="705" t="s">
        <v>18</v>
      </c>
      <c r="S19" s="706">
        <f>F19</f>
        <v>102</v>
      </c>
      <c r="T19" s="705" t="s">
        <v>18</v>
      </c>
      <c r="U19" s="706">
        <f>H19</f>
        <v>102</v>
      </c>
      <c r="V19" s="705" t="s">
        <v>18</v>
      </c>
      <c r="W19" s="706">
        <f>J19</f>
        <v>100</v>
      </c>
      <c r="X19" s="3459"/>
      <c r="Y19" s="3795"/>
      <c r="Z19" s="3460" t="str">
        <f>Q19</f>
        <v>公共配套设施</v>
      </c>
      <c r="AA19" s="3462">
        <f t="shared" si="3"/>
        <v>0.98039215686274506</v>
      </c>
      <c r="AB19" s="3462">
        <f t="shared" si="4"/>
        <v>0.98039215686274506</v>
      </c>
      <c r="AC19" s="3462">
        <f t="shared" si="5"/>
        <v>1</v>
      </c>
    </row>
    <row r="20" spans="1:29" ht="15">
      <c r="A20" s="379"/>
      <c r="B20" s="407"/>
      <c r="C20" s="398" t="str">
        <f>'土地比较法-住宅、综合'!C28</f>
        <v>一般</v>
      </c>
      <c r="D20" s="399"/>
      <c r="E20" s="398" t="s">
        <v>4472</v>
      </c>
      <c r="F20" s="399"/>
      <c r="G20" s="1898" t="s">
        <v>4472</v>
      </c>
      <c r="H20" s="399"/>
      <c r="I20" s="398" t="str">
        <f>'土地比较法-住宅、综合'!I28</f>
        <v>一般</v>
      </c>
      <c r="J20" s="399"/>
      <c r="K20" s="1899"/>
      <c r="L20" s="2721"/>
      <c r="M20" s="2715"/>
      <c r="N20" s="2715"/>
      <c r="O20" s="2715"/>
      <c r="P20" s="3793"/>
      <c r="Q20" s="3461"/>
      <c r="R20" s="705"/>
      <c r="S20" s="706"/>
      <c r="T20" s="705"/>
      <c r="U20" s="706"/>
      <c r="V20" s="705"/>
      <c r="W20" s="706"/>
      <c r="X20" s="3459"/>
      <c r="Y20" s="3795"/>
      <c r="Z20" s="3460"/>
      <c r="AA20" s="3462">
        <v>1</v>
      </c>
      <c r="AB20" s="3462">
        <v>1</v>
      </c>
      <c r="AC20" s="3462">
        <v>1</v>
      </c>
    </row>
    <row r="21" spans="1:29" ht="28.5">
      <c r="A21" s="379"/>
      <c r="B21" s="1131" t="s">
        <v>1259</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v>1</v>
      </c>
      <c r="L21" s="2721"/>
      <c r="M21" s="2715"/>
      <c r="N21" s="2715"/>
      <c r="O21" s="2715"/>
      <c r="P21" s="3793"/>
      <c r="Q21" s="3461" t="str">
        <f>B21</f>
        <v>基础设施水平</v>
      </c>
      <c r="R21" s="705" t="s">
        <v>14</v>
      </c>
      <c r="S21" s="706">
        <f>F21</f>
        <v>100</v>
      </c>
      <c r="T21" s="705" t="s">
        <v>14</v>
      </c>
      <c r="U21" s="706">
        <f>H21</f>
        <v>100</v>
      </c>
      <c r="V21" s="705" t="s">
        <v>14</v>
      </c>
      <c r="W21" s="706">
        <f>J21</f>
        <v>100</v>
      </c>
      <c r="X21" s="3459"/>
      <c r="Y21" s="3795"/>
      <c r="Z21" s="3460" t="str">
        <f>Q21</f>
        <v>基础设施水平</v>
      </c>
      <c r="AA21" s="3462">
        <f t="shared" ref="AA21" si="8">D21/F21</f>
        <v>1</v>
      </c>
      <c r="AB21" s="3462">
        <f t="shared" ref="AB21" si="9">D21/H21</f>
        <v>1</v>
      </c>
      <c r="AC21" s="3462">
        <f t="shared" ref="AC21" si="10">D21/J21</f>
        <v>1</v>
      </c>
    </row>
    <row r="22" spans="1:29" ht="15">
      <c r="A22" s="379"/>
      <c r="B22" s="1131"/>
      <c r="C22" s="1901" t="str">
        <f>'土地比较法-住宅、综合'!C30</f>
        <v>七通</v>
      </c>
      <c r="D22" s="399"/>
      <c r="E22" s="1901" t="str">
        <f>'土地比较法-住宅、综合'!E30</f>
        <v>七通</v>
      </c>
      <c r="F22" s="399"/>
      <c r="G22" s="1901" t="str">
        <f>'土地比较法-住宅、综合'!G30</f>
        <v>七通</v>
      </c>
      <c r="H22" s="399"/>
      <c r="I22" s="1901" t="str">
        <f>'土地比较法-住宅、综合'!I30</f>
        <v>七通</v>
      </c>
      <c r="J22" s="399"/>
      <c r="K22" s="1905"/>
      <c r="L22" s="2721"/>
      <c r="M22" s="2715"/>
      <c r="N22" s="2715"/>
      <c r="O22" s="2715"/>
      <c r="P22" s="3793"/>
      <c r="Q22" s="3461"/>
      <c r="R22" s="705"/>
      <c r="S22" s="706"/>
      <c r="T22" s="705"/>
      <c r="U22" s="706"/>
      <c r="V22" s="705"/>
      <c r="W22" s="706"/>
      <c r="X22" s="3459"/>
      <c r="Y22" s="3795"/>
      <c r="Z22" s="3460"/>
      <c r="AA22" s="3462">
        <v>1</v>
      </c>
      <c r="AB22" s="3462">
        <v>1</v>
      </c>
      <c r="AC22" s="3462">
        <v>1</v>
      </c>
    </row>
    <row r="23" spans="1:29" ht="42.75">
      <c r="A23" s="379"/>
      <c r="B23" s="402" t="s">
        <v>1260</v>
      </c>
      <c r="C23" s="1900" t="str">
        <f>估价对象房地状况!C9</f>
        <v>区域自然环境：；人文环境；综合评价环境状况一般</v>
      </c>
      <c r="D23" s="401">
        <v>100</v>
      </c>
      <c r="E23" s="405"/>
      <c r="F23" s="401">
        <f>SUMIF(84:84,E24,85:85)-SUMIF(84:84,C24,85:85)+100</f>
        <v>102</v>
      </c>
      <c r="G23" s="403"/>
      <c r="H23" s="401">
        <f>SUMIF(84:84,G24,85:85)-SUMIF(84:84,C24,85:85)+100</f>
        <v>100</v>
      </c>
      <c r="I23" s="403"/>
      <c r="J23" s="401">
        <f>SUMIF(84:84,I24,85:85)-SUMIF(84:84,C24,85:85)+100</f>
        <v>100</v>
      </c>
      <c r="K23" s="396">
        <v>2</v>
      </c>
      <c r="L23" s="2721"/>
      <c r="M23" s="2715"/>
      <c r="N23" s="2715"/>
      <c r="O23" s="2715"/>
      <c r="P23" s="3793"/>
      <c r="Q23" s="3461" t="str">
        <f>B23</f>
        <v>自然及人文环境</v>
      </c>
      <c r="R23" s="705" t="s">
        <v>18</v>
      </c>
      <c r="S23" s="706">
        <f>F23</f>
        <v>102</v>
      </c>
      <c r="T23" s="705" t="s">
        <v>18</v>
      </c>
      <c r="U23" s="706">
        <f>H23</f>
        <v>100</v>
      </c>
      <c r="V23" s="705" t="s">
        <v>18</v>
      </c>
      <c r="W23" s="706">
        <f>J23</f>
        <v>100</v>
      </c>
      <c r="X23" s="3459"/>
      <c r="Y23" s="3795"/>
      <c r="Z23" s="3460" t="str">
        <f>Q23</f>
        <v>自然及人文环境</v>
      </c>
      <c r="AA23" s="3462">
        <f>D23/F23</f>
        <v>0.98039215686274506</v>
      </c>
      <c r="AB23" s="3462">
        <f>D23/H23</f>
        <v>1</v>
      </c>
      <c r="AC23" s="3462">
        <f>D23/J23</f>
        <v>1</v>
      </c>
    </row>
    <row r="24" spans="1:29" ht="15.75" thickBot="1">
      <c r="A24" s="379"/>
      <c r="B24" s="407"/>
      <c r="C24" s="398" t="str">
        <f>'土地比较法-住宅、综合'!C26</f>
        <v>一般</v>
      </c>
      <c r="D24" s="399"/>
      <c r="E24" s="398" t="s">
        <v>4472</v>
      </c>
      <c r="F24" s="399"/>
      <c r="G24" s="398" t="str">
        <f>'土地比较法-住宅、综合'!G26</f>
        <v>一般</v>
      </c>
      <c r="H24" s="399"/>
      <c r="I24" s="398" t="s">
        <v>4473</v>
      </c>
      <c r="J24" s="399"/>
      <c r="K24" s="1899"/>
      <c r="L24" s="2721"/>
      <c r="M24" s="2715"/>
      <c r="N24" s="2715"/>
      <c r="O24" s="2715"/>
      <c r="P24" s="3793"/>
      <c r="Q24" s="3461"/>
      <c r="R24" s="705"/>
      <c r="S24" s="706"/>
      <c r="T24" s="705"/>
      <c r="U24" s="706"/>
      <c r="V24" s="705"/>
      <c r="W24" s="706"/>
      <c r="X24" s="3459"/>
      <c r="Y24" s="3795"/>
      <c r="Z24" s="3460"/>
      <c r="AA24" s="3462">
        <v>1</v>
      </c>
      <c r="AB24" s="3462">
        <v>1</v>
      </c>
      <c r="AC24" s="3462">
        <v>1</v>
      </c>
    </row>
    <row r="25" spans="1:29" ht="15.75" hidden="1" thickBot="1">
      <c r="A25" s="379"/>
      <c r="B25" s="375" t="s">
        <v>1691</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793"/>
      <c r="Q25" s="3461" t="str">
        <f t="shared" ref="Q25:Q46" si="11">B25</f>
        <v>楼层-1</v>
      </c>
      <c r="R25" s="705" t="s">
        <v>18</v>
      </c>
      <c r="S25" s="706">
        <f t="shared" ref="S25:S46" si="12">F25</f>
        <v>100</v>
      </c>
      <c r="T25" s="705" t="s">
        <v>18</v>
      </c>
      <c r="U25" s="706">
        <f t="shared" ref="U25:U46" si="13">H25</f>
        <v>100</v>
      </c>
      <c r="V25" s="705" t="s">
        <v>18</v>
      </c>
      <c r="W25" s="706">
        <f t="shared" ref="W25:W46" si="14">J25</f>
        <v>100</v>
      </c>
      <c r="X25" s="3459"/>
      <c r="Y25" s="3795"/>
      <c r="Z25" s="3460" t="str">
        <f>Q25</f>
        <v>楼层-1</v>
      </c>
      <c r="AA25" s="3462">
        <f t="shared" ref="AA25:AA46" si="15">D25/F25</f>
        <v>1</v>
      </c>
      <c r="AB25" s="3462">
        <f t="shared" ref="AB25:AB46" si="16">D25/H25</f>
        <v>1</v>
      </c>
      <c r="AC25" s="3462">
        <f t="shared" ref="AC25:AC46" si="17">D25/J25</f>
        <v>1</v>
      </c>
    </row>
    <row r="26" spans="1:29" ht="15.75" hidden="1" thickBot="1">
      <c r="A26" s="379"/>
      <c r="B26" s="375" t="s">
        <v>1692</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793"/>
      <c r="Q26" s="3461" t="str">
        <f t="shared" si="11"/>
        <v>朝向</v>
      </c>
      <c r="R26" s="705" t="s">
        <v>18</v>
      </c>
      <c r="S26" s="706">
        <f t="shared" si="12"/>
        <v>100</v>
      </c>
      <c r="T26" s="705" t="s">
        <v>18</v>
      </c>
      <c r="U26" s="706">
        <f t="shared" si="13"/>
        <v>100</v>
      </c>
      <c r="V26" s="705" t="s">
        <v>18</v>
      </c>
      <c r="W26" s="706">
        <f t="shared" si="14"/>
        <v>100</v>
      </c>
      <c r="X26" s="3459"/>
      <c r="Y26" s="3795"/>
      <c r="Z26" s="3460" t="str">
        <f>Q26</f>
        <v>朝向</v>
      </c>
      <c r="AA26" s="3462">
        <f t="shared" si="15"/>
        <v>1</v>
      </c>
      <c r="AB26" s="3462">
        <f t="shared" si="16"/>
        <v>1</v>
      </c>
      <c r="AC26" s="3462">
        <f t="shared" si="17"/>
        <v>1</v>
      </c>
    </row>
    <row r="27" spans="1:29" s="108" customFormat="1" ht="15.75" hidden="1" thickBot="1">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793"/>
      <c r="Q27" s="3457">
        <f t="shared" si="11"/>
        <v>111</v>
      </c>
      <c r="R27" s="701" t="s">
        <v>18</v>
      </c>
      <c r="S27" s="702">
        <f t="shared" si="12"/>
        <v>100</v>
      </c>
      <c r="T27" s="701" t="s">
        <v>18</v>
      </c>
      <c r="U27" s="702">
        <f t="shared" si="13"/>
        <v>100</v>
      </c>
      <c r="V27" s="701" t="s">
        <v>18</v>
      </c>
      <c r="W27" s="702">
        <f t="shared" si="14"/>
        <v>100</v>
      </c>
      <c r="X27" s="703"/>
      <c r="Y27" s="3795"/>
      <c r="Z27" s="3450">
        <f>Q27</f>
        <v>111</v>
      </c>
      <c r="AA27" s="3462">
        <f t="shared" si="15"/>
        <v>1</v>
      </c>
      <c r="AB27" s="3462">
        <f t="shared" si="16"/>
        <v>1</v>
      </c>
      <c r="AC27" s="3462">
        <f t="shared" si="17"/>
        <v>1</v>
      </c>
    </row>
    <row r="28" spans="1:29" ht="15.75" hidden="1" thickBot="1">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793"/>
      <c r="Q28" s="3461">
        <f t="shared" si="11"/>
        <v>111</v>
      </c>
      <c r="R28" s="705" t="s">
        <v>18</v>
      </c>
      <c r="S28" s="706">
        <f t="shared" si="12"/>
        <v>100</v>
      </c>
      <c r="T28" s="705" t="s">
        <v>18</v>
      </c>
      <c r="U28" s="706">
        <f t="shared" si="13"/>
        <v>100</v>
      </c>
      <c r="V28" s="705" t="s">
        <v>18</v>
      </c>
      <c r="W28" s="706">
        <f t="shared" si="14"/>
        <v>100</v>
      </c>
      <c r="X28" s="3459"/>
      <c r="Y28" s="3795"/>
      <c r="Z28" s="3460">
        <f t="shared" ref="Z28:Z46" si="18">Q28</f>
        <v>111</v>
      </c>
      <c r="AA28" s="3462">
        <f t="shared" si="15"/>
        <v>1</v>
      </c>
      <c r="AB28" s="3462">
        <f t="shared" si="16"/>
        <v>1</v>
      </c>
      <c r="AC28" s="3462">
        <f t="shared" si="17"/>
        <v>1</v>
      </c>
    </row>
    <row r="29" spans="1:29" ht="15.75" hidden="1" thickBot="1">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793"/>
      <c r="Q29" s="3461">
        <f t="shared" si="11"/>
        <v>111</v>
      </c>
      <c r="R29" s="705" t="s">
        <v>18</v>
      </c>
      <c r="S29" s="706">
        <f t="shared" si="12"/>
        <v>100</v>
      </c>
      <c r="T29" s="705" t="s">
        <v>18</v>
      </c>
      <c r="U29" s="706">
        <f t="shared" si="13"/>
        <v>100</v>
      </c>
      <c r="V29" s="705" t="s">
        <v>18</v>
      </c>
      <c r="W29" s="706">
        <f t="shared" si="14"/>
        <v>100</v>
      </c>
      <c r="X29" s="3459"/>
      <c r="Y29" s="3795"/>
      <c r="Z29" s="3460">
        <f t="shared" si="18"/>
        <v>111</v>
      </c>
      <c r="AA29" s="3462">
        <f t="shared" si="15"/>
        <v>1</v>
      </c>
      <c r="AB29" s="3462">
        <f t="shared" si="16"/>
        <v>1</v>
      </c>
      <c r="AC29" s="3462">
        <f t="shared" si="17"/>
        <v>1</v>
      </c>
    </row>
    <row r="30" spans="1:29" ht="15.75" hidden="1" thickBot="1">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793"/>
      <c r="Q30" s="3461">
        <f t="shared" si="11"/>
        <v>111</v>
      </c>
      <c r="R30" s="705" t="s">
        <v>18</v>
      </c>
      <c r="S30" s="706">
        <f t="shared" si="12"/>
        <v>100</v>
      </c>
      <c r="T30" s="705" t="s">
        <v>18</v>
      </c>
      <c r="U30" s="706">
        <f t="shared" si="13"/>
        <v>100</v>
      </c>
      <c r="V30" s="705" t="s">
        <v>18</v>
      </c>
      <c r="W30" s="706">
        <f t="shared" si="14"/>
        <v>100</v>
      </c>
      <c r="X30" s="3459"/>
      <c r="Y30" s="3795"/>
      <c r="Z30" s="3460">
        <f t="shared" si="18"/>
        <v>111</v>
      </c>
      <c r="AA30" s="3462">
        <f t="shared" si="15"/>
        <v>1</v>
      </c>
      <c r="AB30" s="3462">
        <f t="shared" si="16"/>
        <v>1</v>
      </c>
      <c r="AC30" s="3462">
        <f t="shared" si="17"/>
        <v>1</v>
      </c>
    </row>
    <row r="31" spans="1:29" ht="15.75" hidden="1"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793"/>
      <c r="Q31" s="3461">
        <f t="shared" si="11"/>
        <v>111</v>
      </c>
      <c r="R31" s="705" t="s">
        <v>18</v>
      </c>
      <c r="S31" s="706">
        <f t="shared" si="12"/>
        <v>100</v>
      </c>
      <c r="T31" s="705" t="s">
        <v>18</v>
      </c>
      <c r="U31" s="706">
        <f t="shared" si="13"/>
        <v>100</v>
      </c>
      <c r="V31" s="705" t="s">
        <v>18</v>
      </c>
      <c r="W31" s="706">
        <f t="shared" si="14"/>
        <v>100</v>
      </c>
      <c r="X31" s="3459"/>
      <c r="Y31" s="3795"/>
      <c r="Z31" s="3460">
        <f t="shared" si="18"/>
        <v>111</v>
      </c>
      <c r="AA31" s="3462">
        <f t="shared" si="15"/>
        <v>1</v>
      </c>
      <c r="AB31" s="3462">
        <f t="shared" si="16"/>
        <v>1</v>
      </c>
      <c r="AC31" s="3462">
        <f t="shared" si="17"/>
        <v>1</v>
      </c>
    </row>
    <row r="32" spans="1:29" ht="15">
      <c r="A32" s="391" t="s">
        <v>1693</v>
      </c>
      <c r="B32" s="63" t="s">
        <v>1694</v>
      </c>
      <c r="C32" s="1910" t="s">
        <v>4016</v>
      </c>
      <c r="D32" s="418">
        <v>100</v>
      </c>
      <c r="E32" s="1911" t="s">
        <v>4016</v>
      </c>
      <c r="F32" s="412">
        <f>SUMIF(100:100,E32,101:101)-SUMIF(100:100,C32,101:101)+100</f>
        <v>100</v>
      </c>
      <c r="G32" s="1910" t="s">
        <v>4015</v>
      </c>
      <c r="H32" s="418">
        <f>SUMIF(100:100,G32,101:101)-SUMIF(100:100,C32,101:101)+100</f>
        <v>92</v>
      </c>
      <c r="I32" s="1911" t="s">
        <v>4519</v>
      </c>
      <c r="J32" s="386">
        <f>SUMIF(100:100,I32,101:101)-SUMIF(100:100,C32,101:101)+100</f>
        <v>104</v>
      </c>
      <c r="K32" s="377">
        <v>4</v>
      </c>
      <c r="L32" s="2721"/>
      <c r="M32" s="2715"/>
      <c r="N32" s="2715"/>
      <c r="O32" s="2715"/>
      <c r="P32" s="3796" t="s">
        <v>1695</v>
      </c>
      <c r="Q32" s="3461" t="str">
        <f t="shared" si="11"/>
        <v>建筑类型</v>
      </c>
      <c r="R32" s="705" t="s">
        <v>18</v>
      </c>
      <c r="S32" s="706">
        <f t="shared" si="12"/>
        <v>100</v>
      </c>
      <c r="T32" s="705" t="s">
        <v>18</v>
      </c>
      <c r="U32" s="706">
        <f t="shared" si="13"/>
        <v>92</v>
      </c>
      <c r="V32" s="705" t="s">
        <v>18</v>
      </c>
      <c r="W32" s="706">
        <f t="shared" si="14"/>
        <v>104</v>
      </c>
      <c r="X32" s="3459"/>
      <c r="Y32" s="3799" t="s">
        <v>1695</v>
      </c>
      <c r="Z32" s="3460" t="str">
        <f t="shared" si="18"/>
        <v>建筑类型</v>
      </c>
      <c r="AA32" s="3462">
        <f t="shared" si="15"/>
        <v>1</v>
      </c>
      <c r="AB32" s="3462">
        <f t="shared" si="16"/>
        <v>1.0869565217391304</v>
      </c>
      <c r="AC32" s="3462">
        <f t="shared" si="17"/>
        <v>0.96153846153846156</v>
      </c>
    </row>
    <row r="33" spans="1:29" s="422" customFormat="1" ht="15">
      <c r="A33" s="419"/>
      <c r="B33" s="375" t="s">
        <v>1696</v>
      </c>
      <c r="C33" s="420">
        <f>'数据-汇总表'!E3</f>
        <v>139467.97</v>
      </c>
      <c r="D33" s="127">
        <v>100</v>
      </c>
      <c r="E33" s="381">
        <v>82754</v>
      </c>
      <c r="F33" s="376">
        <f>LOOKUP(E33,103:103,104:104)-LOOKUP(C33,103:103,104:104)+100</f>
        <v>99</v>
      </c>
      <c r="G33" s="380">
        <v>240000</v>
      </c>
      <c r="H33" s="127">
        <f>LOOKUP(G33,103:103,104:104)-LOOKUP(C33,103:103,104:104)+100</f>
        <v>101</v>
      </c>
      <c r="I33" s="381">
        <v>273658</v>
      </c>
      <c r="J33" s="127">
        <f>LOOKUP(I33,103:103,104:104)-LOOKUP(C33,103:103,104:104)+100</f>
        <v>101</v>
      </c>
      <c r="K33" s="1894"/>
      <c r="L33" s="2720"/>
      <c r="M33" s="2722"/>
      <c r="N33" s="2722"/>
      <c r="O33" s="2722"/>
      <c r="P33" s="3797"/>
      <c r="Q33" s="707" t="str">
        <f t="shared" si="11"/>
        <v>项目建筑规模</v>
      </c>
      <c r="R33" s="708" t="s">
        <v>18</v>
      </c>
      <c r="S33" s="709">
        <f t="shared" si="12"/>
        <v>99</v>
      </c>
      <c r="T33" s="708" t="s">
        <v>18</v>
      </c>
      <c r="U33" s="709">
        <f t="shared" si="13"/>
        <v>101</v>
      </c>
      <c r="V33" s="708" t="s">
        <v>18</v>
      </c>
      <c r="W33" s="709">
        <f t="shared" si="14"/>
        <v>101</v>
      </c>
      <c r="X33" s="710"/>
      <c r="Y33" s="3799"/>
      <c r="Z33" s="711" t="str">
        <f t="shared" si="18"/>
        <v>项目建筑规模</v>
      </c>
      <c r="AA33" s="3462">
        <f t="shared" si="15"/>
        <v>1.0101010101010102</v>
      </c>
      <c r="AB33" s="3462">
        <f t="shared" si="16"/>
        <v>0.99009900990099009</v>
      </c>
      <c r="AC33" s="3462">
        <f t="shared" si="17"/>
        <v>0.99009900990099009</v>
      </c>
    </row>
    <row r="34" spans="1:29" ht="15">
      <c r="A34" s="423"/>
      <c r="B34" s="375" t="s">
        <v>1697</v>
      </c>
      <c r="C34" s="1912" t="s">
        <v>4511</v>
      </c>
      <c r="D34" s="386">
        <v>100</v>
      </c>
      <c r="E34" s="1912" t="s">
        <v>4511</v>
      </c>
      <c r="F34" s="412">
        <f>SUMIF(105:105,E34,106:106)-SUMIF(105:105,C34,106:106)+100</f>
        <v>100</v>
      </c>
      <c r="G34" s="1912" t="s">
        <v>4511</v>
      </c>
      <c r="H34" s="386">
        <f>SUMIF(105:105,G34,106:106)-SUMIF(105:105,C34,106:106)+100</f>
        <v>100</v>
      </c>
      <c r="I34" s="1912" t="s">
        <v>4511</v>
      </c>
      <c r="J34" s="386">
        <f>SUMIF(105:105,I34,106:106)-SUMIF(105:105,C34,106:106)+100</f>
        <v>100</v>
      </c>
      <c r="K34" s="377">
        <v>2</v>
      </c>
      <c r="L34" s="2721"/>
      <c r="M34" s="2715"/>
      <c r="N34" s="2715"/>
      <c r="O34" s="2715"/>
      <c r="P34" s="3797"/>
      <c r="Q34" s="3461" t="str">
        <f t="shared" si="11"/>
        <v>建筑结构</v>
      </c>
      <c r="R34" s="705" t="s">
        <v>18</v>
      </c>
      <c r="S34" s="706">
        <f t="shared" si="12"/>
        <v>100</v>
      </c>
      <c r="T34" s="705" t="s">
        <v>18</v>
      </c>
      <c r="U34" s="706">
        <f t="shared" si="13"/>
        <v>100</v>
      </c>
      <c r="V34" s="705" t="s">
        <v>18</v>
      </c>
      <c r="W34" s="706">
        <f t="shared" si="14"/>
        <v>100</v>
      </c>
      <c r="X34" s="3459"/>
      <c r="Y34" s="3799"/>
      <c r="Z34" s="3460" t="str">
        <f t="shared" si="18"/>
        <v>建筑结构</v>
      </c>
      <c r="AA34" s="3462">
        <f t="shared" si="15"/>
        <v>1</v>
      </c>
      <c r="AB34" s="3462">
        <f t="shared" si="16"/>
        <v>1</v>
      </c>
      <c r="AC34" s="3462">
        <f t="shared" si="17"/>
        <v>1</v>
      </c>
    </row>
    <row r="35" spans="1:29" ht="15">
      <c r="A35" s="423"/>
      <c r="B35" s="375" t="s">
        <v>1698</v>
      </c>
      <c r="C35" s="1906" t="s">
        <v>4512</v>
      </c>
      <c r="D35" s="386">
        <v>100</v>
      </c>
      <c r="E35" s="1906" t="s">
        <v>4512</v>
      </c>
      <c r="F35" s="412">
        <f>SUMIF(107:107,E35,108:108)-SUMIF(107:107,C35,108:108)+100</f>
        <v>100</v>
      </c>
      <c r="G35" s="1906" t="s">
        <v>4512</v>
      </c>
      <c r="H35" s="386">
        <f>SUMIF(107:107,G35,108:108)-SUMIF(107:107,C35,108:108)+100</f>
        <v>100</v>
      </c>
      <c r="I35" s="1906" t="s">
        <v>4512</v>
      </c>
      <c r="J35" s="386">
        <f>SUMIF(107:107,I35,108:108)-SUMIF(107:107,C35,108:108)+100</f>
        <v>100</v>
      </c>
      <c r="K35" s="377">
        <v>2</v>
      </c>
      <c r="L35" s="2721"/>
      <c r="M35" s="2715"/>
      <c r="N35" s="2715"/>
      <c r="O35" s="2715"/>
      <c r="P35" s="3797"/>
      <c r="Q35" s="3461" t="str">
        <f t="shared" si="11"/>
        <v>建筑品质</v>
      </c>
      <c r="R35" s="705" t="s">
        <v>18</v>
      </c>
      <c r="S35" s="706">
        <f t="shared" si="12"/>
        <v>100</v>
      </c>
      <c r="T35" s="705" t="s">
        <v>18</v>
      </c>
      <c r="U35" s="706">
        <f t="shared" si="13"/>
        <v>100</v>
      </c>
      <c r="V35" s="705" t="s">
        <v>18</v>
      </c>
      <c r="W35" s="706">
        <f t="shared" si="14"/>
        <v>100</v>
      </c>
      <c r="X35" s="3459"/>
      <c r="Y35" s="3799"/>
      <c r="Z35" s="3460" t="str">
        <f t="shared" si="18"/>
        <v>建筑品质</v>
      </c>
      <c r="AA35" s="3462">
        <f t="shared" si="15"/>
        <v>1</v>
      </c>
      <c r="AB35" s="3462">
        <f t="shared" si="16"/>
        <v>1</v>
      </c>
      <c r="AC35" s="3462">
        <f t="shared" si="17"/>
        <v>1</v>
      </c>
    </row>
    <row r="36" spans="1:29" ht="15">
      <c r="A36" s="423"/>
      <c r="B36" s="375" t="s">
        <v>1699</v>
      </c>
      <c r="C36" s="1906" t="s">
        <v>4513</v>
      </c>
      <c r="D36" s="386">
        <v>100</v>
      </c>
      <c r="E36" s="1906" t="s">
        <v>4513</v>
      </c>
      <c r="F36" s="412">
        <f>SUMIF(109:109,E36,110:110)-SUMIF(109:109,C36,110:110)+100</f>
        <v>100</v>
      </c>
      <c r="G36" s="1906" t="s">
        <v>4513</v>
      </c>
      <c r="H36" s="386">
        <f>SUMIF(109:109,G36,110:110)-SUMIF(109:109,C36,110:110)+100</f>
        <v>100</v>
      </c>
      <c r="I36" s="1906" t="s">
        <v>4513</v>
      </c>
      <c r="J36" s="386">
        <f>SUMIF(109:109,I36,110:110)-SUMIF(109:109,C36,110:110)+100</f>
        <v>100</v>
      </c>
      <c r="K36" s="377">
        <v>2</v>
      </c>
      <c r="L36" s="2721"/>
      <c r="M36" s="2715"/>
      <c r="N36" s="2715"/>
      <c r="O36" s="2715"/>
      <c r="P36" s="3797"/>
      <c r="Q36" s="3461" t="str">
        <f t="shared" si="11"/>
        <v>公共部分装修</v>
      </c>
      <c r="R36" s="705" t="s">
        <v>18</v>
      </c>
      <c r="S36" s="706">
        <f t="shared" si="12"/>
        <v>100</v>
      </c>
      <c r="T36" s="705" t="s">
        <v>18</v>
      </c>
      <c r="U36" s="706">
        <f t="shared" si="13"/>
        <v>100</v>
      </c>
      <c r="V36" s="705" t="s">
        <v>18</v>
      </c>
      <c r="W36" s="706">
        <f t="shared" si="14"/>
        <v>100</v>
      </c>
      <c r="X36" s="3459"/>
      <c r="Y36" s="3799"/>
      <c r="Z36" s="3460" t="str">
        <f t="shared" si="18"/>
        <v>公共部分装修</v>
      </c>
      <c r="AA36" s="3462">
        <f t="shared" si="15"/>
        <v>1</v>
      </c>
      <c r="AB36" s="3462">
        <f t="shared" si="16"/>
        <v>1</v>
      </c>
      <c r="AC36" s="3462">
        <f t="shared" si="17"/>
        <v>1</v>
      </c>
    </row>
    <row r="37" spans="1:29" s="108" customFormat="1" ht="15">
      <c r="A37" s="424"/>
      <c r="B37" s="375" t="s">
        <v>1700</v>
      </c>
      <c r="C37" s="425">
        <v>1</v>
      </c>
      <c r="D37" s="127">
        <v>100</v>
      </c>
      <c r="E37" s="425">
        <v>1</v>
      </c>
      <c r="F37" s="376">
        <f>LOOKUP(E37,112:112,113:113)-LOOKUP(C37,112:112,113:113)+100</f>
        <v>100</v>
      </c>
      <c r="G37" s="427">
        <v>1</v>
      </c>
      <c r="H37" s="127">
        <f>LOOKUP(G37,112:112,113:113)-LOOKUP(C37,112:112,113:113)+100</f>
        <v>100</v>
      </c>
      <c r="I37" s="426">
        <v>1</v>
      </c>
      <c r="J37" s="127">
        <f>LOOKUP(I37,112:112,113:113)-LOOKUP(C37,112:112,113:113)+100</f>
        <v>100</v>
      </c>
      <c r="K37" s="377">
        <v>1</v>
      </c>
      <c r="L37" s="2716"/>
      <c r="M37" s="2717"/>
      <c r="N37" s="2717"/>
      <c r="O37" s="2717"/>
      <c r="P37" s="3797"/>
      <c r="Q37" s="3457" t="str">
        <f t="shared" si="11"/>
        <v>成新度</v>
      </c>
      <c r="R37" s="701" t="s">
        <v>18</v>
      </c>
      <c r="S37" s="702">
        <f t="shared" si="12"/>
        <v>100</v>
      </c>
      <c r="T37" s="701" t="s">
        <v>18</v>
      </c>
      <c r="U37" s="702">
        <f t="shared" si="13"/>
        <v>100</v>
      </c>
      <c r="V37" s="701" t="s">
        <v>18</v>
      </c>
      <c r="W37" s="702">
        <f t="shared" si="14"/>
        <v>100</v>
      </c>
      <c r="X37" s="703"/>
      <c r="Y37" s="3799"/>
      <c r="Z37" s="3450" t="str">
        <f t="shared" si="18"/>
        <v>成新度</v>
      </c>
      <c r="AA37" s="704">
        <f t="shared" si="15"/>
        <v>1</v>
      </c>
      <c r="AB37" s="704">
        <f t="shared" si="16"/>
        <v>1</v>
      </c>
      <c r="AC37" s="704">
        <f t="shared" si="17"/>
        <v>1</v>
      </c>
    </row>
    <row r="38" spans="1:29" ht="15">
      <c r="A38" s="423"/>
      <c r="B38" s="375" t="s">
        <v>1701</v>
      </c>
      <c r="C38" s="1906" t="s">
        <v>4514</v>
      </c>
      <c r="D38" s="386">
        <v>100</v>
      </c>
      <c r="E38" s="1906" t="s">
        <v>4514</v>
      </c>
      <c r="F38" s="412">
        <f>SUMIF(114:114,E38,115:115)-SUMIF(114:114,C38,115:115)+100</f>
        <v>100</v>
      </c>
      <c r="G38" s="1906" t="s">
        <v>4514</v>
      </c>
      <c r="H38" s="386">
        <f>SUMIF(114:114,G38,115:115)-SUMIF(114:114,C38,115:115)+100</f>
        <v>100</v>
      </c>
      <c r="I38" s="1906" t="s">
        <v>4514</v>
      </c>
      <c r="J38" s="386">
        <f>SUMIF(114:114,I38,115:115)-SUMIF(114:114,C38,115:115)+100</f>
        <v>100</v>
      </c>
      <c r="K38" s="377">
        <v>1</v>
      </c>
      <c r="L38" s="2721"/>
      <c r="M38" s="2715"/>
      <c r="N38" s="2715"/>
      <c r="O38" s="2715"/>
      <c r="P38" s="3797" t="s">
        <v>1695</v>
      </c>
      <c r="Q38" s="3461" t="str">
        <f t="shared" si="11"/>
        <v>物业管理</v>
      </c>
      <c r="R38" s="705" t="s">
        <v>18</v>
      </c>
      <c r="S38" s="706">
        <f t="shared" si="12"/>
        <v>100</v>
      </c>
      <c r="T38" s="705" t="s">
        <v>18</v>
      </c>
      <c r="U38" s="706">
        <f t="shared" si="13"/>
        <v>100</v>
      </c>
      <c r="V38" s="705" t="s">
        <v>18</v>
      </c>
      <c r="W38" s="706">
        <f t="shared" si="14"/>
        <v>100</v>
      </c>
      <c r="X38" s="3459"/>
      <c r="Y38" s="3799" t="s">
        <v>1695</v>
      </c>
      <c r="Z38" s="3460" t="str">
        <f t="shared" si="18"/>
        <v>物业管理</v>
      </c>
      <c r="AA38" s="3462">
        <f t="shared" si="15"/>
        <v>1</v>
      </c>
      <c r="AB38" s="3462">
        <f t="shared" si="16"/>
        <v>1</v>
      </c>
      <c r="AC38" s="3462">
        <f t="shared" si="17"/>
        <v>1</v>
      </c>
    </row>
    <row r="39" spans="1:29" ht="15">
      <c r="A39" s="423"/>
      <c r="B39" s="375" t="s">
        <v>1702</v>
      </c>
      <c r="C39" s="1906" t="s">
        <v>4466</v>
      </c>
      <c r="D39" s="386">
        <v>100</v>
      </c>
      <c r="E39" s="1906" t="s">
        <v>4466</v>
      </c>
      <c r="F39" s="412">
        <f>SUMIF(116:116,E39,117:117)-SUMIF(116:116,C39,117:117)+100</f>
        <v>100</v>
      </c>
      <c r="G39" s="1906" t="s">
        <v>4466</v>
      </c>
      <c r="H39" s="386">
        <f>SUMIF(116:116,G39,117:117)-SUMIF(116:116,C39,117:117)+100</f>
        <v>100</v>
      </c>
      <c r="I39" s="1906" t="s">
        <v>4466</v>
      </c>
      <c r="J39" s="386">
        <f>SUMIF(116:116,I39,117:117)-SUMIF(116:116,C39,117:117)+100</f>
        <v>100</v>
      </c>
      <c r="K39" s="377">
        <v>1</v>
      </c>
      <c r="L39" s="2721"/>
      <c r="M39" s="2715"/>
      <c r="N39" s="2715"/>
      <c r="O39" s="2715"/>
      <c r="P39" s="3797"/>
      <c r="Q39" s="3461" t="str">
        <f t="shared" si="11"/>
        <v>市政基础设施</v>
      </c>
      <c r="R39" s="705" t="s">
        <v>18</v>
      </c>
      <c r="S39" s="706">
        <f t="shared" si="12"/>
        <v>100</v>
      </c>
      <c r="T39" s="705" t="s">
        <v>18</v>
      </c>
      <c r="U39" s="706">
        <f t="shared" si="13"/>
        <v>100</v>
      </c>
      <c r="V39" s="705" t="s">
        <v>18</v>
      </c>
      <c r="W39" s="706">
        <f t="shared" si="14"/>
        <v>100</v>
      </c>
      <c r="X39" s="3459"/>
      <c r="Y39" s="3799"/>
      <c r="Z39" s="3460" t="str">
        <f t="shared" si="18"/>
        <v>市政基础设施</v>
      </c>
      <c r="AA39" s="3462">
        <f t="shared" si="15"/>
        <v>1</v>
      </c>
      <c r="AB39" s="3462">
        <f t="shared" si="16"/>
        <v>1</v>
      </c>
      <c r="AC39" s="3462">
        <f t="shared" si="17"/>
        <v>1</v>
      </c>
    </row>
    <row r="40" spans="1:29" ht="15" hidden="1">
      <c r="A40" s="423"/>
      <c r="B40" s="375" t="s">
        <v>1703</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797"/>
      <c r="Q40" s="3461" t="str">
        <f t="shared" si="11"/>
        <v>房型</v>
      </c>
      <c r="R40" s="705" t="s">
        <v>18</v>
      </c>
      <c r="S40" s="706">
        <f t="shared" si="12"/>
        <v>100</v>
      </c>
      <c r="T40" s="705" t="s">
        <v>18</v>
      </c>
      <c r="U40" s="706">
        <f t="shared" si="13"/>
        <v>100</v>
      </c>
      <c r="V40" s="705" t="s">
        <v>18</v>
      </c>
      <c r="W40" s="706">
        <f t="shared" si="14"/>
        <v>100</v>
      </c>
      <c r="X40" s="3459"/>
      <c r="Y40" s="3799"/>
      <c r="Z40" s="3460" t="str">
        <f t="shared" si="18"/>
        <v>房型</v>
      </c>
      <c r="AA40" s="3462">
        <f t="shared" si="15"/>
        <v>1</v>
      </c>
      <c r="AB40" s="3462">
        <f t="shared" si="16"/>
        <v>1</v>
      </c>
      <c r="AC40" s="3462">
        <f t="shared" si="17"/>
        <v>1</v>
      </c>
    </row>
    <row r="41" spans="1:29" s="422" customFormat="1" ht="28.5" hidden="1">
      <c r="A41" s="419"/>
      <c r="B41" s="375" t="s">
        <v>1704</v>
      </c>
      <c r="C41" s="38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797"/>
      <c r="Q41" s="707" t="str">
        <f t="shared" si="11"/>
        <v>单套/主力户型建筑面积</v>
      </c>
      <c r="R41" s="708" t="s">
        <v>18</v>
      </c>
      <c r="S41" s="709">
        <f t="shared" si="12"/>
        <v>100</v>
      </c>
      <c r="T41" s="708" t="s">
        <v>18</v>
      </c>
      <c r="U41" s="709">
        <f t="shared" si="13"/>
        <v>100</v>
      </c>
      <c r="V41" s="708" t="s">
        <v>18</v>
      </c>
      <c r="W41" s="709">
        <f t="shared" si="14"/>
        <v>100</v>
      </c>
      <c r="X41" s="710"/>
      <c r="Y41" s="3799"/>
      <c r="Z41" s="711" t="str">
        <f t="shared" si="18"/>
        <v>单套/主力户型建筑面积</v>
      </c>
      <c r="AA41" s="3462">
        <f t="shared" si="15"/>
        <v>1</v>
      </c>
      <c r="AB41" s="3462">
        <f t="shared" si="16"/>
        <v>1</v>
      </c>
      <c r="AC41" s="3462">
        <f t="shared" si="17"/>
        <v>1</v>
      </c>
    </row>
    <row r="42" spans="1:29" ht="15">
      <c r="A42" s="423"/>
      <c r="B42" s="375" t="s">
        <v>1705</v>
      </c>
      <c r="C42" s="1906" t="s">
        <v>4515</v>
      </c>
      <c r="D42" s="386">
        <v>100</v>
      </c>
      <c r="E42" s="1906" t="s">
        <v>4515</v>
      </c>
      <c r="F42" s="412">
        <f>SUMIF(122:122,E42,123:123)-SUMIF(122:122,C42,123:123)+100</f>
        <v>100</v>
      </c>
      <c r="G42" s="1906" t="s">
        <v>4515</v>
      </c>
      <c r="H42" s="386">
        <f>SUMIF(122:122,G42,123:123)-SUMIF(122:122,C42,123:123)+100</f>
        <v>100</v>
      </c>
      <c r="I42" s="1906" t="s">
        <v>4515</v>
      </c>
      <c r="J42" s="386">
        <f>SUMIF(122:122,I42,123:123)-SUMIF(122:122,C42,123:123)+100</f>
        <v>100</v>
      </c>
      <c r="K42" s="377">
        <v>2</v>
      </c>
      <c r="L42" s="2721"/>
      <c r="M42" s="2715"/>
      <c r="N42" s="2715"/>
      <c r="O42" s="2715"/>
      <c r="P42" s="3797"/>
      <c r="Q42" s="3461" t="str">
        <f t="shared" si="11"/>
        <v>内部装修</v>
      </c>
      <c r="R42" s="705" t="s">
        <v>18</v>
      </c>
      <c r="S42" s="706">
        <f t="shared" si="12"/>
        <v>100</v>
      </c>
      <c r="T42" s="705" t="s">
        <v>18</v>
      </c>
      <c r="U42" s="706">
        <f t="shared" si="13"/>
        <v>100</v>
      </c>
      <c r="V42" s="705" t="s">
        <v>18</v>
      </c>
      <c r="W42" s="706">
        <f t="shared" si="14"/>
        <v>100</v>
      </c>
      <c r="X42" s="3459"/>
      <c r="Y42" s="3799"/>
      <c r="Z42" s="3460" t="str">
        <f t="shared" si="18"/>
        <v>内部装修</v>
      </c>
      <c r="AA42" s="3462">
        <f t="shared" si="15"/>
        <v>1</v>
      </c>
      <c r="AB42" s="3462">
        <f t="shared" si="16"/>
        <v>1</v>
      </c>
      <c r="AC42" s="3462">
        <f t="shared" si="17"/>
        <v>1</v>
      </c>
    </row>
    <row r="43" spans="1:29" ht="15">
      <c r="A43" s="423"/>
      <c r="B43" s="375" t="s">
        <v>1706</v>
      </c>
      <c r="C43" s="1906" t="s">
        <v>4472</v>
      </c>
      <c r="D43" s="386">
        <v>100</v>
      </c>
      <c r="E43" s="1906" t="s">
        <v>4472</v>
      </c>
      <c r="F43" s="412">
        <f>SUMIF(124:124,E43,125:125)-SUMIF(124:124,C43,125:125)+100</f>
        <v>100</v>
      </c>
      <c r="G43" s="1906" t="s">
        <v>4472</v>
      </c>
      <c r="H43" s="386">
        <f>SUMIF(124:124,G43,125:125)-SUMIF(124:124,C43,125:125)+100</f>
        <v>100</v>
      </c>
      <c r="I43" s="1906" t="s">
        <v>4472</v>
      </c>
      <c r="J43" s="386">
        <f>SUMIF(124:124,I43,125:125)-SUMIF(124:124,C43,125:125)+100</f>
        <v>100</v>
      </c>
      <c r="K43" s="377">
        <v>2</v>
      </c>
      <c r="L43" s="2721"/>
      <c r="M43" s="2715"/>
      <c r="N43" s="2715"/>
      <c r="O43" s="2715"/>
      <c r="P43" s="3797"/>
      <c r="Q43" s="3461" t="str">
        <f t="shared" si="11"/>
        <v>内部装修维护情况</v>
      </c>
      <c r="R43" s="705" t="s">
        <v>18</v>
      </c>
      <c r="S43" s="706">
        <f t="shared" si="12"/>
        <v>100</v>
      </c>
      <c r="T43" s="705" t="s">
        <v>18</v>
      </c>
      <c r="U43" s="706">
        <f t="shared" si="13"/>
        <v>100</v>
      </c>
      <c r="V43" s="705" t="s">
        <v>18</v>
      </c>
      <c r="W43" s="706">
        <f t="shared" si="14"/>
        <v>100</v>
      </c>
      <c r="X43" s="3459"/>
      <c r="Y43" s="3799"/>
      <c r="Z43" s="3460" t="str">
        <f t="shared" si="18"/>
        <v>内部装修维护情况</v>
      </c>
      <c r="AA43" s="3462">
        <f t="shared" si="15"/>
        <v>1</v>
      </c>
      <c r="AB43" s="3462">
        <f t="shared" si="16"/>
        <v>1</v>
      </c>
      <c r="AC43" s="3462">
        <f t="shared" si="17"/>
        <v>1</v>
      </c>
    </row>
    <row r="44" spans="1:29" s="108" customFormat="1" ht="27.75" thickBot="1">
      <c r="A44" s="424"/>
      <c r="B44" s="3514" t="s">
        <v>4490</v>
      </c>
      <c r="C44" s="3515" t="s">
        <v>4510</v>
      </c>
      <c r="D44" s="127">
        <v>100</v>
      </c>
      <c r="E44" s="3515" t="s">
        <v>4491</v>
      </c>
      <c r="F44" s="376">
        <f>SUMIF(126:126,E44,127:127)-SUMIF(126:126,C44,127:127)+100</f>
        <v>100</v>
      </c>
      <c r="G44" s="3515" t="s">
        <v>4491</v>
      </c>
      <c r="H44" s="127">
        <f>SUMIF(126:126,G44,127:127)-SUMIF(126:126,C44,127:127)+100</f>
        <v>100</v>
      </c>
      <c r="I44" s="3515" t="s">
        <v>4491</v>
      </c>
      <c r="J44" s="127">
        <f>SUMIF(126:126,I44,127:127)-SUMIF(126:126,C44,127:127)+100</f>
        <v>100</v>
      </c>
      <c r="K44" s="1894"/>
      <c r="L44" s="2716"/>
      <c r="M44" s="2717"/>
      <c r="N44" s="2717"/>
      <c r="O44" s="2717"/>
      <c r="P44" s="3797"/>
      <c r="Q44" s="3457" t="str">
        <f t="shared" si="11"/>
        <v>是否含赠送地下室面积</v>
      </c>
      <c r="R44" s="701" t="s">
        <v>18</v>
      </c>
      <c r="S44" s="702">
        <f t="shared" si="12"/>
        <v>100</v>
      </c>
      <c r="T44" s="701" t="s">
        <v>18</v>
      </c>
      <c r="U44" s="702">
        <f t="shared" si="13"/>
        <v>100</v>
      </c>
      <c r="V44" s="701" t="s">
        <v>18</v>
      </c>
      <c r="W44" s="702">
        <f t="shared" si="14"/>
        <v>100</v>
      </c>
      <c r="X44" s="703"/>
      <c r="Y44" s="3799"/>
      <c r="Z44" s="3450" t="str">
        <f t="shared" si="18"/>
        <v>是否含赠送地下室面积</v>
      </c>
      <c r="AA44" s="704">
        <f t="shared" si="15"/>
        <v>1</v>
      </c>
      <c r="AB44" s="704">
        <f t="shared" si="16"/>
        <v>1</v>
      </c>
      <c r="AC44" s="704">
        <f t="shared" si="17"/>
        <v>1</v>
      </c>
    </row>
    <row r="45" spans="1:29" ht="15.75" hidden="1" thickBot="1">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797"/>
      <c r="Q45" s="3461">
        <f t="shared" si="11"/>
        <v>111</v>
      </c>
      <c r="R45" s="705" t="s">
        <v>18</v>
      </c>
      <c r="S45" s="706">
        <f t="shared" si="12"/>
        <v>100</v>
      </c>
      <c r="T45" s="705" t="s">
        <v>18</v>
      </c>
      <c r="U45" s="706">
        <f t="shared" si="13"/>
        <v>100</v>
      </c>
      <c r="V45" s="705" t="s">
        <v>18</v>
      </c>
      <c r="W45" s="706">
        <f t="shared" si="14"/>
        <v>100</v>
      </c>
      <c r="X45" s="3459"/>
      <c r="Y45" s="3799"/>
      <c r="Z45" s="3460">
        <f t="shared" si="18"/>
        <v>111</v>
      </c>
      <c r="AA45" s="3462">
        <f t="shared" si="15"/>
        <v>1</v>
      </c>
      <c r="AB45" s="3462">
        <f t="shared" si="16"/>
        <v>1</v>
      </c>
      <c r="AC45" s="3462">
        <f t="shared" si="17"/>
        <v>1</v>
      </c>
    </row>
    <row r="46" spans="1:29" ht="15.75" hidden="1"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798"/>
      <c r="Q46" s="3461">
        <f t="shared" si="11"/>
        <v>111</v>
      </c>
      <c r="R46" s="705" t="s">
        <v>17</v>
      </c>
      <c r="S46" s="706">
        <f t="shared" si="12"/>
        <v>100</v>
      </c>
      <c r="T46" s="705" t="s">
        <v>17</v>
      </c>
      <c r="U46" s="706">
        <f t="shared" si="13"/>
        <v>100</v>
      </c>
      <c r="V46" s="705" t="s">
        <v>17</v>
      </c>
      <c r="W46" s="706">
        <f t="shared" si="14"/>
        <v>100</v>
      </c>
      <c r="X46" s="3459"/>
      <c r="Y46" s="3800"/>
      <c r="Z46" s="3460">
        <f t="shared" si="18"/>
        <v>111</v>
      </c>
      <c r="AA46" s="3462">
        <f t="shared" si="15"/>
        <v>1</v>
      </c>
      <c r="AB46" s="3462">
        <f t="shared" si="16"/>
        <v>1</v>
      </c>
      <c r="AC46" s="3462">
        <f t="shared" si="17"/>
        <v>1</v>
      </c>
    </row>
    <row r="47" spans="1:29" ht="15">
      <c r="A47" s="430" t="s">
        <v>1707</v>
      </c>
      <c r="B47" s="431"/>
      <c r="C47" s="1154" t="s">
        <v>16</v>
      </c>
      <c r="D47" s="1155"/>
      <c r="E47" s="1156">
        <v>48722</v>
      </c>
      <c r="F47" s="1157"/>
      <c r="G47" s="1158">
        <v>39287</v>
      </c>
      <c r="H47" s="1159"/>
      <c r="I47" s="1156">
        <v>41196</v>
      </c>
      <c r="J47" s="1159"/>
      <c r="K47" s="1913"/>
      <c r="L47" s="2723"/>
      <c r="M47" s="2724"/>
      <c r="N47" s="2715"/>
      <c r="O47" s="2724"/>
      <c r="P47" s="3801" t="str">
        <f>A47</f>
        <v>成交单价（元/平方米）</v>
      </c>
      <c r="Q47" s="3801"/>
      <c r="R47" s="3802">
        <f>E47</f>
        <v>48722</v>
      </c>
      <c r="S47" s="3802"/>
      <c r="T47" s="3802">
        <f>G47</f>
        <v>39287</v>
      </c>
      <c r="U47" s="3802"/>
      <c r="V47" s="3802">
        <f>I47</f>
        <v>41196</v>
      </c>
      <c r="W47" s="3802"/>
      <c r="X47" s="690"/>
      <c r="Y47" s="712"/>
      <c r="Z47" s="690"/>
      <c r="AA47" s="690"/>
      <c r="AB47" s="690"/>
      <c r="AC47" s="690"/>
    </row>
    <row r="48" spans="1:29" ht="15.75" thickBot="1">
      <c r="A48" s="437" t="s">
        <v>1708</v>
      </c>
      <c r="B48" s="438"/>
      <c r="C48" s="1160">
        <f>R49</f>
        <v>41999</v>
      </c>
      <c r="D48" s="2316" t="s">
        <v>2137</v>
      </c>
      <c r="E48" s="1161">
        <f>R48</f>
        <v>47385</v>
      </c>
      <c r="F48" s="2317"/>
      <c r="G48" s="1160">
        <f>T48</f>
        <v>42354</v>
      </c>
      <c r="H48" s="2317"/>
      <c r="I48" s="1161">
        <f>V48</f>
        <v>36257</v>
      </c>
      <c r="J48" s="2317"/>
      <c r="K48" s="2318">
        <f>F48+H48+J48</f>
        <v>0</v>
      </c>
      <c r="L48" s="2723"/>
      <c r="M48" s="2724"/>
      <c r="N48" s="2724"/>
      <c r="O48" s="2724"/>
      <c r="P48" s="3801" t="str">
        <f>A48</f>
        <v>比较价值（元/平方米）</v>
      </c>
      <c r="Q48" s="3801"/>
      <c r="R48" s="3802">
        <f>IF(F1="售价",ROUND(PRODUCT(R47,AA7:AA46),0),ROUND(PRODUCT(R47,AA7:AA46),1))</f>
        <v>47385</v>
      </c>
      <c r="S48" s="3802"/>
      <c r="T48" s="3802">
        <f>IF(F1="售价",ROUND(PRODUCT(T47,AB7:AB46),0),ROUND(PRODUCT(T47,AB7:AB46),1))</f>
        <v>42354</v>
      </c>
      <c r="U48" s="3802"/>
      <c r="V48" s="3802">
        <f>IF(F1="售价",ROUND(PRODUCT(V47,AC7:AC46),0),ROUND(PRODUCT(V47,AC7:AC46),1))</f>
        <v>36257</v>
      </c>
      <c r="W48" s="3802"/>
      <c r="X48" s="690"/>
      <c r="Y48" s="690"/>
      <c r="Z48" s="690"/>
      <c r="AA48" s="690"/>
      <c r="AB48" s="690"/>
      <c r="AC48" s="690"/>
    </row>
    <row r="49" spans="1:29" ht="15.75" thickBot="1">
      <c r="A49" s="441" t="s">
        <v>1709</v>
      </c>
      <c r="B49" s="442"/>
      <c r="C49" s="1162">
        <f>R49</f>
        <v>41999</v>
      </c>
      <c r="D49" s="1163"/>
      <c r="E49" s="1163"/>
      <c r="F49" s="1163"/>
      <c r="G49" s="1163"/>
      <c r="H49" s="1163"/>
      <c r="I49" s="1163"/>
      <c r="J49" s="1163"/>
      <c r="K49" s="1914"/>
      <c r="L49" s="2723"/>
      <c r="M49" s="2724"/>
      <c r="N49" s="2724"/>
      <c r="O49" s="2724"/>
      <c r="P49" s="3803" t="str">
        <f>A49</f>
        <v>估价对象XX用房的比较价值（楼面单价，元/平方米）</v>
      </c>
      <c r="Q49" s="3804"/>
      <c r="R49" s="3805">
        <f>IF(F1="售价",ROUND(IF(D48="简单平均",AVERAGE(R48:V48),R48*F48+T48*H48+V48*J48),0),ROUND(IF(D48="简单平均",AVERAGE(R48:V48),R48*F48+T48*H48+V48*J48),1))</f>
        <v>41999</v>
      </c>
      <c r="S49" s="3805"/>
      <c r="T49" s="3805"/>
      <c r="U49" s="3805"/>
      <c r="V49" s="3805"/>
      <c r="W49" s="3805"/>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1710</v>
      </c>
      <c r="D52" s="447"/>
      <c r="E52" s="448">
        <f>IF(E47&lt;E48,E48/E47-1,E47/E48-1)</f>
        <v>2.8215680067531945E-2</v>
      </c>
      <c r="F52" s="449" t="str">
        <f>IF(OR(E52&gt;=0.3,E52&lt;=-0.3),"超过30%","")</f>
        <v/>
      </c>
      <c r="G52" s="448">
        <f>IF(G47&lt;G48,G48/G47-1,G47/G48-1)</f>
        <v>7.8066536004276266E-2</v>
      </c>
      <c r="H52" s="449" t="str">
        <f>IF(OR(G52&gt;=0.3,G52&lt;=-0.3),"超过30%","")</f>
        <v/>
      </c>
      <c r="I52" s="448">
        <f>IF(I47&lt;I48,I48/I47-1,I47/I48-1)</f>
        <v>0.13622197092975141</v>
      </c>
      <c r="J52" s="449" t="str">
        <f>IF(OR(I52&gt;=0.3,I52&lt;=-0.3),"超过30%","")</f>
        <v/>
      </c>
      <c r="K52" s="2729"/>
      <c r="L52" s="2725"/>
      <c r="M52" s="2724"/>
      <c r="N52" s="2724"/>
      <c r="O52" s="2724"/>
    </row>
    <row r="53" spans="1:29" ht="13.5" customHeight="1">
      <c r="A53" s="2724"/>
      <c r="B53" s="2724"/>
      <c r="C53" s="446" t="s">
        <v>1711</v>
      </c>
      <c r="D53" s="450"/>
      <c r="E53" s="448">
        <f>IF(E48&lt;G48,G48/E48-1,E48/G48-1)</f>
        <v>0.11878453038674031</v>
      </c>
      <c r="F53" s="449" t="str">
        <f>IF(OR(E53&gt;=0.2,E53&lt;=-0.2),"超过20%","")</f>
        <v/>
      </c>
      <c r="G53" s="448">
        <f>IF(G48&lt;I48,I48/G48-1,G48/I48-1)</f>
        <v>0.16816063105055568</v>
      </c>
      <c r="H53" s="449" t="str">
        <f>IF(OR(G53&gt;=0.2,G53&lt;=-0.2),"超过20%","")</f>
        <v/>
      </c>
      <c r="I53" s="448">
        <f>IF(I48&lt;E48,E48/I48-1,I48/E48-1)</f>
        <v>0.30692004302617426</v>
      </c>
      <c r="J53" s="449" t="str">
        <f>IF(OR(I53&gt;=0.2,I53&lt;=-0.2),"超过20%","")</f>
        <v>超过20%</v>
      </c>
      <c r="K53" s="2729"/>
      <c r="L53" s="2725"/>
      <c r="M53" s="2724"/>
      <c r="N53" s="2724"/>
      <c r="O53" s="2724"/>
    </row>
    <row r="54" spans="1:29" s="451" customFormat="1" ht="13.5" customHeight="1">
      <c r="A54" s="2727"/>
      <c r="B54" s="2727"/>
      <c r="C54" s="446" t="s">
        <v>1712</v>
      </c>
      <c r="D54" s="450"/>
      <c r="E54" s="448">
        <f>IF(E47&lt;G47,G47/E47-1,E47/G47-1)</f>
        <v>0.24015577672003463</v>
      </c>
      <c r="F54" s="449" t="str">
        <f>IF(OR(E54&gt;=0.3,E54&lt;=-0.3),"超过30%","")</f>
        <v/>
      </c>
      <c r="G54" s="448">
        <f>IF(G47&lt;I47,I47/G47-1,G47/I47-1)</f>
        <v>4.8591137017333974E-2</v>
      </c>
      <c r="H54" s="449" t="str">
        <f>IF(OR(G54&gt;=0.3,G54&lt;=-0.3),"超过30%","")</f>
        <v/>
      </c>
      <c r="I54" s="448">
        <f>IF(I47&lt;E47,E47/I47-1,I47/E47-1)</f>
        <v>0.1826876395766579</v>
      </c>
      <c r="J54" s="449" t="str">
        <f>IF(OR(I54&gt;=0.3,I54&lt;=-0.3),"超过30%","")</f>
        <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1713</v>
      </c>
      <c r="B57" s="690"/>
      <c r="C57" s="695"/>
      <c r="D57" s="695"/>
      <c r="E57" s="695"/>
      <c r="F57" s="696"/>
      <c r="G57" s="696"/>
      <c r="H57" s="695"/>
      <c r="I57" s="695"/>
      <c r="J57" s="695"/>
      <c r="K57" s="941"/>
      <c r="L57" s="942"/>
      <c r="M57" s="940"/>
      <c r="N57" s="940"/>
      <c r="O57" s="940"/>
      <c r="P57" s="1917"/>
      <c r="Q57" s="453"/>
    </row>
    <row r="58" spans="1:29" s="457" customFormat="1" ht="15">
      <c r="A58" s="454" t="s">
        <v>1678</v>
      </c>
      <c r="B58" s="455"/>
      <c r="C58" s="1186" t="str">
        <f>YEAR(C7)&amp;"-"&amp;MONTH(C7)</f>
        <v>2023-11</v>
      </c>
      <c r="D58" s="1185">
        <f>EDATE(C58,-1)</f>
        <v>45200</v>
      </c>
      <c r="E58" s="1185">
        <f>EDATE(D58,-1)</f>
        <v>45170</v>
      </c>
      <c r="F58" s="1185">
        <f t="shared" ref="F58:O58" si="19">EDATE(E58,-1)</f>
        <v>45139</v>
      </c>
      <c r="G58" s="1185">
        <f t="shared" si="19"/>
        <v>45108</v>
      </c>
      <c r="H58" s="1185">
        <f t="shared" si="19"/>
        <v>45078</v>
      </c>
      <c r="I58" s="1185">
        <f t="shared" si="19"/>
        <v>45047</v>
      </c>
      <c r="J58" s="1185">
        <f t="shared" si="19"/>
        <v>45017</v>
      </c>
      <c r="K58" s="1185">
        <f t="shared" si="19"/>
        <v>44986</v>
      </c>
      <c r="L58" s="1185">
        <f t="shared" si="19"/>
        <v>44958</v>
      </c>
      <c r="M58" s="1185">
        <f t="shared" si="19"/>
        <v>44927</v>
      </c>
      <c r="N58" s="1185">
        <f t="shared" si="19"/>
        <v>44896</v>
      </c>
      <c r="O58" s="1185">
        <f t="shared" si="19"/>
        <v>44866</v>
      </c>
      <c r="P58" s="1181"/>
    </row>
    <row r="59" spans="1:29" s="108" customFormat="1" ht="15">
      <c r="A59" s="458"/>
      <c r="B59" s="1918"/>
      <c r="C59" s="1183">
        <v>100</v>
      </c>
      <c r="D59" s="460">
        <v>100</v>
      </c>
      <c r="E59" s="461">
        <v>100</v>
      </c>
      <c r="F59" s="461">
        <v>99.8</v>
      </c>
      <c r="G59" s="461">
        <v>99.8</v>
      </c>
      <c r="H59" s="461">
        <v>99.8</v>
      </c>
      <c r="I59" s="461">
        <v>99.6</v>
      </c>
      <c r="J59" s="461">
        <v>99.6</v>
      </c>
      <c r="K59" s="461">
        <v>99.6</v>
      </c>
      <c r="L59" s="461">
        <v>99.4</v>
      </c>
      <c r="M59" s="461">
        <v>99.4</v>
      </c>
      <c r="N59" s="461"/>
      <c r="O59" s="462"/>
      <c r="P59" s="1919"/>
    </row>
    <row r="60" spans="1:29" s="108" customFormat="1" ht="15.75" thickBot="1">
      <c r="A60" s="464" t="s">
        <v>1715</v>
      </c>
      <c r="B60" s="465"/>
      <c r="C60" s="466"/>
      <c r="D60" s="467"/>
      <c r="E60" s="467"/>
      <c r="F60" s="467"/>
      <c r="G60" s="467"/>
      <c r="H60" s="467"/>
      <c r="I60" s="467"/>
      <c r="J60" s="467"/>
      <c r="K60" s="467"/>
      <c r="L60" s="467"/>
      <c r="M60" s="468"/>
      <c r="N60" s="467"/>
      <c r="O60" s="468"/>
      <c r="P60" s="1919"/>
      <c r="Q60" s="453"/>
    </row>
    <row r="61" spans="1:29" s="108" customFormat="1" ht="15">
      <c r="A61" s="470" t="s">
        <v>1680</v>
      </c>
      <c r="B61" s="459"/>
      <c r="C61" s="471" t="s">
        <v>1717</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1718</v>
      </c>
      <c r="B63" s="477" t="s">
        <v>1684</v>
      </c>
      <c r="C63" s="478" t="str">
        <f>C9</f>
        <v>住宅</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1687</v>
      </c>
      <c r="C65" s="3519" t="s">
        <v>4534</v>
      </c>
      <c r="D65" s="3519" t="s">
        <v>4535</v>
      </c>
      <c r="E65" s="3519" t="s">
        <v>4536</v>
      </c>
      <c r="F65" s="3519" t="s">
        <v>4537</v>
      </c>
      <c r="G65" s="3519" t="s">
        <v>4538</v>
      </c>
      <c r="H65" s="3519" t="s">
        <v>4539</v>
      </c>
      <c r="I65" s="3519" t="s">
        <v>4540</v>
      </c>
      <c r="J65" s="532"/>
      <c r="K65" s="532"/>
      <c r="L65" s="532"/>
      <c r="M65" s="532"/>
      <c r="N65" s="934"/>
      <c r="O65" s="934"/>
      <c r="P65" s="1921"/>
      <c r="Q65" s="453"/>
    </row>
    <row r="66" spans="1:17" ht="15.75" thickBot="1">
      <c r="A66" s="483"/>
      <c r="B66" s="492"/>
      <c r="C66" s="3520">
        <v>100</v>
      </c>
      <c r="D66" s="3520">
        <v>99</v>
      </c>
      <c r="E66" s="3520">
        <v>98</v>
      </c>
      <c r="F66" s="3520">
        <v>97</v>
      </c>
      <c r="G66" s="3520">
        <v>96</v>
      </c>
      <c r="H66" s="3520">
        <v>95</v>
      </c>
      <c r="I66" s="3520">
        <v>94</v>
      </c>
      <c r="J66" s="485"/>
      <c r="K66" s="485"/>
      <c r="L66" s="485"/>
      <c r="M66" s="486"/>
      <c r="N66" s="934"/>
      <c r="O66" s="934"/>
      <c r="P66" s="1921"/>
      <c r="Q66" s="453"/>
    </row>
    <row r="67" spans="1:17" ht="15.75" thickTop="1">
      <c r="A67" s="483"/>
      <c r="B67" s="495" t="s">
        <v>1688</v>
      </c>
      <c r="C67" s="496" t="str">
        <f>C68&amp;"（含）"&amp;"-"&amp;D68</f>
        <v>0（含）-0.5</v>
      </c>
      <c r="D67" s="496" t="str">
        <f t="shared" ref="D67:L67" si="20">D68&amp;"（含）"&amp;"-"&amp;E68</f>
        <v>0.5（含）-1</v>
      </c>
      <c r="E67" s="496" t="str">
        <f t="shared" si="20"/>
        <v>1（含）-1.5</v>
      </c>
      <c r="F67" s="496" t="str">
        <f t="shared" si="20"/>
        <v>1.5（含）-2</v>
      </c>
      <c r="G67" s="496" t="str">
        <f t="shared" si="20"/>
        <v>2（含）-2.5</v>
      </c>
      <c r="H67" s="496" t="str">
        <f t="shared" si="20"/>
        <v>2.5（含）-3</v>
      </c>
      <c r="I67" s="496" t="str">
        <f t="shared" si="20"/>
        <v>3（含）-3.5</v>
      </c>
      <c r="J67" s="496" t="str">
        <f t="shared" si="20"/>
        <v>3.5（含）-</v>
      </c>
      <c r="K67" s="496" t="str">
        <f>K68&amp;"（含）"&amp;"-"&amp;L68</f>
        <v>（含）-</v>
      </c>
      <c r="L67" s="496" t="str">
        <f t="shared" si="20"/>
        <v>（含）-</v>
      </c>
      <c r="M67" s="399" t="str">
        <f>M68&amp;"（含）"&amp;"-"&amp;P68</f>
        <v>（含）-</v>
      </c>
      <c r="N67" s="934"/>
      <c r="O67" s="934"/>
      <c r="P67" s="1921"/>
      <c r="Q67" s="453"/>
    </row>
    <row r="68" spans="1:17" ht="15">
      <c r="A68" s="483"/>
      <c r="B68" s="497"/>
      <c r="C68" s="498">
        <v>0</v>
      </c>
      <c r="D68" s="498">
        <f>C68+0.5</f>
        <v>0.5</v>
      </c>
      <c r="E68" s="498">
        <f t="shared" ref="E68:J68" si="21">D68+0.5</f>
        <v>1</v>
      </c>
      <c r="F68" s="498">
        <f t="shared" si="21"/>
        <v>1.5</v>
      </c>
      <c r="G68" s="498">
        <f t="shared" si="21"/>
        <v>2</v>
      </c>
      <c r="H68" s="498">
        <f t="shared" si="21"/>
        <v>2.5</v>
      </c>
      <c r="I68" s="498">
        <f>H68+0.5</f>
        <v>3</v>
      </c>
      <c r="J68" s="498">
        <f t="shared" si="21"/>
        <v>3.5</v>
      </c>
      <c r="K68" s="499"/>
      <c r="L68" s="500"/>
      <c r="M68" s="501"/>
      <c r="N68" s="933"/>
      <c r="O68" s="933"/>
      <c r="P68" s="1921"/>
      <c r="Q68" s="453"/>
    </row>
    <row r="69" spans="1:17" ht="15.75" thickBot="1">
      <c r="A69" s="483"/>
      <c r="B69" s="484"/>
      <c r="C69" s="493">
        <v>100</v>
      </c>
      <c r="D69" s="493">
        <f t="shared" ref="D69:M69" si="22">C69-$K11</f>
        <v>95</v>
      </c>
      <c r="E69" s="493">
        <f t="shared" si="22"/>
        <v>90</v>
      </c>
      <c r="F69" s="493">
        <f t="shared" si="22"/>
        <v>85</v>
      </c>
      <c r="G69" s="493">
        <f t="shared" si="22"/>
        <v>80</v>
      </c>
      <c r="H69" s="493">
        <f t="shared" si="22"/>
        <v>75</v>
      </c>
      <c r="I69" s="493">
        <f t="shared" si="22"/>
        <v>70</v>
      </c>
      <c r="J69" s="493">
        <f t="shared" si="22"/>
        <v>65</v>
      </c>
      <c r="K69" s="493">
        <f t="shared" si="22"/>
        <v>60</v>
      </c>
      <c r="L69" s="493">
        <f t="shared" si="22"/>
        <v>55</v>
      </c>
      <c r="M69" s="494">
        <f t="shared" si="22"/>
        <v>50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1689</v>
      </c>
      <c r="B76" s="477" t="s">
        <v>1719</v>
      </c>
      <c r="C76" s="522" t="s">
        <v>1720</v>
      </c>
      <c r="D76" s="522" t="s">
        <v>1721</v>
      </c>
      <c r="E76" s="522" t="s">
        <v>1722</v>
      </c>
      <c r="F76" s="522" t="s">
        <v>1723</v>
      </c>
      <c r="G76" s="522" t="s">
        <v>1724</v>
      </c>
      <c r="H76" s="478"/>
      <c r="I76" s="478"/>
      <c r="J76" s="478"/>
      <c r="K76" s="523"/>
      <c r="L76" s="524"/>
      <c r="M76" s="525"/>
      <c r="N76" s="933"/>
      <c r="O76" s="933"/>
      <c r="P76" s="1925"/>
      <c r="Q76" s="453"/>
    </row>
    <row r="77" spans="1:17" ht="15.75" thickBot="1">
      <c r="A77" s="483"/>
      <c r="B77" s="492"/>
      <c r="C77" s="493">
        <v>100</v>
      </c>
      <c r="D77" s="493">
        <f>C77-$K15</f>
        <v>98</v>
      </c>
      <c r="E77" s="493">
        <f>D77-$K15</f>
        <v>96</v>
      </c>
      <c r="F77" s="493">
        <f>E77-$K15</f>
        <v>94</v>
      </c>
      <c r="G77" s="493">
        <f>F77-$K15</f>
        <v>92</v>
      </c>
      <c r="H77" s="493"/>
      <c r="I77" s="493"/>
      <c r="J77" s="493"/>
      <c r="K77" s="493"/>
      <c r="L77" s="493"/>
      <c r="M77" s="494"/>
      <c r="N77" s="934"/>
      <c r="O77" s="934"/>
      <c r="P77" s="1921"/>
      <c r="Q77" s="453"/>
    </row>
    <row r="78" spans="1:17" ht="15.75" thickTop="1">
      <c r="A78" s="483"/>
      <c r="B78" s="487" t="s">
        <v>1725</v>
      </c>
      <c r="C78" s="527" t="s">
        <v>1720</v>
      </c>
      <c r="D78" s="527" t="s">
        <v>1721</v>
      </c>
      <c r="E78" s="527" t="s">
        <v>1722</v>
      </c>
      <c r="F78" s="527" t="s">
        <v>1723</v>
      </c>
      <c r="G78" s="527" t="s">
        <v>1724</v>
      </c>
      <c r="H78" s="488"/>
      <c r="I78" s="488"/>
      <c r="J78" s="488"/>
      <c r="K78" s="489"/>
      <c r="L78" s="490"/>
      <c r="M78" s="491"/>
      <c r="N78" s="933"/>
      <c r="O78" s="933"/>
      <c r="P78" s="1921"/>
      <c r="Q78" s="453"/>
    </row>
    <row r="79" spans="1:17" ht="15.75" thickBot="1">
      <c r="A79" s="483"/>
      <c r="B79" s="492"/>
      <c r="C79" s="493">
        <v>100</v>
      </c>
      <c r="D79" s="493">
        <f>C79-$K17</f>
        <v>98</v>
      </c>
      <c r="E79" s="493">
        <f>D79-$K17</f>
        <v>96</v>
      </c>
      <c r="F79" s="493">
        <f>E79-$K17</f>
        <v>94</v>
      </c>
      <c r="G79" s="493">
        <f>F79-$K17</f>
        <v>92</v>
      </c>
      <c r="H79" s="493"/>
      <c r="I79" s="493"/>
      <c r="J79" s="493"/>
      <c r="K79" s="493"/>
      <c r="L79" s="493"/>
      <c r="M79" s="494"/>
      <c r="N79" s="934"/>
      <c r="O79" s="934"/>
      <c r="P79" s="1921"/>
      <c r="Q79" s="453"/>
    </row>
    <row r="80" spans="1:17" ht="15.75" thickTop="1">
      <c r="A80" s="483"/>
      <c r="B80" s="487" t="s">
        <v>1726</v>
      </c>
      <c r="C80" s="527" t="s">
        <v>1720</v>
      </c>
      <c r="D80" s="527" t="s">
        <v>1721</v>
      </c>
      <c r="E80" s="527" t="s">
        <v>1722</v>
      </c>
      <c r="F80" s="527" t="s">
        <v>1723</v>
      </c>
      <c r="G80" s="527" t="s">
        <v>1724</v>
      </c>
      <c r="H80" s="488"/>
      <c r="I80" s="488"/>
      <c r="J80" s="488"/>
      <c r="K80" s="489"/>
      <c r="L80" s="490"/>
      <c r="M80" s="491"/>
      <c r="N80" s="933"/>
      <c r="O80" s="933"/>
      <c r="P80" s="1921"/>
      <c r="Q80" s="453"/>
    </row>
    <row r="81" spans="1:17" ht="15.75" thickBot="1">
      <c r="A81" s="483"/>
      <c r="B81" s="492"/>
      <c r="C81" s="493">
        <v>100</v>
      </c>
      <c r="D81" s="493">
        <f>C81-$K19</f>
        <v>98</v>
      </c>
      <c r="E81" s="493">
        <f>D81-$K19</f>
        <v>96</v>
      </c>
      <c r="F81" s="493">
        <f>E81-$K19</f>
        <v>94</v>
      </c>
      <c r="G81" s="493">
        <f>F81-$K19</f>
        <v>92</v>
      </c>
      <c r="H81" s="493"/>
      <c r="I81" s="493"/>
      <c r="J81" s="493"/>
      <c r="K81" s="493"/>
      <c r="L81" s="493"/>
      <c r="M81" s="494"/>
      <c r="N81" s="934"/>
      <c r="O81" s="934"/>
      <c r="P81" s="1921"/>
      <c r="Q81" s="453"/>
    </row>
    <row r="82" spans="1:17" ht="15.75" thickTop="1">
      <c r="A82" s="483"/>
      <c r="B82" s="495" t="s">
        <v>1259</v>
      </c>
      <c r="C82" s="488" t="s">
        <v>1727</v>
      </c>
      <c r="D82" s="488" t="s">
        <v>1728</v>
      </c>
      <c r="E82" s="488" t="s">
        <v>1729</v>
      </c>
      <c r="F82" s="488" t="s">
        <v>1730</v>
      </c>
      <c r="G82" s="488" t="s">
        <v>1731</v>
      </c>
      <c r="H82" s="488"/>
      <c r="I82" s="488"/>
      <c r="J82" s="488"/>
      <c r="K82" s="488"/>
      <c r="L82" s="488"/>
      <c r="M82" s="1129"/>
      <c r="N82" s="934"/>
      <c r="O82" s="934"/>
      <c r="P82" s="1921"/>
      <c r="Q82" s="453"/>
    </row>
    <row r="83" spans="1:17" ht="15.75" thickBot="1">
      <c r="A83" s="483"/>
      <c r="B83" s="495"/>
      <c r="C83" s="608">
        <v>100</v>
      </c>
      <c r="D83" s="608">
        <f>C83-$K21</f>
        <v>99</v>
      </c>
      <c r="E83" s="608">
        <f t="shared" ref="E83:G83" si="23">D83-$K21</f>
        <v>98</v>
      </c>
      <c r="F83" s="608">
        <f t="shared" si="23"/>
        <v>97</v>
      </c>
      <c r="G83" s="608">
        <f t="shared" si="23"/>
        <v>96</v>
      </c>
      <c r="H83" s="608"/>
      <c r="I83" s="608"/>
      <c r="J83" s="608"/>
      <c r="K83" s="608"/>
      <c r="L83" s="608"/>
      <c r="M83" s="401"/>
      <c r="N83" s="934"/>
      <c r="O83" s="934"/>
      <c r="P83" s="1921"/>
      <c r="Q83" s="453"/>
    </row>
    <row r="84" spans="1:17" ht="15.75" thickTop="1">
      <c r="A84" s="483"/>
      <c r="B84" s="487" t="s">
        <v>1732</v>
      </c>
      <c r="C84" s="527" t="s">
        <v>1720</v>
      </c>
      <c r="D84" s="527" t="s">
        <v>1721</v>
      </c>
      <c r="E84" s="527" t="s">
        <v>1722</v>
      </c>
      <c r="F84" s="527" t="s">
        <v>1723</v>
      </c>
      <c r="G84" s="527" t="s">
        <v>1724</v>
      </c>
      <c r="H84" s="488"/>
      <c r="I84" s="488"/>
      <c r="J84" s="488"/>
      <c r="K84" s="489"/>
      <c r="L84" s="490"/>
      <c r="M84" s="491"/>
      <c r="N84" s="933"/>
      <c r="O84" s="933"/>
      <c r="P84" s="1921"/>
      <c r="Q84" s="453"/>
    </row>
    <row r="85" spans="1:17" ht="15.75" thickBot="1">
      <c r="A85" s="483"/>
      <c r="B85" s="492"/>
      <c r="C85" s="493">
        <v>100</v>
      </c>
      <c r="D85" s="493">
        <f>C85-$K23</f>
        <v>98</v>
      </c>
      <c r="E85" s="493">
        <f>D85-$K23</f>
        <v>96</v>
      </c>
      <c r="F85" s="493">
        <f>E85-$K23</f>
        <v>94</v>
      </c>
      <c r="G85" s="493">
        <f>F85-$K23</f>
        <v>92</v>
      </c>
      <c r="H85" s="493"/>
      <c r="I85" s="493"/>
      <c r="J85" s="493"/>
      <c r="K85" s="493"/>
      <c r="L85" s="493"/>
      <c r="M85" s="494"/>
      <c r="N85" s="934"/>
      <c r="O85" s="934"/>
      <c r="P85" s="1921"/>
      <c r="Q85" s="453"/>
    </row>
    <row r="86" spans="1:17" s="108" customFormat="1" ht="15.75" thickTop="1">
      <c r="A86" s="528"/>
      <c r="B86" s="487" t="s">
        <v>1733</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4">$C$87-($C$86-D86)*$K$25</f>
        <v>100</v>
      </c>
      <c r="E87" s="493">
        <f t="shared" si="24"/>
        <v>100</v>
      </c>
      <c r="F87" s="493">
        <f t="shared" si="24"/>
        <v>100</v>
      </c>
      <c r="G87" s="493">
        <f t="shared" si="24"/>
        <v>100</v>
      </c>
      <c r="H87" s="493">
        <f t="shared" si="24"/>
        <v>100</v>
      </c>
      <c r="I87" s="493">
        <f t="shared" si="24"/>
        <v>100</v>
      </c>
      <c r="J87" s="493">
        <f t="shared" si="24"/>
        <v>100</v>
      </c>
      <c r="K87" s="493">
        <f t="shared" si="24"/>
        <v>100</v>
      </c>
      <c r="L87" s="493">
        <f t="shared" si="24"/>
        <v>100</v>
      </c>
      <c r="M87" s="493">
        <f t="shared" si="24"/>
        <v>100</v>
      </c>
      <c r="N87" s="934"/>
      <c r="O87" s="934"/>
      <c r="P87" s="1921"/>
      <c r="Q87" s="453"/>
    </row>
    <row r="88" spans="1:17" s="108" customFormat="1" ht="15.75" thickTop="1">
      <c r="A88" s="528"/>
      <c r="B88" s="487" t="s">
        <v>1734</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5">C89-$K26</f>
        <v>100</v>
      </c>
      <c r="E89" s="493">
        <f t="shared" si="25"/>
        <v>100</v>
      </c>
      <c r="F89" s="493">
        <f t="shared" si="25"/>
        <v>100</v>
      </c>
      <c r="G89" s="493">
        <f t="shared" si="25"/>
        <v>100</v>
      </c>
      <c r="H89" s="493">
        <f t="shared" si="25"/>
        <v>100</v>
      </c>
      <c r="I89" s="493">
        <f t="shared" si="25"/>
        <v>100</v>
      </c>
      <c r="J89" s="493">
        <f t="shared" si="25"/>
        <v>100</v>
      </c>
      <c r="K89" s="493">
        <f t="shared" si="25"/>
        <v>100</v>
      </c>
      <c r="L89" s="493">
        <f t="shared" si="25"/>
        <v>100</v>
      </c>
      <c r="M89" s="493">
        <f t="shared" si="25"/>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1693</v>
      </c>
      <c r="B100" s="477" t="s">
        <v>1735</v>
      </c>
      <c r="C100" s="3516" t="s">
        <v>4520</v>
      </c>
      <c r="D100" s="3516" t="s">
        <v>4492</v>
      </c>
      <c r="E100" s="3516" t="s">
        <v>4493</v>
      </c>
      <c r="F100" s="3512" t="s">
        <v>4494</v>
      </c>
      <c r="G100" s="3512" t="s">
        <v>4495</v>
      </c>
      <c r="H100" s="479"/>
      <c r="I100" s="479"/>
      <c r="J100" s="479"/>
      <c r="K100" s="480"/>
      <c r="L100" s="481"/>
      <c r="M100" s="482"/>
      <c r="N100" s="933"/>
      <c r="O100" s="933"/>
      <c r="P100" s="1921"/>
      <c r="Q100" s="453"/>
    </row>
    <row r="101" spans="1:17" ht="15.75" thickBot="1">
      <c r="A101" s="483"/>
      <c r="B101" s="492"/>
      <c r="C101" s="493">
        <v>100</v>
      </c>
      <c r="D101" s="493">
        <f t="shared" ref="D101:M101" si="26">C101-$K32</f>
        <v>96</v>
      </c>
      <c r="E101" s="493">
        <f t="shared" si="26"/>
        <v>92</v>
      </c>
      <c r="F101" s="493">
        <f t="shared" si="26"/>
        <v>88</v>
      </c>
      <c r="G101" s="493">
        <f t="shared" si="26"/>
        <v>84</v>
      </c>
      <c r="H101" s="493">
        <f t="shared" si="26"/>
        <v>80</v>
      </c>
      <c r="I101" s="493">
        <f t="shared" si="26"/>
        <v>76</v>
      </c>
      <c r="J101" s="493">
        <f t="shared" si="26"/>
        <v>72</v>
      </c>
      <c r="K101" s="493">
        <f t="shared" si="26"/>
        <v>68</v>
      </c>
      <c r="L101" s="493">
        <f t="shared" si="26"/>
        <v>64</v>
      </c>
      <c r="M101" s="493">
        <f t="shared" si="26"/>
        <v>60</v>
      </c>
      <c r="N101" s="934"/>
      <c r="O101" s="934"/>
      <c r="P101" s="1921"/>
      <c r="Q101" s="453"/>
    </row>
    <row r="102" spans="1:17" ht="29.25" thickTop="1">
      <c r="A102" s="483"/>
      <c r="B102" s="487" t="s">
        <v>1736</v>
      </c>
      <c r="C102" s="527" t="str">
        <f>C103&amp;"(含)"&amp;"-"&amp;D103</f>
        <v>0(含)-100000</v>
      </c>
      <c r="D102" s="527" t="str">
        <f t="shared" ref="D102:L102" si="27">D103&amp;"(含)"&amp;"-"&amp;E103</f>
        <v>100000(含)-200000</v>
      </c>
      <c r="E102" s="527" t="str">
        <f t="shared" si="27"/>
        <v>200000(含)-300000</v>
      </c>
      <c r="F102" s="527" t="str">
        <f t="shared" si="27"/>
        <v>300000(含)-400000</v>
      </c>
      <c r="G102" s="527" t="str">
        <f t="shared" si="27"/>
        <v>400000(含)-</v>
      </c>
      <c r="H102" s="527" t="str">
        <f t="shared" si="27"/>
        <v>(含)-</v>
      </c>
      <c r="I102" s="527" t="str">
        <f t="shared" si="27"/>
        <v>(含)-</v>
      </c>
      <c r="J102" s="527" t="str">
        <f t="shared" si="27"/>
        <v>(含)-</v>
      </c>
      <c r="K102" s="527" t="str">
        <f>K103&amp;"(含)"&amp;"-"&amp;L103</f>
        <v>(含)-</v>
      </c>
      <c r="L102" s="527" t="str">
        <f t="shared" si="27"/>
        <v>(含)-</v>
      </c>
      <c r="M102" s="527" t="str">
        <f>M103&amp;"(含)"&amp;"-"&amp;P103</f>
        <v>(含)-</v>
      </c>
      <c r="N102" s="932"/>
      <c r="O102" s="932"/>
      <c r="P102" s="1921"/>
      <c r="Q102" s="453"/>
    </row>
    <row r="103" spans="1:17" s="422" customFormat="1">
      <c r="A103" s="542"/>
      <c r="B103" s="543"/>
      <c r="C103" s="544">
        <v>0</v>
      </c>
      <c r="D103" s="544">
        <f>C103+100000</f>
        <v>100000</v>
      </c>
      <c r="E103" s="544">
        <f t="shared" ref="E103:G103" si="28">D103+100000</f>
        <v>200000</v>
      </c>
      <c r="F103" s="544">
        <f t="shared" si="28"/>
        <v>300000</v>
      </c>
      <c r="G103" s="544">
        <f t="shared" si="28"/>
        <v>400000</v>
      </c>
      <c r="H103" s="544"/>
      <c r="I103" s="544"/>
      <c r="J103" s="545"/>
      <c r="K103" s="545"/>
      <c r="L103" s="546"/>
      <c r="M103" s="547"/>
      <c r="N103" s="935"/>
      <c r="O103" s="935"/>
      <c r="P103" s="1922"/>
      <c r="Q103" s="508"/>
    </row>
    <row r="104" spans="1:17" s="422" customFormat="1" ht="15.75" thickBot="1">
      <c r="A104" s="502"/>
      <c r="B104" s="492"/>
      <c r="C104" s="509">
        <v>100</v>
      </c>
      <c r="D104" s="485">
        <f>C104+1</f>
        <v>101</v>
      </c>
      <c r="E104" s="485">
        <f t="shared" ref="E104:G104" si="29">D104+1</f>
        <v>102</v>
      </c>
      <c r="F104" s="485">
        <f t="shared" si="29"/>
        <v>103</v>
      </c>
      <c r="G104" s="485">
        <f t="shared" si="29"/>
        <v>104</v>
      </c>
      <c r="H104" s="485"/>
      <c r="I104" s="485"/>
      <c r="J104" s="485"/>
      <c r="K104" s="485"/>
      <c r="L104" s="485"/>
      <c r="M104" s="485"/>
      <c r="N104" s="934"/>
      <c r="O104" s="934"/>
      <c r="P104" s="1922"/>
      <c r="Q104" s="508"/>
    </row>
    <row r="105" spans="1:17" ht="15" thickTop="1">
      <c r="A105" s="548"/>
      <c r="B105" s="487" t="s">
        <v>1737</v>
      </c>
      <c r="C105" s="3510" t="s">
        <v>4496</v>
      </c>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30">C106-$K34</f>
        <v>98</v>
      </c>
      <c r="E106" s="493">
        <f t="shared" si="30"/>
        <v>96</v>
      </c>
      <c r="F106" s="493">
        <f t="shared" si="30"/>
        <v>94</v>
      </c>
      <c r="G106" s="493">
        <f t="shared" si="30"/>
        <v>92</v>
      </c>
      <c r="H106" s="493">
        <f t="shared" si="30"/>
        <v>90</v>
      </c>
      <c r="I106" s="493">
        <f t="shared" si="30"/>
        <v>88</v>
      </c>
      <c r="J106" s="493">
        <f t="shared" si="30"/>
        <v>86</v>
      </c>
      <c r="K106" s="493">
        <f t="shared" si="30"/>
        <v>84</v>
      </c>
      <c r="L106" s="493">
        <f t="shared" si="30"/>
        <v>82</v>
      </c>
      <c r="M106" s="493">
        <f t="shared" si="30"/>
        <v>80</v>
      </c>
      <c r="N106" s="934"/>
      <c r="O106" s="934"/>
      <c r="P106" s="1921"/>
      <c r="Q106" s="453"/>
    </row>
    <row r="107" spans="1:17" ht="15" thickTop="1">
      <c r="A107" s="548"/>
      <c r="B107" s="487" t="s">
        <v>1738</v>
      </c>
      <c r="C107" s="3508" t="s">
        <v>4497</v>
      </c>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31">C108-$K35</f>
        <v>98</v>
      </c>
      <c r="E108" s="493">
        <f t="shared" si="31"/>
        <v>96</v>
      </c>
      <c r="F108" s="493">
        <f t="shared" si="31"/>
        <v>94</v>
      </c>
      <c r="G108" s="493">
        <f t="shared" si="31"/>
        <v>92</v>
      </c>
      <c r="H108" s="493">
        <f t="shared" si="31"/>
        <v>90</v>
      </c>
      <c r="I108" s="493">
        <f t="shared" si="31"/>
        <v>88</v>
      </c>
      <c r="J108" s="493">
        <f t="shared" si="31"/>
        <v>86</v>
      </c>
      <c r="K108" s="493">
        <f t="shared" si="31"/>
        <v>84</v>
      </c>
      <c r="L108" s="493">
        <f t="shared" si="31"/>
        <v>82</v>
      </c>
      <c r="M108" s="493">
        <f t="shared" si="31"/>
        <v>80</v>
      </c>
      <c r="N108" s="934"/>
      <c r="O108" s="934"/>
      <c r="P108" s="1921"/>
      <c r="Q108" s="453"/>
    </row>
    <row r="109" spans="1:17" ht="15" thickTop="1">
      <c r="A109" s="548"/>
      <c r="B109" s="487" t="s">
        <v>1739</v>
      </c>
      <c r="C109" s="3510" t="s">
        <v>4498</v>
      </c>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32">C110-$K36</f>
        <v>98</v>
      </c>
      <c r="E110" s="493">
        <f t="shared" si="32"/>
        <v>96</v>
      </c>
      <c r="F110" s="493">
        <f t="shared" si="32"/>
        <v>94</v>
      </c>
      <c r="G110" s="493">
        <f t="shared" si="32"/>
        <v>92</v>
      </c>
      <c r="H110" s="493">
        <f t="shared" si="32"/>
        <v>90</v>
      </c>
      <c r="I110" s="493">
        <f t="shared" si="32"/>
        <v>88</v>
      </c>
      <c r="J110" s="493">
        <f t="shared" si="32"/>
        <v>86</v>
      </c>
      <c r="K110" s="493">
        <f t="shared" si="32"/>
        <v>84</v>
      </c>
      <c r="L110" s="493">
        <f t="shared" si="32"/>
        <v>82</v>
      </c>
      <c r="M110" s="493">
        <f t="shared" si="32"/>
        <v>80</v>
      </c>
      <c r="N110" s="934"/>
      <c r="O110" s="934"/>
      <c r="P110" s="1921"/>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101</v>
      </c>
      <c r="E113" s="493">
        <f>D113+$K37</f>
        <v>102</v>
      </c>
      <c r="F113" s="493">
        <f>E113+$K37</f>
        <v>103</v>
      </c>
      <c r="G113" s="493">
        <f>F113+$K37</f>
        <v>104</v>
      </c>
      <c r="H113" s="493">
        <f>G113+$K37</f>
        <v>105</v>
      </c>
      <c r="I113" s="531"/>
      <c r="J113" s="556"/>
      <c r="K113" s="556"/>
      <c r="L113" s="556"/>
      <c r="M113" s="557"/>
      <c r="N113" s="935"/>
      <c r="O113" s="935"/>
      <c r="P113" s="1922"/>
      <c r="Q113" s="508"/>
    </row>
    <row r="114" spans="1:17" ht="15" thickTop="1">
      <c r="A114" s="548"/>
      <c r="B114" s="487" t="s">
        <v>1740</v>
      </c>
      <c r="C114" s="3510" t="s">
        <v>4499</v>
      </c>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3">C115-$K38</f>
        <v>99</v>
      </c>
      <c r="E115" s="493">
        <f t="shared" si="33"/>
        <v>98</v>
      </c>
      <c r="F115" s="493">
        <f t="shared" si="33"/>
        <v>97</v>
      </c>
      <c r="G115" s="493">
        <f t="shared" si="33"/>
        <v>96</v>
      </c>
      <c r="H115" s="493">
        <f t="shared" si="33"/>
        <v>95</v>
      </c>
      <c r="I115" s="493">
        <f t="shared" si="33"/>
        <v>94</v>
      </c>
      <c r="J115" s="493">
        <f t="shared" si="33"/>
        <v>93</v>
      </c>
      <c r="K115" s="493">
        <f t="shared" si="33"/>
        <v>92</v>
      </c>
      <c r="L115" s="493">
        <f t="shared" si="33"/>
        <v>91</v>
      </c>
      <c r="M115" s="493">
        <f t="shared" si="33"/>
        <v>90</v>
      </c>
      <c r="N115" s="934"/>
      <c r="O115" s="934"/>
      <c r="P115" s="1921"/>
      <c r="Q115" s="453"/>
    </row>
    <row r="116" spans="1:17" ht="15" thickTop="1">
      <c r="A116" s="548"/>
      <c r="B116" s="487" t="s">
        <v>1741</v>
      </c>
      <c r="C116" s="3510" t="s">
        <v>4500</v>
      </c>
      <c r="D116" s="3510" t="s">
        <v>4501</v>
      </c>
      <c r="E116" s="3510" t="s">
        <v>4502</v>
      </c>
      <c r="F116" s="503"/>
      <c r="G116" s="503"/>
      <c r="H116" s="532"/>
      <c r="I116" s="532"/>
      <c r="J116" s="532"/>
      <c r="K116" s="533"/>
      <c r="L116" s="534"/>
      <c r="M116" s="535"/>
      <c r="N116" s="933"/>
      <c r="O116" s="933"/>
      <c r="P116" s="1921"/>
      <c r="Q116" s="453"/>
    </row>
    <row r="117" spans="1:17" ht="15.75" thickBot="1">
      <c r="A117" s="483"/>
      <c r="B117" s="492"/>
      <c r="C117" s="493">
        <v>100</v>
      </c>
      <c r="D117" s="493">
        <f>C117-$K39</f>
        <v>99</v>
      </c>
      <c r="E117" s="493">
        <f>D117-$K39</f>
        <v>98</v>
      </c>
      <c r="F117" s="493">
        <f>E117-$K39</f>
        <v>97</v>
      </c>
      <c r="G117" s="493">
        <f>F117-$K39</f>
        <v>96</v>
      </c>
      <c r="H117" s="493"/>
      <c r="I117" s="493"/>
      <c r="J117" s="493"/>
      <c r="K117" s="493"/>
      <c r="L117" s="493"/>
      <c r="M117" s="494"/>
      <c r="N117" s="934"/>
      <c r="O117" s="934"/>
      <c r="P117" s="1921"/>
      <c r="Q117" s="453"/>
    </row>
    <row r="118" spans="1:17" ht="15" thickTop="1">
      <c r="A118" s="548"/>
      <c r="B118" s="487" t="s">
        <v>1742</v>
      </c>
      <c r="C118" s="532" t="s">
        <v>4503</v>
      </c>
      <c r="D118" s="3508" t="s">
        <v>4504</v>
      </c>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4">C119-$K40</f>
        <v>100</v>
      </c>
      <c r="E119" s="493">
        <f t="shared" si="34"/>
        <v>100</v>
      </c>
      <c r="F119" s="493">
        <f t="shared" si="34"/>
        <v>100</v>
      </c>
      <c r="G119" s="493">
        <f t="shared" si="34"/>
        <v>100</v>
      </c>
      <c r="H119" s="493">
        <f t="shared" si="34"/>
        <v>100</v>
      </c>
      <c r="I119" s="493">
        <f t="shared" si="34"/>
        <v>100</v>
      </c>
      <c r="J119" s="493">
        <f t="shared" si="34"/>
        <v>100</v>
      </c>
      <c r="K119" s="493">
        <f t="shared" si="34"/>
        <v>100</v>
      </c>
      <c r="L119" s="493">
        <f t="shared" si="34"/>
        <v>100</v>
      </c>
      <c r="M119" s="493">
        <f t="shared" si="34"/>
        <v>100</v>
      </c>
      <c r="N119" s="934"/>
      <c r="O119" s="934"/>
      <c r="P119" s="1921"/>
      <c r="Q119" s="453"/>
    </row>
    <row r="120" spans="1:17" s="422" customFormat="1" ht="28.5" thickTop="1">
      <c r="A120" s="542"/>
      <c r="B120" s="487" t="s">
        <v>1704</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1743</v>
      </c>
      <c r="C122" s="3510" t="s">
        <v>4505</v>
      </c>
      <c r="D122" s="3510" t="s">
        <v>4506</v>
      </c>
      <c r="E122" s="3510" t="s">
        <v>4507</v>
      </c>
      <c r="F122" s="3508" t="s">
        <v>4508</v>
      </c>
      <c r="G122" s="532"/>
      <c r="H122" s="532"/>
      <c r="I122" s="532"/>
      <c r="J122" s="532"/>
      <c r="K122" s="533"/>
      <c r="L122" s="534"/>
      <c r="M122" s="535"/>
      <c r="N122" s="933"/>
      <c r="O122" s="933"/>
      <c r="P122" s="1921"/>
      <c r="Q122" s="453"/>
    </row>
    <row r="123" spans="1:17" ht="15.75" thickBot="1">
      <c r="A123" s="483"/>
      <c r="B123" s="492"/>
      <c r="C123" s="493">
        <v>100</v>
      </c>
      <c r="D123" s="493">
        <f t="shared" ref="D123:M123" si="35">C123-$K42</f>
        <v>98</v>
      </c>
      <c r="E123" s="493">
        <f t="shared" si="35"/>
        <v>96</v>
      </c>
      <c r="F123" s="493">
        <f t="shared" si="35"/>
        <v>94</v>
      </c>
      <c r="G123" s="493">
        <f t="shared" si="35"/>
        <v>92</v>
      </c>
      <c r="H123" s="493">
        <f t="shared" si="35"/>
        <v>90</v>
      </c>
      <c r="I123" s="493">
        <f t="shared" si="35"/>
        <v>88</v>
      </c>
      <c r="J123" s="493">
        <f t="shared" si="35"/>
        <v>86</v>
      </c>
      <c r="K123" s="493">
        <f t="shared" si="35"/>
        <v>84</v>
      </c>
      <c r="L123" s="493">
        <f t="shared" si="35"/>
        <v>82</v>
      </c>
      <c r="M123" s="493">
        <f t="shared" si="35"/>
        <v>80</v>
      </c>
      <c r="N123" s="934"/>
      <c r="O123" s="934"/>
      <c r="P123" s="1921"/>
      <c r="Q123" s="453"/>
    </row>
    <row r="124" spans="1:17" ht="15" thickTop="1">
      <c r="A124" s="548"/>
      <c r="B124" s="487" t="s">
        <v>1744</v>
      </c>
      <c r="C124" s="527" t="s">
        <v>1720</v>
      </c>
      <c r="D124" s="527" t="s">
        <v>1721</v>
      </c>
      <c r="E124" s="527" t="s">
        <v>1722</v>
      </c>
      <c r="F124" s="527" t="s">
        <v>1723</v>
      </c>
      <c r="G124" s="527" t="s">
        <v>1724</v>
      </c>
      <c r="H124" s="488"/>
      <c r="I124" s="488"/>
      <c r="J124" s="488"/>
      <c r="K124" s="489"/>
      <c r="L124" s="490"/>
      <c r="M124" s="491"/>
      <c r="N124" s="933"/>
      <c r="O124" s="933"/>
      <c r="P124" s="1922"/>
      <c r="Q124" s="453"/>
    </row>
    <row r="125" spans="1:17" ht="15.75" thickBot="1">
      <c r="A125" s="483"/>
      <c r="B125" s="492"/>
      <c r="C125" s="493">
        <v>100</v>
      </c>
      <c r="D125" s="493">
        <f>C125-$K43</f>
        <v>98</v>
      </c>
      <c r="E125" s="493">
        <f>D125-$K43</f>
        <v>96</v>
      </c>
      <c r="F125" s="493">
        <f>E125-$K43</f>
        <v>94</v>
      </c>
      <c r="G125" s="493">
        <f>F125-$K43</f>
        <v>92</v>
      </c>
      <c r="H125" s="493"/>
      <c r="I125" s="493"/>
      <c r="J125" s="493"/>
      <c r="K125" s="493"/>
      <c r="L125" s="493"/>
      <c r="M125" s="494"/>
      <c r="N125" s="934"/>
      <c r="O125" s="934"/>
      <c r="P125" s="1921"/>
      <c r="Q125" s="453"/>
    </row>
    <row r="126" spans="1:17" s="422" customFormat="1" ht="29.25" thickTop="1">
      <c r="A126" s="542"/>
      <c r="B126" s="487" t="str">
        <f>B44</f>
        <v>是否含赠送地下室面积</v>
      </c>
      <c r="C126" s="3510" t="s">
        <v>4509</v>
      </c>
      <c r="D126" s="3510" t="s">
        <v>4510</v>
      </c>
      <c r="E126" s="503"/>
      <c r="F126" s="503"/>
      <c r="G126" s="503"/>
      <c r="H126" s="504"/>
      <c r="I126" s="504"/>
      <c r="J126" s="504"/>
      <c r="K126" s="504"/>
      <c r="L126" s="505"/>
      <c r="M126" s="506"/>
      <c r="N126" s="935"/>
      <c r="O126" s="935"/>
      <c r="P126" s="1922"/>
      <c r="Q126" s="508"/>
    </row>
    <row r="127" spans="1:17" s="422" customFormat="1" ht="15.75" thickBot="1">
      <c r="A127" s="502"/>
      <c r="B127" s="492"/>
      <c r="C127" s="509">
        <v>100</v>
      </c>
      <c r="D127" s="485">
        <v>108</v>
      </c>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1745</v>
      </c>
    </row>
    <row r="137" spans="1:17" ht="15">
      <c r="B137" s="1929" t="s">
        <v>1746</v>
      </c>
      <c r="C137" s="1930"/>
      <c r="D137" s="1930"/>
      <c r="E137" s="1930"/>
      <c r="F137" s="1930"/>
      <c r="G137" s="1931"/>
      <c r="H137" s="1932"/>
      <c r="I137" s="1933" t="s">
        <v>1747</v>
      </c>
      <c r="J137" s="1930"/>
      <c r="K137" s="1934"/>
    </row>
    <row r="138" spans="1:17" ht="15">
      <c r="B138" s="1935"/>
      <c r="C138" s="137" t="s">
        <v>1748</v>
      </c>
      <c r="D138" s="137" t="s">
        <v>1749</v>
      </c>
      <c r="E138" s="1936" t="s">
        <v>1750</v>
      </c>
      <c r="F138" s="1937" t="s">
        <v>1751</v>
      </c>
      <c r="G138" s="137" t="s">
        <v>1749</v>
      </c>
      <c r="H138" s="138" t="s">
        <v>1750</v>
      </c>
      <c r="I138" s="1938"/>
      <c r="J138" s="137" t="s">
        <v>1752</v>
      </c>
      <c r="K138" s="138" t="s">
        <v>1753</v>
      </c>
    </row>
    <row r="139" spans="1:17" ht="15">
      <c r="B139" s="867">
        <v>6</v>
      </c>
      <c r="C139" s="868">
        <v>96</v>
      </c>
      <c r="D139" s="1939" t="s">
        <v>1754</v>
      </c>
      <c r="E139" s="869">
        <v>100</v>
      </c>
      <c r="F139" s="870">
        <v>102.5</v>
      </c>
      <c r="G139" s="1939" t="s">
        <v>1754</v>
      </c>
      <c r="H139" s="871">
        <v>105</v>
      </c>
      <c r="I139" s="1940" t="s">
        <v>1755</v>
      </c>
      <c r="J139" s="868">
        <v>20</v>
      </c>
      <c r="K139" s="872">
        <f>C145/(J139-2)</f>
        <v>4.0555555555555553E-3</v>
      </c>
    </row>
    <row r="140" spans="1:17" ht="15">
      <c r="B140" s="873">
        <v>5</v>
      </c>
      <c r="C140" s="874">
        <v>100</v>
      </c>
      <c r="D140" s="874"/>
      <c r="E140" s="875"/>
      <c r="F140" s="876">
        <v>102</v>
      </c>
      <c r="G140" s="874"/>
      <c r="H140" s="877"/>
      <c r="I140" s="1941" t="s">
        <v>1756</v>
      </c>
      <c r="J140" s="271">
        <f>ROUNDUP((J139-1)/2,0)</f>
        <v>10</v>
      </c>
      <c r="K140" s="878">
        <v>100</v>
      </c>
    </row>
    <row r="141" spans="1:17" ht="15">
      <c r="B141" s="873">
        <v>4</v>
      </c>
      <c r="C141" s="874">
        <v>102</v>
      </c>
      <c r="D141" s="874"/>
      <c r="E141" s="875"/>
      <c r="F141" s="876">
        <v>101.5</v>
      </c>
      <c r="G141" s="874"/>
      <c r="H141" s="877"/>
      <c r="I141" s="1941" t="s">
        <v>1757</v>
      </c>
      <c r="J141" s="271">
        <v>1</v>
      </c>
      <c r="K141" s="879">
        <f>ROUND(100+(J141-J140)*K139*100,1)</f>
        <v>96.4</v>
      </c>
    </row>
    <row r="142" spans="1:17" ht="15">
      <c r="B142" s="873">
        <v>3</v>
      </c>
      <c r="C142" s="874">
        <v>103</v>
      </c>
      <c r="D142" s="874"/>
      <c r="E142" s="875"/>
      <c r="F142" s="876">
        <v>101</v>
      </c>
      <c r="G142" s="874"/>
      <c r="H142" s="877"/>
      <c r="I142" s="1941" t="s">
        <v>1758</v>
      </c>
      <c r="J142" s="271">
        <f>J139</f>
        <v>20</v>
      </c>
      <c r="K142" s="880">
        <v>95</v>
      </c>
    </row>
    <row r="143" spans="1:17" ht="15">
      <c r="B143" s="873">
        <v>2</v>
      </c>
      <c r="C143" s="874">
        <v>100</v>
      </c>
      <c r="D143" s="874"/>
      <c r="E143" s="875"/>
      <c r="F143" s="876">
        <v>100.5</v>
      </c>
      <c r="G143" s="874"/>
      <c r="H143" s="877"/>
      <c r="I143" s="1941" t="s">
        <v>1759</v>
      </c>
      <c r="J143" s="874">
        <v>15</v>
      </c>
      <c r="K143" s="879">
        <f>ROUND(100+(J143-J140)*K139*100,1)</f>
        <v>102</v>
      </c>
    </row>
    <row r="144" spans="1:17" ht="15">
      <c r="B144" s="873">
        <v>1</v>
      </c>
      <c r="C144" s="874">
        <v>98</v>
      </c>
      <c r="D144" s="1942" t="s">
        <v>1760</v>
      </c>
      <c r="E144" s="875">
        <v>102</v>
      </c>
      <c r="F144" s="881">
        <v>100</v>
      </c>
      <c r="G144" s="1942" t="s">
        <v>1760</v>
      </c>
      <c r="H144" s="877">
        <v>105</v>
      </c>
      <c r="I144" s="1941" t="s">
        <v>1759</v>
      </c>
      <c r="J144" s="874">
        <v>18</v>
      </c>
      <c r="K144" s="879">
        <f>ROUND(100+(J144-J140)*K139*100,1)</f>
        <v>103.2</v>
      </c>
    </row>
    <row r="145" spans="2:11" ht="15.75" thickBot="1">
      <c r="B145" s="1943" t="s">
        <v>1761</v>
      </c>
      <c r="C145" s="882">
        <f>ROUND(MAX(C139:C144)/MIN(C139:C144)-1,3)</f>
        <v>7.2999999999999995E-2</v>
      </c>
      <c r="D145" s="883"/>
      <c r="E145" s="883"/>
      <c r="F145" s="1944" t="s">
        <v>1762</v>
      </c>
      <c r="G145" s="1945"/>
      <c r="H145" s="1946"/>
      <c r="I145" s="1947" t="s">
        <v>1759</v>
      </c>
      <c r="J145" s="884">
        <v>8</v>
      </c>
      <c r="K145" s="885">
        <f>ROUND(100+(J145-J140)*K139*100,1)</f>
        <v>99.2</v>
      </c>
    </row>
    <row r="147" spans="2:11">
      <c r="B147" s="1928" t="s">
        <v>1763</v>
      </c>
    </row>
    <row r="148" spans="2:11">
      <c r="B148" s="1928" t="s">
        <v>1764</v>
      </c>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5" type="noConversion"/>
  <conditionalFormatting sqref="F52 H52 J52">
    <cfRule type="containsText" dxfId="192" priority="18" stopIfTrue="1" operator="containsText" text="超过">
      <formula>NOT(ISERROR(SEARCH("超过",F52)))</formula>
    </cfRule>
  </conditionalFormatting>
  <conditionalFormatting sqref="J54">
    <cfRule type="containsText" dxfId="191" priority="17" stopIfTrue="1" operator="containsText" text="超过">
      <formula>NOT(ISERROR(SEARCH("超过",J54)))</formula>
    </cfRule>
  </conditionalFormatting>
  <conditionalFormatting sqref="H54">
    <cfRule type="containsText" dxfId="190" priority="16" stopIfTrue="1" operator="containsText" text="超过">
      <formula>NOT(ISERROR(SEARCH("超过",H54)))</formula>
    </cfRule>
  </conditionalFormatting>
  <conditionalFormatting sqref="F54">
    <cfRule type="containsText" dxfId="189" priority="15" stopIfTrue="1" operator="containsText" text="超过">
      <formula>NOT(ISERROR(SEARCH("超过",F54)))</formula>
    </cfRule>
  </conditionalFormatting>
  <conditionalFormatting sqref="F53 H53 J53">
    <cfRule type="containsText" dxfId="188" priority="14" stopIfTrue="1" operator="containsText" text="超过">
      <formula>NOT(ISERROR(SEARCH("超过",F53)))</formula>
    </cfRule>
  </conditionalFormatting>
  <conditionalFormatting sqref="E52">
    <cfRule type="expression" dxfId="187" priority="13" stopIfTrue="1">
      <formula>$F$52="超过30%"</formula>
    </cfRule>
  </conditionalFormatting>
  <conditionalFormatting sqref="G54">
    <cfRule type="expression" dxfId="186" priority="12" stopIfTrue="1">
      <formula>$H$54="超过30%"</formula>
    </cfRule>
  </conditionalFormatting>
  <conditionalFormatting sqref="E53">
    <cfRule type="expression" dxfId="185" priority="11" stopIfTrue="1">
      <formula>$F$53="超过20%"</formula>
    </cfRule>
  </conditionalFormatting>
  <conditionalFormatting sqref="E54">
    <cfRule type="expression" dxfId="184" priority="10" stopIfTrue="1">
      <formula>$F$54="超过30%"</formula>
    </cfRule>
  </conditionalFormatting>
  <conditionalFormatting sqref="G52">
    <cfRule type="expression" dxfId="183" priority="9" stopIfTrue="1">
      <formula>$H$52="超过30%"</formula>
    </cfRule>
  </conditionalFormatting>
  <conditionalFormatting sqref="G53">
    <cfRule type="expression" dxfId="182" priority="8" stopIfTrue="1">
      <formula>$H$53="超过20%"</formula>
    </cfRule>
  </conditionalFormatting>
  <conditionalFormatting sqref="I52">
    <cfRule type="expression" dxfId="181" priority="7" stopIfTrue="1">
      <formula>$J$52="超过30%"</formula>
    </cfRule>
  </conditionalFormatting>
  <conditionalFormatting sqref="I53">
    <cfRule type="expression" dxfId="180" priority="6" stopIfTrue="1">
      <formula>$J$53="超过20%"</formula>
    </cfRule>
  </conditionalFormatting>
  <conditionalFormatting sqref="I54">
    <cfRule type="expression" dxfId="179" priority="5" stopIfTrue="1">
      <formula>$J$54="超过30%"</formula>
    </cfRule>
  </conditionalFormatting>
  <conditionalFormatting sqref="F48">
    <cfRule type="expression" dxfId="178" priority="4">
      <formula>$D$48="简单平均"</formula>
    </cfRule>
  </conditionalFormatting>
  <conditionalFormatting sqref="H48">
    <cfRule type="expression" dxfId="177" priority="3">
      <formula>$D$48="简单平均"</formula>
    </cfRule>
  </conditionalFormatting>
  <conditionalFormatting sqref="J48">
    <cfRule type="expression" dxfId="176" priority="2">
      <formula>$D$48="简单平均"</formula>
    </cfRule>
  </conditionalFormatting>
  <conditionalFormatting sqref="F7:F46 H7:H46 J7:J46">
    <cfRule type="cellIs" dxfId="17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zoomScale="70" zoomScaleNormal="60" zoomScaleSheetLayoutView="70" workbookViewId="0">
      <selection activeCell="N36" sqref="N3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878" t="s">
        <v>1660</v>
      </c>
      <c r="C1" s="1238" t="s">
        <v>1661</v>
      </c>
      <c r="D1" s="1225" t="s">
        <v>4017</v>
      </c>
      <c r="E1" s="3425" t="s">
        <v>4486</v>
      </c>
      <c r="F1" s="1879" t="s">
        <v>4487</v>
      </c>
      <c r="G1" s="1235" t="s">
        <v>1662</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f>IF(E1="项目模式",IF(C2="——",ROUND(C49*D3/10000,0),ROUND(C49*D3/10000,0)-D2),IF(E1="单套模式",IF(C2="——",ROUND(C49*D3/10000,4),ROUND(C49*D3/10000,4)-D2)))</f>
        <v>108190</v>
      </c>
      <c r="C2" s="1881" t="s">
        <v>43</v>
      </c>
      <c r="D2" s="1115" t="e">
        <f ca="1">IF(E1="项目模式",SUMIF(INDIRECT("'"&amp;F2&amp;"'"&amp;"!A:A"),"承租人权益价值",INDIRECT("'"&amp;F2&amp;"'"&amp;"!c:c")),SUMIF(INDIRECT("'"&amp;F2&amp;"'"&amp;"!A:A"),"承租人权益价值（单套）",INDIRECT("'"&amp;F2&amp;"'"&amp;"!c:c")))</f>
        <v>#REF!</v>
      </c>
      <c r="E2" s="1882" t="s">
        <v>1462</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40355</v>
      </c>
      <c r="C3" s="354" t="s">
        <v>1664</v>
      </c>
      <c r="D3" s="353">
        <f>IF(D1="",'数据-汇总表'!E3,SUMIF('数据-汇总表'!$C19:$C33,D1,'数据-汇总表'!$E19:$E33))</f>
        <v>26809.469999999998</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5">
      <c r="A4" s="355" t="s">
        <v>1665</v>
      </c>
      <c r="B4" s="356"/>
      <c r="C4" s="3763" t="s">
        <v>1666</v>
      </c>
      <c r="D4" s="3764"/>
      <c r="E4" s="3765" t="s">
        <v>1667</v>
      </c>
      <c r="F4" s="3766"/>
      <c r="G4" s="3763" t="s">
        <v>1668</v>
      </c>
      <c r="H4" s="3764"/>
      <c r="I4" s="3763" t="s">
        <v>1669</v>
      </c>
      <c r="J4" s="3764"/>
      <c r="K4" s="1889" t="s">
        <v>1670</v>
      </c>
      <c r="L4" s="2714"/>
      <c r="M4" s="2715"/>
      <c r="N4" s="2715"/>
      <c r="O4" s="2715"/>
      <c r="P4" s="3767" t="s">
        <v>1671</v>
      </c>
      <c r="Q4" s="3768"/>
      <c r="R4" s="3773" t="s">
        <v>1667</v>
      </c>
      <c r="S4" s="3774"/>
      <c r="T4" s="3773" t="s">
        <v>1668</v>
      </c>
      <c r="U4" s="3774"/>
      <c r="V4" s="3787" t="s">
        <v>1669</v>
      </c>
      <c r="W4" s="3787"/>
      <c r="X4" s="3459"/>
      <c r="Y4" s="3773" t="s">
        <v>1671</v>
      </c>
      <c r="Z4" s="3774"/>
      <c r="AA4" s="3760" t="s">
        <v>1667</v>
      </c>
      <c r="AB4" s="3760" t="s">
        <v>1668</v>
      </c>
      <c r="AC4" s="3760" t="s">
        <v>1669</v>
      </c>
    </row>
    <row r="5" spans="1:29" ht="15">
      <c r="A5" s="358"/>
      <c r="B5" s="359"/>
      <c r="C5" s="3777" t="s">
        <v>4488</v>
      </c>
      <c r="D5" s="3778"/>
      <c r="E5" s="3779" t="s">
        <v>4522</v>
      </c>
      <c r="F5" s="3780"/>
      <c r="G5" s="3777" t="s">
        <v>4518</v>
      </c>
      <c r="H5" s="3778"/>
      <c r="I5" s="3777" t="s">
        <v>4521</v>
      </c>
      <c r="J5" s="3778"/>
      <c r="K5" s="1890"/>
      <c r="L5" s="2714"/>
      <c r="M5" s="2715"/>
      <c r="N5" s="2715"/>
      <c r="O5" s="2715"/>
      <c r="P5" s="3769"/>
      <c r="Q5" s="3770"/>
      <c r="R5" s="3775"/>
      <c r="S5" s="3776"/>
      <c r="T5" s="3775"/>
      <c r="U5" s="3776"/>
      <c r="V5" s="3787"/>
      <c r="W5" s="3787"/>
      <c r="X5" s="3459"/>
      <c r="Y5" s="3775"/>
      <c r="Z5" s="3776"/>
      <c r="AA5" s="3761"/>
      <c r="AB5" s="3761"/>
      <c r="AC5" s="3761"/>
    </row>
    <row r="6" spans="1:29" ht="15.75" thickBot="1">
      <c r="A6" s="360"/>
      <c r="B6" s="361"/>
      <c r="C6" s="3781" t="s">
        <v>1676</v>
      </c>
      <c r="D6" s="3782"/>
      <c r="E6" s="3783" t="s">
        <v>1676</v>
      </c>
      <c r="F6" s="3784"/>
      <c r="G6" s="3781" t="s">
        <v>1676</v>
      </c>
      <c r="H6" s="3782"/>
      <c r="I6" s="3781" t="s">
        <v>1676</v>
      </c>
      <c r="J6" s="3782"/>
      <c r="K6" s="1890" t="s">
        <v>1677</v>
      </c>
      <c r="L6" s="2714"/>
      <c r="M6" s="2715"/>
      <c r="N6" s="2715"/>
      <c r="O6" s="2715"/>
      <c r="P6" s="3771"/>
      <c r="Q6" s="3772"/>
      <c r="R6" s="3775"/>
      <c r="S6" s="3776"/>
      <c r="T6" s="3785"/>
      <c r="U6" s="3786"/>
      <c r="V6" s="3787"/>
      <c r="W6" s="3787"/>
      <c r="X6" s="3459"/>
      <c r="Y6" s="3785"/>
      <c r="Z6" s="3786"/>
      <c r="AA6" s="3762"/>
      <c r="AB6" s="3762"/>
      <c r="AC6" s="3762"/>
    </row>
    <row r="7" spans="1:29" s="108" customFormat="1" ht="15.75" thickBot="1">
      <c r="A7" s="362" t="s">
        <v>1678</v>
      </c>
      <c r="B7" s="363"/>
      <c r="C7" s="364">
        <f>'数据-取费表'!B2</f>
        <v>45258</v>
      </c>
      <c r="D7" s="365">
        <v>100</v>
      </c>
      <c r="E7" s="366">
        <v>45170</v>
      </c>
      <c r="F7" s="367">
        <f>SUMIF(58:58,YEAR(E7)&amp;"-"&amp;MONTH(E7),59:59)</f>
        <v>100</v>
      </c>
      <c r="G7" s="366">
        <v>45200</v>
      </c>
      <c r="H7" s="365">
        <f>SUMIF(58:58,YEAR(G7)&amp;"-"&amp;MONTH(G7),59:59)</f>
        <v>100</v>
      </c>
      <c r="I7" s="366">
        <v>45200</v>
      </c>
      <c r="J7" s="365">
        <f>SUMIF(58:58,YEAR(I7)&amp;"-"&amp;MONTH(I7),59:59)</f>
        <v>100</v>
      </c>
      <c r="K7" s="1891"/>
      <c r="L7" s="2716"/>
      <c r="M7" s="2717"/>
      <c r="N7" s="2717"/>
      <c r="O7" s="2717"/>
      <c r="P7" s="3788" t="s">
        <v>1679</v>
      </c>
      <c r="Q7" s="3789"/>
      <c r="R7" s="701" t="s">
        <v>20</v>
      </c>
      <c r="S7" s="702">
        <f t="shared" ref="S7:S15" si="0">F7</f>
        <v>100</v>
      </c>
      <c r="T7" s="701" t="s">
        <v>20</v>
      </c>
      <c r="U7" s="702">
        <f t="shared" ref="U7:U15" si="1">H7</f>
        <v>100</v>
      </c>
      <c r="V7" s="701" t="s">
        <v>20</v>
      </c>
      <c r="W7" s="702">
        <f t="shared" ref="W7:W15" si="2">J7</f>
        <v>100</v>
      </c>
      <c r="X7" s="703"/>
      <c r="Y7" s="3788" t="s">
        <v>1679</v>
      </c>
      <c r="Z7" s="3790"/>
      <c r="AA7" s="704">
        <f>D7/F7</f>
        <v>1</v>
      </c>
      <c r="AB7" s="704">
        <f>D7/H7</f>
        <v>1</v>
      </c>
      <c r="AC7" s="704">
        <f>D7/J7</f>
        <v>1</v>
      </c>
    </row>
    <row r="8" spans="1:29" s="108" customFormat="1" ht="15.75" thickBot="1">
      <c r="A8" s="362" t="s">
        <v>1680</v>
      </c>
      <c r="B8" s="363"/>
      <c r="C8" s="368" t="s">
        <v>4461</v>
      </c>
      <c r="D8" s="365">
        <v>100</v>
      </c>
      <c r="E8" s="1892" t="s">
        <v>4461</v>
      </c>
      <c r="F8" s="367">
        <f>SUMIF(61:61,E8,62:62)-SUMIF(61:61,C8,62:62)+100</f>
        <v>100</v>
      </c>
      <c r="G8" s="1892" t="s">
        <v>4461</v>
      </c>
      <c r="H8" s="365">
        <f>SUMIF(61:61,G8,62:62)-SUMIF(61:61,C8,62:62)+100</f>
        <v>100</v>
      </c>
      <c r="I8" s="1892" t="s">
        <v>4461</v>
      </c>
      <c r="J8" s="365">
        <f>SUMIF(61:61,I8,62:62)-SUMIF(61:61,C8,62:62)+100</f>
        <v>100</v>
      </c>
      <c r="K8" s="1891"/>
      <c r="L8" s="2716"/>
      <c r="M8" s="2717"/>
      <c r="N8" s="2717"/>
      <c r="O8" s="2717"/>
      <c r="P8" s="3788" t="s">
        <v>1682</v>
      </c>
      <c r="Q8" s="3790"/>
      <c r="R8" s="701" t="s">
        <v>20</v>
      </c>
      <c r="S8" s="702">
        <f t="shared" si="0"/>
        <v>100</v>
      </c>
      <c r="T8" s="701" t="s">
        <v>20</v>
      </c>
      <c r="U8" s="702">
        <f t="shared" si="1"/>
        <v>100</v>
      </c>
      <c r="V8" s="701" t="s">
        <v>20</v>
      </c>
      <c r="W8" s="702">
        <f t="shared" si="2"/>
        <v>100</v>
      </c>
      <c r="X8" s="703"/>
      <c r="Y8" s="3788" t="s">
        <v>1682</v>
      </c>
      <c r="Z8" s="3790"/>
      <c r="AA8" s="704">
        <f t="shared" ref="AA8:AA19" si="3">D8/F8</f>
        <v>1</v>
      </c>
      <c r="AB8" s="704">
        <f t="shared" ref="AB8:AB19" si="4">D8/H8</f>
        <v>1</v>
      </c>
      <c r="AC8" s="704">
        <f t="shared" ref="AC8:AC19" si="5">D8/J8</f>
        <v>1</v>
      </c>
    </row>
    <row r="9" spans="1:29" s="108" customFormat="1">
      <c r="A9" s="369" t="s">
        <v>1683</v>
      </c>
      <c r="B9" s="63" t="s">
        <v>1684</v>
      </c>
      <c r="C9" s="3513" t="s">
        <v>4489</v>
      </c>
      <c r="D9" s="126">
        <v>100</v>
      </c>
      <c r="E9" s="371" t="s">
        <v>4014</v>
      </c>
      <c r="F9" s="372">
        <f>SUMIF(63:63,E9,64:64)-SUMIF(63:63,C9,64:64)+100</f>
        <v>100</v>
      </c>
      <c r="G9" s="371" t="s">
        <v>4014</v>
      </c>
      <c r="H9" s="126">
        <f>SUMIF(63:63,G9,64:64)-SUMIF(63:63,C9,64:64)+100</f>
        <v>100</v>
      </c>
      <c r="I9" s="371" t="s">
        <v>4014</v>
      </c>
      <c r="J9" s="126">
        <f>SUMIF(63:63,I9,64:64)-SUMIF(63:63,C9,64:64)+100</f>
        <v>100</v>
      </c>
      <c r="K9" s="1891"/>
      <c r="L9" s="2716"/>
      <c r="M9" s="2717"/>
      <c r="N9" s="2717"/>
      <c r="O9" s="2717"/>
      <c r="P9" s="3791" t="s">
        <v>1685</v>
      </c>
      <c r="Q9" s="3457" t="str">
        <f t="shared" ref="Q9:Q15" si="6">B9</f>
        <v>用途</v>
      </c>
      <c r="R9" s="701" t="s">
        <v>14</v>
      </c>
      <c r="S9" s="702">
        <f t="shared" si="0"/>
        <v>100</v>
      </c>
      <c r="T9" s="701" t="s">
        <v>14</v>
      </c>
      <c r="U9" s="702">
        <f t="shared" si="1"/>
        <v>100</v>
      </c>
      <c r="V9" s="701" t="s">
        <v>14</v>
      </c>
      <c r="W9" s="702">
        <f t="shared" si="2"/>
        <v>100</v>
      </c>
      <c r="X9" s="703"/>
      <c r="Y9" s="3638" t="s">
        <v>1686</v>
      </c>
      <c r="Z9" s="3450" t="str">
        <f t="shared" ref="Z9:Z15" si="7">Q9</f>
        <v>用途</v>
      </c>
      <c r="AA9" s="704">
        <f t="shared" si="3"/>
        <v>1</v>
      </c>
      <c r="AB9" s="704">
        <f t="shared" si="4"/>
        <v>1</v>
      </c>
      <c r="AC9" s="704">
        <f t="shared" si="5"/>
        <v>1</v>
      </c>
    </row>
    <row r="10" spans="1:29" s="378" customFormat="1" ht="27">
      <c r="A10" s="374"/>
      <c r="B10" s="375" t="s">
        <v>1687</v>
      </c>
      <c r="C10" s="3517" t="s">
        <v>4516</v>
      </c>
      <c r="D10" s="127">
        <v>100</v>
      </c>
      <c r="E10" s="3518" t="s">
        <v>4517</v>
      </c>
      <c r="F10" s="376">
        <f>SUMIF(65:65,E10,66:66)-SUMIF(65:65,C10,66:66)+100</f>
        <v>101</v>
      </c>
      <c r="G10" s="3518" t="s">
        <v>4517</v>
      </c>
      <c r="H10" s="127">
        <f>SUMIF(65:65,G10,66:66)-SUMIF(65:65,C10,66:66)+100</f>
        <v>101</v>
      </c>
      <c r="I10" s="3518" t="s">
        <v>4517</v>
      </c>
      <c r="J10" s="127">
        <f>SUMIF(65:65,I10,66:66)-SUMIF(65:65,C10,66:66)+100</f>
        <v>101</v>
      </c>
      <c r="K10" s="1891"/>
      <c r="L10" s="2718"/>
      <c r="M10" s="2719"/>
      <c r="N10" s="2719"/>
      <c r="O10" s="2719"/>
      <c r="P10" s="3791"/>
      <c r="Q10" s="3457" t="str">
        <f t="shared" si="6"/>
        <v>土地使用年限（年）</v>
      </c>
      <c r="R10" s="701" t="s">
        <v>14</v>
      </c>
      <c r="S10" s="702">
        <f t="shared" si="0"/>
        <v>101</v>
      </c>
      <c r="T10" s="701" t="s">
        <v>14</v>
      </c>
      <c r="U10" s="702">
        <f t="shared" si="1"/>
        <v>101</v>
      </c>
      <c r="V10" s="701" t="s">
        <v>14</v>
      </c>
      <c r="W10" s="702">
        <f t="shared" si="2"/>
        <v>101</v>
      </c>
      <c r="X10" s="703"/>
      <c r="Y10" s="3638"/>
      <c r="Z10" s="3450" t="str">
        <f t="shared" si="7"/>
        <v>土地使用年限（年）</v>
      </c>
      <c r="AA10" s="704">
        <f t="shared" si="3"/>
        <v>0.99009900990099009</v>
      </c>
      <c r="AB10" s="704">
        <f t="shared" si="4"/>
        <v>0.99009900990099009</v>
      </c>
      <c r="AC10" s="704">
        <f t="shared" si="5"/>
        <v>0.99009900990099009</v>
      </c>
    </row>
    <row r="11" spans="1:29" ht="15.75" thickBot="1">
      <c r="A11" s="379"/>
      <c r="B11" s="375" t="s">
        <v>1688</v>
      </c>
      <c r="C11" s="380">
        <f>'土地比较法-住宅、综合'!C11</f>
        <v>0.87</v>
      </c>
      <c r="D11" s="127">
        <v>100</v>
      </c>
      <c r="E11" s="381">
        <v>1.05</v>
      </c>
      <c r="F11" s="376">
        <f>LOOKUP(E11,68:68,69:69)-LOOKUP(C11,68:68,69:69)+100</f>
        <v>95</v>
      </c>
      <c r="G11" s="380">
        <v>1</v>
      </c>
      <c r="H11" s="127">
        <f>LOOKUP(G11,68:68,69:69)-LOOKUP(C11,68:68,69:69)+100</f>
        <v>95</v>
      </c>
      <c r="I11" s="380">
        <v>0.36</v>
      </c>
      <c r="J11" s="127">
        <f>LOOKUP(I11,68:68,69:69)-LOOKUP(C11,68:68,69:69)+100</f>
        <v>105</v>
      </c>
      <c r="K11" s="377">
        <v>5</v>
      </c>
      <c r="L11" s="2720"/>
      <c r="M11" s="2715"/>
      <c r="N11" s="2715"/>
      <c r="O11" s="2715"/>
      <c r="P11" s="3791"/>
      <c r="Q11" s="3457" t="str">
        <f t="shared" si="6"/>
        <v>容积率</v>
      </c>
      <c r="R11" s="701" t="s">
        <v>18</v>
      </c>
      <c r="S11" s="702">
        <f t="shared" si="0"/>
        <v>95</v>
      </c>
      <c r="T11" s="701" t="s">
        <v>18</v>
      </c>
      <c r="U11" s="702">
        <f t="shared" si="1"/>
        <v>95</v>
      </c>
      <c r="V11" s="701" t="s">
        <v>18</v>
      </c>
      <c r="W11" s="702">
        <f t="shared" si="2"/>
        <v>105</v>
      </c>
      <c r="X11" s="703"/>
      <c r="Y11" s="3638"/>
      <c r="Z11" s="3450" t="str">
        <f t="shared" si="7"/>
        <v>容积率</v>
      </c>
      <c r="AA11" s="704">
        <f t="shared" si="3"/>
        <v>1.0526315789473684</v>
      </c>
      <c r="AB11" s="704">
        <f t="shared" si="4"/>
        <v>1.0526315789473684</v>
      </c>
      <c r="AC11" s="704">
        <f t="shared" si="5"/>
        <v>0.95238095238095233</v>
      </c>
    </row>
    <row r="12" spans="1:29" s="108" customFormat="1" ht="15.75" hidden="1" thickBot="1">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791"/>
      <c r="Q12" s="3457">
        <f t="shared" si="6"/>
        <v>111</v>
      </c>
      <c r="R12" s="701" t="s">
        <v>18</v>
      </c>
      <c r="S12" s="702">
        <f t="shared" si="0"/>
        <v>100</v>
      </c>
      <c r="T12" s="701" t="s">
        <v>18</v>
      </c>
      <c r="U12" s="702">
        <f t="shared" si="1"/>
        <v>100</v>
      </c>
      <c r="V12" s="701" t="s">
        <v>18</v>
      </c>
      <c r="W12" s="702">
        <f t="shared" si="2"/>
        <v>100</v>
      </c>
      <c r="X12" s="703"/>
      <c r="Y12" s="3638"/>
      <c r="Z12" s="3450">
        <f t="shared" si="7"/>
        <v>111</v>
      </c>
      <c r="AA12" s="704">
        <f>D12/F12</f>
        <v>1</v>
      </c>
      <c r="AB12" s="704">
        <f>D12/H12</f>
        <v>1</v>
      </c>
      <c r="AC12" s="704">
        <f>D12/J12</f>
        <v>1</v>
      </c>
    </row>
    <row r="13" spans="1:29" ht="15.75" hidden="1" thickBot="1">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791"/>
      <c r="Q13" s="3457">
        <f t="shared" si="6"/>
        <v>111</v>
      </c>
      <c r="R13" s="701" t="s">
        <v>18</v>
      </c>
      <c r="S13" s="702">
        <f t="shared" si="0"/>
        <v>100</v>
      </c>
      <c r="T13" s="701" t="s">
        <v>18</v>
      </c>
      <c r="U13" s="702">
        <f t="shared" si="1"/>
        <v>100</v>
      </c>
      <c r="V13" s="701" t="s">
        <v>18</v>
      </c>
      <c r="W13" s="702">
        <f t="shared" si="2"/>
        <v>100</v>
      </c>
      <c r="X13" s="703"/>
      <c r="Y13" s="3638"/>
      <c r="Z13" s="3450">
        <f t="shared" si="7"/>
        <v>111</v>
      </c>
      <c r="AA13" s="704">
        <f t="shared" si="3"/>
        <v>1</v>
      </c>
      <c r="AB13" s="704">
        <f t="shared" si="4"/>
        <v>1</v>
      </c>
      <c r="AC13" s="704">
        <f t="shared" si="5"/>
        <v>1</v>
      </c>
    </row>
    <row r="14" spans="1:29" ht="15.75" hidden="1"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791"/>
      <c r="Q14" s="3457">
        <f t="shared" si="6"/>
        <v>111</v>
      </c>
      <c r="R14" s="701" t="s">
        <v>18</v>
      </c>
      <c r="S14" s="702">
        <f t="shared" si="0"/>
        <v>100</v>
      </c>
      <c r="T14" s="701" t="s">
        <v>18</v>
      </c>
      <c r="U14" s="702">
        <f t="shared" si="1"/>
        <v>100</v>
      </c>
      <c r="V14" s="701" t="s">
        <v>18</v>
      </c>
      <c r="W14" s="702">
        <f t="shared" si="2"/>
        <v>100</v>
      </c>
      <c r="X14" s="703"/>
      <c r="Y14" s="3638"/>
      <c r="Z14" s="3450">
        <f t="shared" si="7"/>
        <v>111</v>
      </c>
      <c r="AA14" s="704">
        <f t="shared" si="3"/>
        <v>1</v>
      </c>
      <c r="AB14" s="704">
        <f t="shared" si="4"/>
        <v>1</v>
      </c>
      <c r="AC14" s="704">
        <f t="shared" si="5"/>
        <v>1</v>
      </c>
    </row>
    <row r="15" spans="1:29" ht="85.5">
      <c r="A15" s="391" t="s">
        <v>1689</v>
      </c>
      <c r="B15" s="61" t="s">
        <v>1256</v>
      </c>
      <c r="C15" s="1896" t="str">
        <f>估价对象房地状况!C3</f>
        <v>估价对象周边居住用地比例、居住小区规模和社区发展完善程度，综合评价居住社区成熟度一般</v>
      </c>
      <c r="D15" s="392">
        <v>100</v>
      </c>
      <c r="E15" s="395"/>
      <c r="F15" s="392">
        <f>SUMIF(76:76,E16,77:77)-SUMIF(76:76,C16,77:77)+100</f>
        <v>102</v>
      </c>
      <c r="G15" s="393"/>
      <c r="H15" s="392">
        <f>SUMIF(76:76,G16,77:77)-SUMIF(76:76,C16,77:77)+100</f>
        <v>102</v>
      </c>
      <c r="I15" s="393"/>
      <c r="J15" s="392">
        <f>SUMIF(76:76,I16,77:77)-SUMIF(76:76,C16,77:77)+100</f>
        <v>102</v>
      </c>
      <c r="K15" s="396">
        <v>2</v>
      </c>
      <c r="L15" s="2721"/>
      <c r="M15" s="2715"/>
      <c r="N15" s="2715"/>
      <c r="O15" s="2715"/>
      <c r="P15" s="3792" t="s">
        <v>1690</v>
      </c>
      <c r="Q15" s="3461" t="str">
        <f t="shared" si="6"/>
        <v>居住社区成熟度</v>
      </c>
      <c r="R15" s="705" t="s">
        <v>18</v>
      </c>
      <c r="S15" s="706">
        <f t="shared" si="0"/>
        <v>102</v>
      </c>
      <c r="T15" s="705" t="s">
        <v>18</v>
      </c>
      <c r="U15" s="706">
        <f t="shared" si="1"/>
        <v>102</v>
      </c>
      <c r="V15" s="705" t="s">
        <v>18</v>
      </c>
      <c r="W15" s="706">
        <f t="shared" si="2"/>
        <v>102</v>
      </c>
      <c r="X15" s="3459"/>
      <c r="Y15" s="3794" t="s">
        <v>1690</v>
      </c>
      <c r="Z15" s="3460" t="str">
        <f t="shared" si="7"/>
        <v>居住社区成熟度</v>
      </c>
      <c r="AA15" s="3462">
        <f t="shared" si="3"/>
        <v>0.98039215686274506</v>
      </c>
      <c r="AB15" s="3462">
        <f t="shared" si="4"/>
        <v>0.98039215686274506</v>
      </c>
      <c r="AC15" s="3462">
        <f t="shared" si="5"/>
        <v>0.98039215686274506</v>
      </c>
    </row>
    <row r="16" spans="1:29" ht="15">
      <c r="A16" s="379"/>
      <c r="B16" s="397"/>
      <c r="C16" s="398" t="str">
        <f>'土地比较法-住宅、综合'!C16</f>
        <v>一般</v>
      </c>
      <c r="D16" s="399"/>
      <c r="E16" s="398" t="str">
        <f>'土地比较法-住宅、综合'!E16</f>
        <v>较好</v>
      </c>
      <c r="F16" s="399"/>
      <c r="G16" s="398" t="str">
        <f>'土地比较法-住宅、综合'!G16</f>
        <v>较好</v>
      </c>
      <c r="H16" s="401"/>
      <c r="I16" s="1898" t="s">
        <v>4472</v>
      </c>
      <c r="J16" s="399"/>
      <c r="K16" s="1899"/>
      <c r="L16" s="2721"/>
      <c r="M16" s="2715"/>
      <c r="N16" s="2715"/>
      <c r="O16" s="2715"/>
      <c r="P16" s="3793"/>
      <c r="Q16" s="3461"/>
      <c r="R16" s="705"/>
      <c r="S16" s="706"/>
      <c r="T16" s="705"/>
      <c r="U16" s="706"/>
      <c r="V16" s="705"/>
      <c r="W16" s="706"/>
      <c r="X16" s="3459"/>
      <c r="Y16" s="3795"/>
      <c r="Z16" s="3460"/>
      <c r="AA16" s="3462">
        <v>1</v>
      </c>
      <c r="AB16" s="3462">
        <v>1</v>
      </c>
      <c r="AC16" s="3462">
        <v>1</v>
      </c>
    </row>
    <row r="17" spans="1:29" ht="71.25">
      <c r="A17" s="379"/>
      <c r="B17" s="402" t="s">
        <v>1258</v>
      </c>
      <c r="C17" s="1900" t="str">
        <f>估价对象房地状况!C6</f>
        <v>估价对象周边道路状况、公共交通通达情况、停车便捷程度，综合评价交通便捷度较好</v>
      </c>
      <c r="D17" s="401">
        <v>100</v>
      </c>
      <c r="E17" s="405"/>
      <c r="F17" s="401">
        <f>SUMIF(78:78,E18,79:79)-SUMIF(78:78,C18,79:79)+100</f>
        <v>102</v>
      </c>
      <c r="G17" s="403"/>
      <c r="H17" s="406">
        <f>SUMIF(78:78,G18,79:79)-SUMIF(78:78,C18,79:79)+100</f>
        <v>100</v>
      </c>
      <c r="I17" s="403"/>
      <c r="J17" s="406">
        <f>SUMIF(78:78,I18,79:79)-SUMIF(78:78,C18,79:79)+100</f>
        <v>100</v>
      </c>
      <c r="K17" s="396">
        <v>2</v>
      </c>
      <c r="L17" s="2721"/>
      <c r="M17" s="2715"/>
      <c r="N17" s="2715"/>
      <c r="O17" s="2715"/>
      <c r="P17" s="3793"/>
      <c r="Q17" s="3461" t="str">
        <f>B17</f>
        <v>交通便捷度</v>
      </c>
      <c r="R17" s="705" t="s">
        <v>18</v>
      </c>
      <c r="S17" s="706">
        <f>F17</f>
        <v>102</v>
      </c>
      <c r="T17" s="705" t="s">
        <v>18</v>
      </c>
      <c r="U17" s="706">
        <f>H17</f>
        <v>100</v>
      </c>
      <c r="V17" s="705" t="s">
        <v>18</v>
      </c>
      <c r="W17" s="706">
        <f>J17</f>
        <v>100</v>
      </c>
      <c r="X17" s="3459"/>
      <c r="Y17" s="3795"/>
      <c r="Z17" s="3460" t="str">
        <f>Q17</f>
        <v>交通便捷度</v>
      </c>
      <c r="AA17" s="3462">
        <f t="shared" si="3"/>
        <v>0.98039215686274506</v>
      </c>
      <c r="AB17" s="3462">
        <f t="shared" si="4"/>
        <v>1</v>
      </c>
      <c r="AC17" s="3462">
        <f t="shared" si="5"/>
        <v>1</v>
      </c>
    </row>
    <row r="18" spans="1:29" ht="15">
      <c r="A18" s="379"/>
      <c r="B18" s="407"/>
      <c r="C18" s="1901" t="str">
        <f>'土地比较法-住宅、综合'!C22</f>
        <v>一般</v>
      </c>
      <c r="D18" s="401"/>
      <c r="E18" s="1902" t="s">
        <v>4472</v>
      </c>
      <c r="F18" s="401"/>
      <c r="G18" s="398" t="str">
        <f>'土地比较法-住宅、综合'!G26</f>
        <v>一般</v>
      </c>
      <c r="H18" s="399"/>
      <c r="I18" s="398" t="str">
        <f>'土地比较法-住宅、综合'!I26</f>
        <v>一般</v>
      </c>
      <c r="J18" s="399"/>
      <c r="K18" s="1899"/>
      <c r="L18" s="2721"/>
      <c r="M18" s="2715"/>
      <c r="N18" s="2715"/>
      <c r="O18" s="2715"/>
      <c r="P18" s="3793"/>
      <c r="Q18" s="3461"/>
      <c r="R18" s="705"/>
      <c r="S18" s="706"/>
      <c r="T18" s="705"/>
      <c r="U18" s="706"/>
      <c r="V18" s="705"/>
      <c r="W18" s="706"/>
      <c r="X18" s="3459"/>
      <c r="Y18" s="3795"/>
      <c r="Z18" s="3460"/>
      <c r="AA18" s="3462">
        <v>1</v>
      </c>
      <c r="AB18" s="3462">
        <v>1</v>
      </c>
      <c r="AC18" s="3462">
        <v>1</v>
      </c>
    </row>
    <row r="19" spans="1:29" ht="42.75">
      <c r="A19" s="379"/>
      <c r="B19" s="402" t="s">
        <v>1257</v>
      </c>
      <c r="C19" s="1900" t="str">
        <f>估价对象房地状况!C7</f>
        <v>估价对象所在区域公共配套设施齐备情况</v>
      </c>
      <c r="D19" s="406">
        <v>100</v>
      </c>
      <c r="E19" s="410"/>
      <c r="F19" s="406">
        <f>SUMIF(80:80,E20,81:81)-SUMIF(80:80,C20,81:81)+100</f>
        <v>102</v>
      </c>
      <c r="G19" s="408"/>
      <c r="H19" s="401">
        <f>SUMIF(80:80,G20,81:81)-SUMIF(80:80,C20,81:81)+100</f>
        <v>102</v>
      </c>
      <c r="I19" s="408"/>
      <c r="J19" s="401">
        <f>SUMIF(80:80,I20,81:81)-SUMIF(80:80,C20,81:81)+100</f>
        <v>100</v>
      </c>
      <c r="K19" s="396">
        <v>2</v>
      </c>
      <c r="L19" s="2721"/>
      <c r="M19" s="2715"/>
      <c r="N19" s="2715"/>
      <c r="O19" s="2715"/>
      <c r="P19" s="3793"/>
      <c r="Q19" s="3461" t="str">
        <f>B19</f>
        <v>公共配套设施</v>
      </c>
      <c r="R19" s="705" t="s">
        <v>18</v>
      </c>
      <c r="S19" s="706">
        <f>F19</f>
        <v>102</v>
      </c>
      <c r="T19" s="705" t="s">
        <v>18</v>
      </c>
      <c r="U19" s="706">
        <f>H19</f>
        <v>102</v>
      </c>
      <c r="V19" s="705" t="s">
        <v>18</v>
      </c>
      <c r="W19" s="706">
        <f>J19</f>
        <v>100</v>
      </c>
      <c r="X19" s="3459"/>
      <c r="Y19" s="3795"/>
      <c r="Z19" s="3460" t="str">
        <f>Q19</f>
        <v>公共配套设施</v>
      </c>
      <c r="AA19" s="3462">
        <f t="shared" si="3"/>
        <v>0.98039215686274506</v>
      </c>
      <c r="AB19" s="3462">
        <f t="shared" si="4"/>
        <v>0.98039215686274506</v>
      </c>
      <c r="AC19" s="3462">
        <f t="shared" si="5"/>
        <v>1</v>
      </c>
    </row>
    <row r="20" spans="1:29" ht="15">
      <c r="A20" s="379"/>
      <c r="B20" s="407"/>
      <c r="C20" s="398" t="str">
        <f>'土地比较法-住宅、综合'!C28</f>
        <v>一般</v>
      </c>
      <c r="D20" s="399"/>
      <c r="E20" s="398" t="s">
        <v>4472</v>
      </c>
      <c r="F20" s="399"/>
      <c r="G20" s="1898" t="s">
        <v>4472</v>
      </c>
      <c r="H20" s="399"/>
      <c r="I20" s="398" t="str">
        <f>'土地比较法-住宅、综合'!I28</f>
        <v>一般</v>
      </c>
      <c r="J20" s="399"/>
      <c r="K20" s="1899"/>
      <c r="L20" s="2721"/>
      <c r="M20" s="2715"/>
      <c r="N20" s="2715"/>
      <c r="O20" s="2715"/>
      <c r="P20" s="3793"/>
      <c r="Q20" s="3461"/>
      <c r="R20" s="705"/>
      <c r="S20" s="706"/>
      <c r="T20" s="705"/>
      <c r="U20" s="706"/>
      <c r="V20" s="705"/>
      <c r="W20" s="706"/>
      <c r="X20" s="3459"/>
      <c r="Y20" s="3795"/>
      <c r="Z20" s="3460"/>
      <c r="AA20" s="3462">
        <v>1</v>
      </c>
      <c r="AB20" s="3462">
        <v>1</v>
      </c>
      <c r="AC20" s="3462">
        <v>1</v>
      </c>
    </row>
    <row r="21" spans="1:29" ht="28.5">
      <c r="A21" s="379"/>
      <c r="B21" s="1131" t="s">
        <v>1259</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v>1</v>
      </c>
      <c r="L21" s="2721"/>
      <c r="M21" s="2715"/>
      <c r="N21" s="2715"/>
      <c r="O21" s="2715"/>
      <c r="P21" s="3793"/>
      <c r="Q21" s="3461" t="str">
        <f>B21</f>
        <v>基础设施水平</v>
      </c>
      <c r="R21" s="705" t="s">
        <v>14</v>
      </c>
      <c r="S21" s="706">
        <f>F21</f>
        <v>100</v>
      </c>
      <c r="T21" s="705" t="s">
        <v>14</v>
      </c>
      <c r="U21" s="706">
        <f>H21</f>
        <v>100</v>
      </c>
      <c r="V21" s="705" t="s">
        <v>14</v>
      </c>
      <c r="W21" s="706">
        <f>J21</f>
        <v>100</v>
      </c>
      <c r="X21" s="3459"/>
      <c r="Y21" s="3795"/>
      <c r="Z21" s="3460" t="str">
        <f>Q21</f>
        <v>基础设施水平</v>
      </c>
      <c r="AA21" s="3462">
        <f t="shared" ref="AA21" si="8">D21/F21</f>
        <v>1</v>
      </c>
      <c r="AB21" s="3462">
        <f t="shared" ref="AB21" si="9">D21/H21</f>
        <v>1</v>
      </c>
      <c r="AC21" s="3462">
        <f t="shared" ref="AC21" si="10">D21/J21</f>
        <v>1</v>
      </c>
    </row>
    <row r="22" spans="1:29" ht="15">
      <c r="A22" s="379"/>
      <c r="B22" s="1131"/>
      <c r="C22" s="1901" t="str">
        <f>'土地比较法-住宅、综合'!C30</f>
        <v>七通</v>
      </c>
      <c r="D22" s="399"/>
      <c r="E22" s="1901" t="str">
        <f>'土地比较法-住宅、综合'!E30</f>
        <v>七通</v>
      </c>
      <c r="F22" s="399"/>
      <c r="G22" s="1901" t="str">
        <f>'土地比较法-住宅、综合'!G30</f>
        <v>七通</v>
      </c>
      <c r="H22" s="399"/>
      <c r="I22" s="1901" t="str">
        <f>'土地比较法-住宅、综合'!I30</f>
        <v>七通</v>
      </c>
      <c r="J22" s="399"/>
      <c r="K22" s="1905"/>
      <c r="L22" s="2721"/>
      <c r="M22" s="2715"/>
      <c r="N22" s="2715"/>
      <c r="O22" s="2715"/>
      <c r="P22" s="3793"/>
      <c r="Q22" s="3461"/>
      <c r="R22" s="705"/>
      <c r="S22" s="706"/>
      <c r="T22" s="705"/>
      <c r="U22" s="706"/>
      <c r="V22" s="705"/>
      <c r="W22" s="706"/>
      <c r="X22" s="3459"/>
      <c r="Y22" s="3795"/>
      <c r="Z22" s="3460"/>
      <c r="AA22" s="3462">
        <v>1</v>
      </c>
      <c r="AB22" s="3462">
        <v>1</v>
      </c>
      <c r="AC22" s="3462">
        <v>1</v>
      </c>
    </row>
    <row r="23" spans="1:29" ht="42.75">
      <c r="A23" s="379"/>
      <c r="B23" s="402" t="s">
        <v>1260</v>
      </c>
      <c r="C23" s="1900" t="str">
        <f>估价对象房地状况!C9</f>
        <v>区域自然环境：；人文环境；综合评价环境状况一般</v>
      </c>
      <c r="D23" s="401">
        <v>100</v>
      </c>
      <c r="E23" s="405"/>
      <c r="F23" s="401">
        <f>SUMIF(84:84,E24,85:85)-SUMIF(84:84,C24,85:85)+100</f>
        <v>102</v>
      </c>
      <c r="G23" s="403"/>
      <c r="H23" s="401">
        <f>SUMIF(84:84,G24,85:85)-SUMIF(84:84,C24,85:85)+100</f>
        <v>100</v>
      </c>
      <c r="I23" s="403"/>
      <c r="J23" s="401">
        <f>SUMIF(84:84,I24,85:85)-SUMIF(84:84,C24,85:85)+100</f>
        <v>100</v>
      </c>
      <c r="K23" s="396">
        <v>2</v>
      </c>
      <c r="L23" s="2721"/>
      <c r="M23" s="2715"/>
      <c r="N23" s="2715"/>
      <c r="O23" s="2715"/>
      <c r="P23" s="3793"/>
      <c r="Q23" s="3461" t="str">
        <f>B23</f>
        <v>自然及人文环境</v>
      </c>
      <c r="R23" s="705" t="s">
        <v>18</v>
      </c>
      <c r="S23" s="706">
        <f>F23</f>
        <v>102</v>
      </c>
      <c r="T23" s="705" t="s">
        <v>18</v>
      </c>
      <c r="U23" s="706">
        <f>H23</f>
        <v>100</v>
      </c>
      <c r="V23" s="705" t="s">
        <v>18</v>
      </c>
      <c r="W23" s="706">
        <f>J23</f>
        <v>100</v>
      </c>
      <c r="X23" s="3459"/>
      <c r="Y23" s="3795"/>
      <c r="Z23" s="3460" t="str">
        <f>Q23</f>
        <v>自然及人文环境</v>
      </c>
      <c r="AA23" s="3462">
        <f>D23/F23</f>
        <v>0.98039215686274506</v>
      </c>
      <c r="AB23" s="3462">
        <f>D23/H23</f>
        <v>1</v>
      </c>
      <c r="AC23" s="3462">
        <f>D23/J23</f>
        <v>1</v>
      </c>
    </row>
    <row r="24" spans="1:29" ht="15.75" thickBot="1">
      <c r="A24" s="379"/>
      <c r="B24" s="407"/>
      <c r="C24" s="398" t="str">
        <f>'土地比较法-住宅、综合'!C26</f>
        <v>一般</v>
      </c>
      <c r="D24" s="399"/>
      <c r="E24" s="398" t="s">
        <v>4472</v>
      </c>
      <c r="F24" s="399"/>
      <c r="G24" s="398" t="str">
        <f>'土地比较法-住宅、综合'!G26</f>
        <v>一般</v>
      </c>
      <c r="H24" s="399"/>
      <c r="I24" s="398" t="s">
        <v>4473</v>
      </c>
      <c r="J24" s="399"/>
      <c r="K24" s="1899"/>
      <c r="L24" s="2721"/>
      <c r="M24" s="2715"/>
      <c r="N24" s="2715"/>
      <c r="O24" s="2715"/>
      <c r="P24" s="3793"/>
      <c r="Q24" s="3461"/>
      <c r="R24" s="705"/>
      <c r="S24" s="706"/>
      <c r="T24" s="705"/>
      <c r="U24" s="706"/>
      <c r="V24" s="705"/>
      <c r="W24" s="706"/>
      <c r="X24" s="3459"/>
      <c r="Y24" s="3795"/>
      <c r="Z24" s="3460"/>
      <c r="AA24" s="3462">
        <v>1</v>
      </c>
      <c r="AB24" s="3462">
        <v>1</v>
      </c>
      <c r="AC24" s="3462">
        <v>1</v>
      </c>
    </row>
    <row r="25" spans="1:29" ht="15.75" hidden="1" thickBot="1">
      <c r="A25" s="379"/>
      <c r="B25" s="375" t="s">
        <v>1691</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793"/>
      <c r="Q25" s="3461" t="str">
        <f t="shared" ref="Q25:Q46" si="11">B25</f>
        <v>楼层-1</v>
      </c>
      <c r="R25" s="705" t="s">
        <v>18</v>
      </c>
      <c r="S25" s="706">
        <f t="shared" ref="S25:S46" si="12">F25</f>
        <v>100</v>
      </c>
      <c r="T25" s="705" t="s">
        <v>18</v>
      </c>
      <c r="U25" s="706">
        <f t="shared" ref="U25:U46" si="13">H25</f>
        <v>100</v>
      </c>
      <c r="V25" s="705" t="s">
        <v>18</v>
      </c>
      <c r="W25" s="706">
        <f t="shared" ref="W25:W46" si="14">J25</f>
        <v>100</v>
      </c>
      <c r="X25" s="3459"/>
      <c r="Y25" s="3795"/>
      <c r="Z25" s="3460" t="str">
        <f>Q25</f>
        <v>楼层-1</v>
      </c>
      <c r="AA25" s="3462">
        <f t="shared" ref="AA25:AA46" si="15">D25/F25</f>
        <v>1</v>
      </c>
      <c r="AB25" s="3462">
        <f t="shared" ref="AB25:AB46" si="16">D25/H25</f>
        <v>1</v>
      </c>
      <c r="AC25" s="3462">
        <f t="shared" ref="AC25:AC46" si="17">D25/J25</f>
        <v>1</v>
      </c>
    </row>
    <row r="26" spans="1:29" ht="15.75" hidden="1" thickBot="1">
      <c r="A26" s="379"/>
      <c r="B26" s="375" t="s">
        <v>1692</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793"/>
      <c r="Q26" s="3461" t="str">
        <f t="shared" si="11"/>
        <v>朝向</v>
      </c>
      <c r="R26" s="705" t="s">
        <v>18</v>
      </c>
      <c r="S26" s="706">
        <f t="shared" si="12"/>
        <v>100</v>
      </c>
      <c r="T26" s="705" t="s">
        <v>18</v>
      </c>
      <c r="U26" s="706">
        <f t="shared" si="13"/>
        <v>100</v>
      </c>
      <c r="V26" s="705" t="s">
        <v>18</v>
      </c>
      <c r="W26" s="706">
        <f t="shared" si="14"/>
        <v>100</v>
      </c>
      <c r="X26" s="3459"/>
      <c r="Y26" s="3795"/>
      <c r="Z26" s="3460" t="str">
        <f>Q26</f>
        <v>朝向</v>
      </c>
      <c r="AA26" s="3462">
        <f t="shared" si="15"/>
        <v>1</v>
      </c>
      <c r="AB26" s="3462">
        <f t="shared" si="16"/>
        <v>1</v>
      </c>
      <c r="AC26" s="3462">
        <f t="shared" si="17"/>
        <v>1</v>
      </c>
    </row>
    <row r="27" spans="1:29" s="108" customFormat="1" ht="15.75" hidden="1" thickBot="1">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793"/>
      <c r="Q27" s="3457">
        <f t="shared" si="11"/>
        <v>111</v>
      </c>
      <c r="R27" s="701" t="s">
        <v>18</v>
      </c>
      <c r="S27" s="702">
        <f t="shared" si="12"/>
        <v>100</v>
      </c>
      <c r="T27" s="701" t="s">
        <v>18</v>
      </c>
      <c r="U27" s="702">
        <f t="shared" si="13"/>
        <v>100</v>
      </c>
      <c r="V27" s="701" t="s">
        <v>18</v>
      </c>
      <c r="W27" s="702">
        <f t="shared" si="14"/>
        <v>100</v>
      </c>
      <c r="X27" s="703"/>
      <c r="Y27" s="3795"/>
      <c r="Z27" s="3450">
        <f>Q27</f>
        <v>111</v>
      </c>
      <c r="AA27" s="3462">
        <f t="shared" si="15"/>
        <v>1</v>
      </c>
      <c r="AB27" s="3462">
        <f t="shared" si="16"/>
        <v>1</v>
      </c>
      <c r="AC27" s="3462">
        <f t="shared" si="17"/>
        <v>1</v>
      </c>
    </row>
    <row r="28" spans="1:29" ht="15.75" hidden="1" thickBot="1">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793"/>
      <c r="Q28" s="3461">
        <f t="shared" si="11"/>
        <v>111</v>
      </c>
      <c r="R28" s="705" t="s">
        <v>18</v>
      </c>
      <c r="S28" s="706">
        <f t="shared" si="12"/>
        <v>100</v>
      </c>
      <c r="T28" s="705" t="s">
        <v>18</v>
      </c>
      <c r="U28" s="706">
        <f t="shared" si="13"/>
        <v>100</v>
      </c>
      <c r="V28" s="705" t="s">
        <v>18</v>
      </c>
      <c r="W28" s="706">
        <f t="shared" si="14"/>
        <v>100</v>
      </c>
      <c r="X28" s="3459"/>
      <c r="Y28" s="3795"/>
      <c r="Z28" s="3460">
        <f t="shared" ref="Z28:Z46" si="18">Q28</f>
        <v>111</v>
      </c>
      <c r="AA28" s="3462">
        <f t="shared" si="15"/>
        <v>1</v>
      </c>
      <c r="AB28" s="3462">
        <f t="shared" si="16"/>
        <v>1</v>
      </c>
      <c r="AC28" s="3462">
        <f t="shared" si="17"/>
        <v>1</v>
      </c>
    </row>
    <row r="29" spans="1:29" ht="15.75" hidden="1" thickBot="1">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793"/>
      <c r="Q29" s="3461">
        <f t="shared" si="11"/>
        <v>111</v>
      </c>
      <c r="R29" s="705" t="s">
        <v>18</v>
      </c>
      <c r="S29" s="706">
        <f t="shared" si="12"/>
        <v>100</v>
      </c>
      <c r="T29" s="705" t="s">
        <v>18</v>
      </c>
      <c r="U29" s="706">
        <f t="shared" si="13"/>
        <v>100</v>
      </c>
      <c r="V29" s="705" t="s">
        <v>18</v>
      </c>
      <c r="W29" s="706">
        <f t="shared" si="14"/>
        <v>100</v>
      </c>
      <c r="X29" s="3459"/>
      <c r="Y29" s="3795"/>
      <c r="Z29" s="3460">
        <f t="shared" si="18"/>
        <v>111</v>
      </c>
      <c r="AA29" s="3462">
        <f t="shared" si="15"/>
        <v>1</v>
      </c>
      <c r="AB29" s="3462">
        <f t="shared" si="16"/>
        <v>1</v>
      </c>
      <c r="AC29" s="3462">
        <f t="shared" si="17"/>
        <v>1</v>
      </c>
    </row>
    <row r="30" spans="1:29" ht="15.75" hidden="1" thickBot="1">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793"/>
      <c r="Q30" s="3461">
        <f t="shared" si="11"/>
        <v>111</v>
      </c>
      <c r="R30" s="705" t="s">
        <v>18</v>
      </c>
      <c r="S30" s="706">
        <f t="shared" si="12"/>
        <v>100</v>
      </c>
      <c r="T30" s="705" t="s">
        <v>18</v>
      </c>
      <c r="U30" s="706">
        <f t="shared" si="13"/>
        <v>100</v>
      </c>
      <c r="V30" s="705" t="s">
        <v>18</v>
      </c>
      <c r="W30" s="706">
        <f t="shared" si="14"/>
        <v>100</v>
      </c>
      <c r="X30" s="3459"/>
      <c r="Y30" s="3795"/>
      <c r="Z30" s="3460">
        <f t="shared" si="18"/>
        <v>111</v>
      </c>
      <c r="AA30" s="3462">
        <f t="shared" si="15"/>
        <v>1</v>
      </c>
      <c r="AB30" s="3462">
        <f t="shared" si="16"/>
        <v>1</v>
      </c>
      <c r="AC30" s="3462">
        <f t="shared" si="17"/>
        <v>1</v>
      </c>
    </row>
    <row r="31" spans="1:29" ht="15.75" hidden="1"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793"/>
      <c r="Q31" s="3461">
        <f t="shared" si="11"/>
        <v>111</v>
      </c>
      <c r="R31" s="705" t="s">
        <v>18</v>
      </c>
      <c r="S31" s="706">
        <f t="shared" si="12"/>
        <v>100</v>
      </c>
      <c r="T31" s="705" t="s">
        <v>18</v>
      </c>
      <c r="U31" s="706">
        <f t="shared" si="13"/>
        <v>100</v>
      </c>
      <c r="V31" s="705" t="s">
        <v>18</v>
      </c>
      <c r="W31" s="706">
        <f t="shared" si="14"/>
        <v>100</v>
      </c>
      <c r="X31" s="3459"/>
      <c r="Y31" s="3795"/>
      <c r="Z31" s="3460">
        <f t="shared" si="18"/>
        <v>111</v>
      </c>
      <c r="AA31" s="3462">
        <f t="shared" si="15"/>
        <v>1</v>
      </c>
      <c r="AB31" s="3462">
        <f t="shared" si="16"/>
        <v>1</v>
      </c>
      <c r="AC31" s="3462">
        <f t="shared" si="17"/>
        <v>1</v>
      </c>
    </row>
    <row r="32" spans="1:29" ht="15">
      <c r="A32" s="391" t="s">
        <v>1693</v>
      </c>
      <c r="B32" s="63" t="s">
        <v>1694</v>
      </c>
      <c r="C32" s="1910" t="s">
        <v>4017</v>
      </c>
      <c r="D32" s="418">
        <v>100</v>
      </c>
      <c r="E32" s="1911" t="s">
        <v>4016</v>
      </c>
      <c r="F32" s="412">
        <f>SUMIF(100:100,E32,101:101)-SUMIF(100:100,C32,101:101)+100</f>
        <v>104</v>
      </c>
      <c r="G32" s="1910" t="s">
        <v>4015</v>
      </c>
      <c r="H32" s="418">
        <f>SUMIF(100:100,G32,101:101)-SUMIF(100:100,C32,101:101)+100</f>
        <v>96</v>
      </c>
      <c r="I32" s="1911" t="s">
        <v>4519</v>
      </c>
      <c r="J32" s="386">
        <f>SUMIF(100:100,I32,101:101)-SUMIF(100:100,C32,101:101)+100</f>
        <v>108</v>
      </c>
      <c r="K32" s="377">
        <v>4</v>
      </c>
      <c r="L32" s="2721"/>
      <c r="M32" s="2715"/>
      <c r="N32" s="2715"/>
      <c r="O32" s="2715"/>
      <c r="P32" s="3796" t="s">
        <v>1695</v>
      </c>
      <c r="Q32" s="3461" t="str">
        <f t="shared" si="11"/>
        <v>建筑类型</v>
      </c>
      <c r="R32" s="705" t="s">
        <v>18</v>
      </c>
      <c r="S32" s="706">
        <f t="shared" si="12"/>
        <v>104</v>
      </c>
      <c r="T32" s="705" t="s">
        <v>18</v>
      </c>
      <c r="U32" s="706">
        <f t="shared" si="13"/>
        <v>96</v>
      </c>
      <c r="V32" s="705" t="s">
        <v>18</v>
      </c>
      <c r="W32" s="706">
        <f t="shared" si="14"/>
        <v>108</v>
      </c>
      <c r="X32" s="3459"/>
      <c r="Y32" s="3799" t="s">
        <v>1695</v>
      </c>
      <c r="Z32" s="3460" t="str">
        <f t="shared" si="18"/>
        <v>建筑类型</v>
      </c>
      <c r="AA32" s="3462">
        <f t="shared" si="15"/>
        <v>0.96153846153846156</v>
      </c>
      <c r="AB32" s="3462">
        <f t="shared" si="16"/>
        <v>1.0416666666666667</v>
      </c>
      <c r="AC32" s="3462">
        <f t="shared" si="17"/>
        <v>0.92592592592592593</v>
      </c>
    </row>
    <row r="33" spans="1:29" s="422" customFormat="1" ht="15">
      <c r="A33" s="419"/>
      <c r="B33" s="375" t="s">
        <v>1696</v>
      </c>
      <c r="C33" s="420">
        <f>'数据-汇总表'!E3</f>
        <v>139467.97</v>
      </c>
      <c r="D33" s="127">
        <v>100</v>
      </c>
      <c r="E33" s="381">
        <v>82754</v>
      </c>
      <c r="F33" s="376">
        <f>LOOKUP(E33,103:103,104:104)-LOOKUP(C33,103:103,104:104)+100</f>
        <v>99</v>
      </c>
      <c r="G33" s="380">
        <v>240000</v>
      </c>
      <c r="H33" s="127">
        <f>LOOKUP(G33,103:103,104:104)-LOOKUP(C33,103:103,104:104)+100</f>
        <v>101</v>
      </c>
      <c r="I33" s="381">
        <v>273658</v>
      </c>
      <c r="J33" s="127">
        <f>LOOKUP(I33,103:103,104:104)-LOOKUP(C33,103:103,104:104)+100</f>
        <v>101</v>
      </c>
      <c r="K33" s="1894"/>
      <c r="L33" s="2720"/>
      <c r="M33" s="2722"/>
      <c r="N33" s="2722"/>
      <c r="O33" s="2722"/>
      <c r="P33" s="3797"/>
      <c r="Q33" s="707" t="str">
        <f t="shared" si="11"/>
        <v>项目建筑规模</v>
      </c>
      <c r="R33" s="708" t="s">
        <v>18</v>
      </c>
      <c r="S33" s="709">
        <f t="shared" si="12"/>
        <v>99</v>
      </c>
      <c r="T33" s="708" t="s">
        <v>18</v>
      </c>
      <c r="U33" s="709">
        <f t="shared" si="13"/>
        <v>101</v>
      </c>
      <c r="V33" s="708" t="s">
        <v>18</v>
      </c>
      <c r="W33" s="709">
        <f t="shared" si="14"/>
        <v>101</v>
      </c>
      <c r="X33" s="710"/>
      <c r="Y33" s="3799"/>
      <c r="Z33" s="711" t="str">
        <f t="shared" si="18"/>
        <v>项目建筑规模</v>
      </c>
      <c r="AA33" s="3462">
        <f t="shared" si="15"/>
        <v>1.0101010101010102</v>
      </c>
      <c r="AB33" s="3462">
        <f t="shared" si="16"/>
        <v>0.99009900990099009</v>
      </c>
      <c r="AC33" s="3462">
        <f t="shared" si="17"/>
        <v>0.99009900990099009</v>
      </c>
    </row>
    <row r="34" spans="1:29" ht="15">
      <c r="A34" s="423"/>
      <c r="B34" s="375" t="s">
        <v>1697</v>
      </c>
      <c r="C34" s="1912" t="s">
        <v>4511</v>
      </c>
      <c r="D34" s="386">
        <v>100</v>
      </c>
      <c r="E34" s="1912" t="s">
        <v>4511</v>
      </c>
      <c r="F34" s="412">
        <f>SUMIF(105:105,E34,106:106)-SUMIF(105:105,C34,106:106)+100</f>
        <v>100</v>
      </c>
      <c r="G34" s="1912" t="s">
        <v>4511</v>
      </c>
      <c r="H34" s="386">
        <f>SUMIF(105:105,G34,106:106)-SUMIF(105:105,C34,106:106)+100</f>
        <v>100</v>
      </c>
      <c r="I34" s="1912" t="s">
        <v>4511</v>
      </c>
      <c r="J34" s="386">
        <f>SUMIF(105:105,I34,106:106)-SUMIF(105:105,C34,106:106)+100</f>
        <v>100</v>
      </c>
      <c r="K34" s="377">
        <v>2</v>
      </c>
      <c r="L34" s="2721"/>
      <c r="M34" s="2715"/>
      <c r="N34" s="2715"/>
      <c r="O34" s="2715"/>
      <c r="P34" s="3797"/>
      <c r="Q34" s="3461" t="str">
        <f t="shared" si="11"/>
        <v>建筑结构</v>
      </c>
      <c r="R34" s="705" t="s">
        <v>18</v>
      </c>
      <c r="S34" s="706">
        <f t="shared" si="12"/>
        <v>100</v>
      </c>
      <c r="T34" s="705" t="s">
        <v>18</v>
      </c>
      <c r="U34" s="706">
        <f t="shared" si="13"/>
        <v>100</v>
      </c>
      <c r="V34" s="705" t="s">
        <v>18</v>
      </c>
      <c r="W34" s="706">
        <f t="shared" si="14"/>
        <v>100</v>
      </c>
      <c r="X34" s="3459"/>
      <c r="Y34" s="3799"/>
      <c r="Z34" s="3460" t="str">
        <f t="shared" si="18"/>
        <v>建筑结构</v>
      </c>
      <c r="AA34" s="3462">
        <f t="shared" si="15"/>
        <v>1</v>
      </c>
      <c r="AB34" s="3462">
        <f t="shared" si="16"/>
        <v>1</v>
      </c>
      <c r="AC34" s="3462">
        <f t="shared" si="17"/>
        <v>1</v>
      </c>
    </row>
    <row r="35" spans="1:29" ht="15">
      <c r="A35" s="423"/>
      <c r="B35" s="375" t="s">
        <v>1698</v>
      </c>
      <c r="C35" s="1906" t="s">
        <v>4512</v>
      </c>
      <c r="D35" s="386">
        <v>100</v>
      </c>
      <c r="E35" s="1906" t="s">
        <v>4512</v>
      </c>
      <c r="F35" s="412">
        <f>SUMIF(107:107,E35,108:108)-SUMIF(107:107,C35,108:108)+100</f>
        <v>100</v>
      </c>
      <c r="G35" s="1906" t="s">
        <v>4512</v>
      </c>
      <c r="H35" s="386">
        <f>SUMIF(107:107,G35,108:108)-SUMIF(107:107,C35,108:108)+100</f>
        <v>100</v>
      </c>
      <c r="I35" s="1906" t="s">
        <v>4512</v>
      </c>
      <c r="J35" s="386">
        <f>SUMIF(107:107,I35,108:108)-SUMIF(107:107,C35,108:108)+100</f>
        <v>100</v>
      </c>
      <c r="K35" s="377">
        <v>2</v>
      </c>
      <c r="L35" s="2721"/>
      <c r="M35" s="2715"/>
      <c r="N35" s="2715"/>
      <c r="O35" s="2715"/>
      <c r="P35" s="3797"/>
      <c r="Q35" s="3461" t="str">
        <f t="shared" si="11"/>
        <v>建筑品质</v>
      </c>
      <c r="R35" s="705" t="s">
        <v>18</v>
      </c>
      <c r="S35" s="706">
        <f t="shared" si="12"/>
        <v>100</v>
      </c>
      <c r="T35" s="705" t="s">
        <v>18</v>
      </c>
      <c r="U35" s="706">
        <f t="shared" si="13"/>
        <v>100</v>
      </c>
      <c r="V35" s="705" t="s">
        <v>18</v>
      </c>
      <c r="W35" s="706">
        <f t="shared" si="14"/>
        <v>100</v>
      </c>
      <c r="X35" s="3459"/>
      <c r="Y35" s="3799"/>
      <c r="Z35" s="3460" t="str">
        <f t="shared" si="18"/>
        <v>建筑品质</v>
      </c>
      <c r="AA35" s="3462">
        <f t="shared" si="15"/>
        <v>1</v>
      </c>
      <c r="AB35" s="3462">
        <f t="shared" si="16"/>
        <v>1</v>
      </c>
      <c r="AC35" s="3462">
        <f t="shared" si="17"/>
        <v>1</v>
      </c>
    </row>
    <row r="36" spans="1:29" ht="15">
      <c r="A36" s="423"/>
      <c r="B36" s="375" t="s">
        <v>1699</v>
      </c>
      <c r="C36" s="1906" t="s">
        <v>4513</v>
      </c>
      <c r="D36" s="386">
        <v>100</v>
      </c>
      <c r="E36" s="1906" t="s">
        <v>4513</v>
      </c>
      <c r="F36" s="412">
        <f>SUMIF(109:109,E36,110:110)-SUMIF(109:109,C36,110:110)+100</f>
        <v>100</v>
      </c>
      <c r="G36" s="1906" t="s">
        <v>4513</v>
      </c>
      <c r="H36" s="386">
        <f>SUMIF(109:109,G36,110:110)-SUMIF(109:109,C36,110:110)+100</f>
        <v>100</v>
      </c>
      <c r="I36" s="1906" t="s">
        <v>4513</v>
      </c>
      <c r="J36" s="386">
        <f>SUMIF(109:109,I36,110:110)-SUMIF(109:109,C36,110:110)+100</f>
        <v>100</v>
      </c>
      <c r="K36" s="377">
        <v>2</v>
      </c>
      <c r="L36" s="2721"/>
      <c r="M36" s="2715"/>
      <c r="N36" s="2715"/>
      <c r="O36" s="2715"/>
      <c r="P36" s="3797"/>
      <c r="Q36" s="3461" t="str">
        <f t="shared" si="11"/>
        <v>公共部分装修</v>
      </c>
      <c r="R36" s="705" t="s">
        <v>18</v>
      </c>
      <c r="S36" s="706">
        <f t="shared" si="12"/>
        <v>100</v>
      </c>
      <c r="T36" s="705" t="s">
        <v>18</v>
      </c>
      <c r="U36" s="706">
        <f t="shared" si="13"/>
        <v>100</v>
      </c>
      <c r="V36" s="705" t="s">
        <v>18</v>
      </c>
      <c r="W36" s="706">
        <f t="shared" si="14"/>
        <v>100</v>
      </c>
      <c r="X36" s="3459"/>
      <c r="Y36" s="3799"/>
      <c r="Z36" s="3460" t="str">
        <f t="shared" si="18"/>
        <v>公共部分装修</v>
      </c>
      <c r="AA36" s="3462">
        <f t="shared" si="15"/>
        <v>1</v>
      </c>
      <c r="AB36" s="3462">
        <f t="shared" si="16"/>
        <v>1</v>
      </c>
      <c r="AC36" s="3462">
        <f t="shared" si="17"/>
        <v>1</v>
      </c>
    </row>
    <row r="37" spans="1:29" s="108" customFormat="1" ht="15">
      <c r="A37" s="424"/>
      <c r="B37" s="375" t="s">
        <v>1700</v>
      </c>
      <c r="C37" s="425">
        <v>1</v>
      </c>
      <c r="D37" s="127">
        <v>100</v>
      </c>
      <c r="E37" s="425">
        <v>1</v>
      </c>
      <c r="F37" s="376">
        <f>LOOKUP(E37,112:112,113:113)-LOOKUP(C37,112:112,113:113)+100</f>
        <v>100</v>
      </c>
      <c r="G37" s="427">
        <v>1</v>
      </c>
      <c r="H37" s="127">
        <f>LOOKUP(G37,112:112,113:113)-LOOKUP(C37,112:112,113:113)+100</f>
        <v>100</v>
      </c>
      <c r="I37" s="426">
        <v>1</v>
      </c>
      <c r="J37" s="127">
        <f>LOOKUP(I37,112:112,113:113)-LOOKUP(C37,112:112,113:113)+100</f>
        <v>100</v>
      </c>
      <c r="K37" s="377">
        <v>1</v>
      </c>
      <c r="L37" s="2716"/>
      <c r="M37" s="2717"/>
      <c r="N37" s="2717"/>
      <c r="O37" s="2717"/>
      <c r="P37" s="3797"/>
      <c r="Q37" s="3457" t="str">
        <f t="shared" si="11"/>
        <v>成新度</v>
      </c>
      <c r="R37" s="701" t="s">
        <v>18</v>
      </c>
      <c r="S37" s="702">
        <f t="shared" si="12"/>
        <v>100</v>
      </c>
      <c r="T37" s="701" t="s">
        <v>18</v>
      </c>
      <c r="U37" s="702">
        <f t="shared" si="13"/>
        <v>100</v>
      </c>
      <c r="V37" s="701" t="s">
        <v>18</v>
      </c>
      <c r="W37" s="702">
        <f t="shared" si="14"/>
        <v>100</v>
      </c>
      <c r="X37" s="703"/>
      <c r="Y37" s="3799"/>
      <c r="Z37" s="3450" t="str">
        <f t="shared" si="18"/>
        <v>成新度</v>
      </c>
      <c r="AA37" s="704">
        <f t="shared" si="15"/>
        <v>1</v>
      </c>
      <c r="AB37" s="704">
        <f t="shared" si="16"/>
        <v>1</v>
      </c>
      <c r="AC37" s="704">
        <f t="shared" si="17"/>
        <v>1</v>
      </c>
    </row>
    <row r="38" spans="1:29" ht="15">
      <c r="A38" s="423"/>
      <c r="B38" s="375" t="s">
        <v>1701</v>
      </c>
      <c r="C38" s="1906" t="s">
        <v>4514</v>
      </c>
      <c r="D38" s="386">
        <v>100</v>
      </c>
      <c r="E38" s="1906" t="s">
        <v>4514</v>
      </c>
      <c r="F38" s="412">
        <f>SUMIF(114:114,E38,115:115)-SUMIF(114:114,C38,115:115)+100</f>
        <v>100</v>
      </c>
      <c r="G38" s="1906" t="s">
        <v>4514</v>
      </c>
      <c r="H38" s="386">
        <f>SUMIF(114:114,G38,115:115)-SUMIF(114:114,C38,115:115)+100</f>
        <v>100</v>
      </c>
      <c r="I38" s="1906" t="s">
        <v>4514</v>
      </c>
      <c r="J38" s="386">
        <f>SUMIF(114:114,I38,115:115)-SUMIF(114:114,C38,115:115)+100</f>
        <v>100</v>
      </c>
      <c r="K38" s="377">
        <v>1</v>
      </c>
      <c r="L38" s="2721"/>
      <c r="M38" s="2715"/>
      <c r="N38" s="2715"/>
      <c r="O38" s="2715"/>
      <c r="P38" s="3797" t="s">
        <v>1695</v>
      </c>
      <c r="Q38" s="3461" t="str">
        <f t="shared" si="11"/>
        <v>物业管理</v>
      </c>
      <c r="R38" s="705" t="s">
        <v>18</v>
      </c>
      <c r="S38" s="706">
        <f t="shared" si="12"/>
        <v>100</v>
      </c>
      <c r="T38" s="705" t="s">
        <v>18</v>
      </c>
      <c r="U38" s="706">
        <f t="shared" si="13"/>
        <v>100</v>
      </c>
      <c r="V38" s="705" t="s">
        <v>18</v>
      </c>
      <c r="W38" s="706">
        <f t="shared" si="14"/>
        <v>100</v>
      </c>
      <c r="X38" s="3459"/>
      <c r="Y38" s="3799" t="s">
        <v>1695</v>
      </c>
      <c r="Z38" s="3460" t="str">
        <f t="shared" si="18"/>
        <v>物业管理</v>
      </c>
      <c r="AA38" s="3462">
        <f t="shared" si="15"/>
        <v>1</v>
      </c>
      <c r="AB38" s="3462">
        <f t="shared" si="16"/>
        <v>1</v>
      </c>
      <c r="AC38" s="3462">
        <f t="shared" si="17"/>
        <v>1</v>
      </c>
    </row>
    <row r="39" spans="1:29" ht="15">
      <c r="A39" s="423"/>
      <c r="B39" s="375" t="s">
        <v>1702</v>
      </c>
      <c r="C39" s="1906" t="s">
        <v>4466</v>
      </c>
      <c r="D39" s="386">
        <v>100</v>
      </c>
      <c r="E39" s="1906" t="s">
        <v>4466</v>
      </c>
      <c r="F39" s="412">
        <f>SUMIF(116:116,E39,117:117)-SUMIF(116:116,C39,117:117)+100</f>
        <v>100</v>
      </c>
      <c r="G39" s="1906" t="s">
        <v>4466</v>
      </c>
      <c r="H39" s="386">
        <f>SUMIF(116:116,G39,117:117)-SUMIF(116:116,C39,117:117)+100</f>
        <v>100</v>
      </c>
      <c r="I39" s="1906" t="s">
        <v>4466</v>
      </c>
      <c r="J39" s="386">
        <f>SUMIF(116:116,I39,117:117)-SUMIF(116:116,C39,117:117)+100</f>
        <v>100</v>
      </c>
      <c r="K39" s="377">
        <v>1</v>
      </c>
      <c r="L39" s="2721"/>
      <c r="M39" s="2715"/>
      <c r="N39" s="2715"/>
      <c r="O39" s="2715"/>
      <c r="P39" s="3797"/>
      <c r="Q39" s="3461" t="str">
        <f t="shared" si="11"/>
        <v>市政基础设施</v>
      </c>
      <c r="R39" s="705" t="s">
        <v>18</v>
      </c>
      <c r="S39" s="706">
        <f t="shared" si="12"/>
        <v>100</v>
      </c>
      <c r="T39" s="705" t="s">
        <v>18</v>
      </c>
      <c r="U39" s="706">
        <f t="shared" si="13"/>
        <v>100</v>
      </c>
      <c r="V39" s="705" t="s">
        <v>18</v>
      </c>
      <c r="W39" s="706">
        <f t="shared" si="14"/>
        <v>100</v>
      </c>
      <c r="X39" s="3459"/>
      <c r="Y39" s="3799"/>
      <c r="Z39" s="3460" t="str">
        <f t="shared" si="18"/>
        <v>市政基础设施</v>
      </c>
      <c r="AA39" s="3462">
        <f t="shared" si="15"/>
        <v>1</v>
      </c>
      <c r="AB39" s="3462">
        <f t="shared" si="16"/>
        <v>1</v>
      </c>
      <c r="AC39" s="3462">
        <f t="shared" si="17"/>
        <v>1</v>
      </c>
    </row>
    <row r="40" spans="1:29" ht="15" hidden="1">
      <c r="A40" s="423"/>
      <c r="B40" s="375" t="s">
        <v>1703</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797"/>
      <c r="Q40" s="3461" t="str">
        <f t="shared" si="11"/>
        <v>房型</v>
      </c>
      <c r="R40" s="705" t="s">
        <v>18</v>
      </c>
      <c r="S40" s="706">
        <f t="shared" si="12"/>
        <v>100</v>
      </c>
      <c r="T40" s="705" t="s">
        <v>18</v>
      </c>
      <c r="U40" s="706">
        <f t="shared" si="13"/>
        <v>100</v>
      </c>
      <c r="V40" s="705" t="s">
        <v>18</v>
      </c>
      <c r="W40" s="706">
        <f t="shared" si="14"/>
        <v>100</v>
      </c>
      <c r="X40" s="3459"/>
      <c r="Y40" s="3799"/>
      <c r="Z40" s="3460" t="str">
        <f t="shared" si="18"/>
        <v>房型</v>
      </c>
      <c r="AA40" s="3462">
        <f t="shared" si="15"/>
        <v>1</v>
      </c>
      <c r="AB40" s="3462">
        <f t="shared" si="16"/>
        <v>1</v>
      </c>
      <c r="AC40" s="3462">
        <f t="shared" si="17"/>
        <v>1</v>
      </c>
    </row>
    <row r="41" spans="1:29" s="422" customFormat="1" ht="28.5" hidden="1">
      <c r="A41" s="419"/>
      <c r="B41" s="375" t="s">
        <v>1704</v>
      </c>
      <c r="C41" s="38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797"/>
      <c r="Q41" s="707" t="str">
        <f t="shared" si="11"/>
        <v>单套/主力户型建筑面积</v>
      </c>
      <c r="R41" s="708" t="s">
        <v>18</v>
      </c>
      <c r="S41" s="709">
        <f t="shared" si="12"/>
        <v>100</v>
      </c>
      <c r="T41" s="708" t="s">
        <v>18</v>
      </c>
      <c r="U41" s="709">
        <f t="shared" si="13"/>
        <v>100</v>
      </c>
      <c r="V41" s="708" t="s">
        <v>18</v>
      </c>
      <c r="W41" s="709">
        <f t="shared" si="14"/>
        <v>100</v>
      </c>
      <c r="X41" s="710"/>
      <c r="Y41" s="3799"/>
      <c r="Z41" s="711" t="str">
        <f t="shared" si="18"/>
        <v>单套/主力户型建筑面积</v>
      </c>
      <c r="AA41" s="3462">
        <f t="shared" si="15"/>
        <v>1</v>
      </c>
      <c r="AB41" s="3462">
        <f t="shared" si="16"/>
        <v>1</v>
      </c>
      <c r="AC41" s="3462">
        <f t="shared" si="17"/>
        <v>1</v>
      </c>
    </row>
    <row r="42" spans="1:29" ht="15">
      <c r="A42" s="423"/>
      <c r="B42" s="375" t="s">
        <v>1705</v>
      </c>
      <c r="C42" s="1906" t="s">
        <v>4515</v>
      </c>
      <c r="D42" s="386">
        <v>100</v>
      </c>
      <c r="E42" s="1906" t="s">
        <v>4515</v>
      </c>
      <c r="F42" s="412">
        <f>SUMIF(122:122,E42,123:123)-SUMIF(122:122,C42,123:123)+100</f>
        <v>100</v>
      </c>
      <c r="G42" s="1906" t="s">
        <v>4515</v>
      </c>
      <c r="H42" s="386">
        <f>SUMIF(122:122,G42,123:123)-SUMIF(122:122,C42,123:123)+100</f>
        <v>100</v>
      </c>
      <c r="I42" s="1906" t="s">
        <v>4515</v>
      </c>
      <c r="J42" s="386">
        <f>SUMIF(122:122,I42,123:123)-SUMIF(122:122,C42,123:123)+100</f>
        <v>100</v>
      </c>
      <c r="K42" s="377">
        <v>2</v>
      </c>
      <c r="L42" s="2721"/>
      <c r="M42" s="2715"/>
      <c r="N42" s="2715"/>
      <c r="O42" s="2715"/>
      <c r="P42" s="3797"/>
      <c r="Q42" s="3461" t="str">
        <f t="shared" si="11"/>
        <v>内部装修</v>
      </c>
      <c r="R42" s="705" t="s">
        <v>18</v>
      </c>
      <c r="S42" s="706">
        <f t="shared" si="12"/>
        <v>100</v>
      </c>
      <c r="T42" s="705" t="s">
        <v>18</v>
      </c>
      <c r="U42" s="706">
        <f t="shared" si="13"/>
        <v>100</v>
      </c>
      <c r="V42" s="705" t="s">
        <v>18</v>
      </c>
      <c r="W42" s="706">
        <f t="shared" si="14"/>
        <v>100</v>
      </c>
      <c r="X42" s="3459"/>
      <c r="Y42" s="3799"/>
      <c r="Z42" s="3460" t="str">
        <f t="shared" si="18"/>
        <v>内部装修</v>
      </c>
      <c r="AA42" s="3462">
        <f t="shared" si="15"/>
        <v>1</v>
      </c>
      <c r="AB42" s="3462">
        <f t="shared" si="16"/>
        <v>1</v>
      </c>
      <c r="AC42" s="3462">
        <f t="shared" si="17"/>
        <v>1</v>
      </c>
    </row>
    <row r="43" spans="1:29" ht="15">
      <c r="A43" s="423"/>
      <c r="B43" s="375" t="s">
        <v>1706</v>
      </c>
      <c r="C43" s="1906" t="s">
        <v>4472</v>
      </c>
      <c r="D43" s="386">
        <v>100</v>
      </c>
      <c r="E43" s="1906" t="s">
        <v>4472</v>
      </c>
      <c r="F43" s="412">
        <f>SUMIF(124:124,E43,125:125)-SUMIF(124:124,C43,125:125)+100</f>
        <v>100</v>
      </c>
      <c r="G43" s="1906" t="s">
        <v>4472</v>
      </c>
      <c r="H43" s="386">
        <f>SUMIF(124:124,G43,125:125)-SUMIF(124:124,C43,125:125)+100</f>
        <v>100</v>
      </c>
      <c r="I43" s="1906" t="s">
        <v>4472</v>
      </c>
      <c r="J43" s="386">
        <f>SUMIF(124:124,I43,125:125)-SUMIF(124:124,C43,125:125)+100</f>
        <v>100</v>
      </c>
      <c r="K43" s="377">
        <v>2</v>
      </c>
      <c r="L43" s="2721"/>
      <c r="M43" s="2715"/>
      <c r="N43" s="2715"/>
      <c r="O43" s="2715"/>
      <c r="P43" s="3797"/>
      <c r="Q43" s="3461" t="str">
        <f t="shared" si="11"/>
        <v>内部装修维护情况</v>
      </c>
      <c r="R43" s="705" t="s">
        <v>18</v>
      </c>
      <c r="S43" s="706">
        <f t="shared" si="12"/>
        <v>100</v>
      </c>
      <c r="T43" s="705" t="s">
        <v>18</v>
      </c>
      <c r="U43" s="706">
        <f t="shared" si="13"/>
        <v>100</v>
      </c>
      <c r="V43" s="705" t="s">
        <v>18</v>
      </c>
      <c r="W43" s="706">
        <f t="shared" si="14"/>
        <v>100</v>
      </c>
      <c r="X43" s="3459"/>
      <c r="Y43" s="3799"/>
      <c r="Z43" s="3460" t="str">
        <f t="shared" si="18"/>
        <v>内部装修维护情况</v>
      </c>
      <c r="AA43" s="3462">
        <f t="shared" si="15"/>
        <v>1</v>
      </c>
      <c r="AB43" s="3462">
        <f t="shared" si="16"/>
        <v>1</v>
      </c>
      <c r="AC43" s="3462">
        <f t="shared" si="17"/>
        <v>1</v>
      </c>
    </row>
    <row r="44" spans="1:29" s="108" customFormat="1" ht="27.75" thickBot="1">
      <c r="A44" s="424"/>
      <c r="B44" s="3514" t="s">
        <v>4490</v>
      </c>
      <c r="C44" s="3515" t="s">
        <v>4510</v>
      </c>
      <c r="D44" s="127">
        <v>100</v>
      </c>
      <c r="E44" s="3515" t="s">
        <v>4491</v>
      </c>
      <c r="F44" s="376">
        <f>SUMIF(126:126,E44,127:127)-SUMIF(126:126,C44,127:127)+100</f>
        <v>100</v>
      </c>
      <c r="G44" s="3515" t="s">
        <v>4491</v>
      </c>
      <c r="H44" s="127">
        <f>SUMIF(126:126,G44,127:127)-SUMIF(126:126,C44,127:127)+100</f>
        <v>100</v>
      </c>
      <c r="I44" s="3515" t="s">
        <v>4491</v>
      </c>
      <c r="J44" s="127">
        <f>SUMIF(126:126,I44,127:127)-SUMIF(126:126,C44,127:127)+100</f>
        <v>100</v>
      </c>
      <c r="K44" s="1894"/>
      <c r="L44" s="2716"/>
      <c r="M44" s="2717"/>
      <c r="N44" s="2717"/>
      <c r="O44" s="2717"/>
      <c r="P44" s="3797"/>
      <c r="Q44" s="3457" t="str">
        <f t="shared" si="11"/>
        <v>是否含赠送地下室面积</v>
      </c>
      <c r="R44" s="701" t="s">
        <v>18</v>
      </c>
      <c r="S44" s="702">
        <f t="shared" si="12"/>
        <v>100</v>
      </c>
      <c r="T44" s="701" t="s">
        <v>18</v>
      </c>
      <c r="U44" s="702">
        <f t="shared" si="13"/>
        <v>100</v>
      </c>
      <c r="V44" s="701" t="s">
        <v>18</v>
      </c>
      <c r="W44" s="702">
        <f t="shared" si="14"/>
        <v>100</v>
      </c>
      <c r="X44" s="703"/>
      <c r="Y44" s="3799"/>
      <c r="Z44" s="3450" t="str">
        <f t="shared" si="18"/>
        <v>是否含赠送地下室面积</v>
      </c>
      <c r="AA44" s="704">
        <f t="shared" si="15"/>
        <v>1</v>
      </c>
      <c r="AB44" s="704">
        <f t="shared" si="16"/>
        <v>1</v>
      </c>
      <c r="AC44" s="704">
        <f t="shared" si="17"/>
        <v>1</v>
      </c>
    </row>
    <row r="45" spans="1:29" ht="15.75" hidden="1" thickBot="1">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797"/>
      <c r="Q45" s="3461">
        <f t="shared" si="11"/>
        <v>111</v>
      </c>
      <c r="R45" s="705" t="s">
        <v>18</v>
      </c>
      <c r="S45" s="706">
        <f t="shared" si="12"/>
        <v>100</v>
      </c>
      <c r="T45" s="705" t="s">
        <v>18</v>
      </c>
      <c r="U45" s="706">
        <f t="shared" si="13"/>
        <v>100</v>
      </c>
      <c r="V45" s="705" t="s">
        <v>18</v>
      </c>
      <c r="W45" s="706">
        <f t="shared" si="14"/>
        <v>100</v>
      </c>
      <c r="X45" s="3459"/>
      <c r="Y45" s="3799"/>
      <c r="Z45" s="3460">
        <f t="shared" si="18"/>
        <v>111</v>
      </c>
      <c r="AA45" s="3462">
        <f t="shared" si="15"/>
        <v>1</v>
      </c>
      <c r="AB45" s="3462">
        <f t="shared" si="16"/>
        <v>1</v>
      </c>
      <c r="AC45" s="3462">
        <f t="shared" si="17"/>
        <v>1</v>
      </c>
    </row>
    <row r="46" spans="1:29" ht="15.75" hidden="1"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798"/>
      <c r="Q46" s="3461">
        <f t="shared" si="11"/>
        <v>111</v>
      </c>
      <c r="R46" s="705" t="s">
        <v>17</v>
      </c>
      <c r="S46" s="706">
        <f t="shared" si="12"/>
        <v>100</v>
      </c>
      <c r="T46" s="705" t="s">
        <v>17</v>
      </c>
      <c r="U46" s="706">
        <f t="shared" si="13"/>
        <v>100</v>
      </c>
      <c r="V46" s="705" t="s">
        <v>17</v>
      </c>
      <c r="W46" s="706">
        <f t="shared" si="14"/>
        <v>100</v>
      </c>
      <c r="X46" s="3459"/>
      <c r="Y46" s="3800"/>
      <c r="Z46" s="3460">
        <f t="shared" si="18"/>
        <v>111</v>
      </c>
      <c r="AA46" s="3462">
        <f t="shared" si="15"/>
        <v>1</v>
      </c>
      <c r="AB46" s="3462">
        <f t="shared" si="16"/>
        <v>1</v>
      </c>
      <c r="AC46" s="3462">
        <f t="shared" si="17"/>
        <v>1</v>
      </c>
    </row>
    <row r="47" spans="1:29" ht="15">
      <c r="A47" s="430" t="s">
        <v>1707</v>
      </c>
      <c r="B47" s="431"/>
      <c r="C47" s="1154" t="s">
        <v>16</v>
      </c>
      <c r="D47" s="1155"/>
      <c r="E47" s="1156">
        <v>48722</v>
      </c>
      <c r="F47" s="1157"/>
      <c r="G47" s="1158">
        <v>39287</v>
      </c>
      <c r="H47" s="1159"/>
      <c r="I47" s="1156">
        <v>41196</v>
      </c>
      <c r="J47" s="1159"/>
      <c r="K47" s="1913"/>
      <c r="L47" s="2723"/>
      <c r="M47" s="2724"/>
      <c r="N47" s="2715"/>
      <c r="O47" s="2724"/>
      <c r="P47" s="3801" t="str">
        <f>A47</f>
        <v>成交单价（元/平方米）</v>
      </c>
      <c r="Q47" s="3801"/>
      <c r="R47" s="3802">
        <f>E47</f>
        <v>48722</v>
      </c>
      <c r="S47" s="3802"/>
      <c r="T47" s="3802">
        <f>G47</f>
        <v>39287</v>
      </c>
      <c r="U47" s="3802"/>
      <c r="V47" s="3802">
        <f>I47</f>
        <v>41196</v>
      </c>
      <c r="W47" s="3802"/>
      <c r="X47" s="690"/>
      <c r="Y47" s="712"/>
      <c r="Z47" s="690"/>
      <c r="AA47" s="690"/>
      <c r="AB47" s="690"/>
      <c r="AC47" s="690"/>
    </row>
    <row r="48" spans="1:29" ht="15.75" thickBot="1">
      <c r="A48" s="437" t="s">
        <v>1708</v>
      </c>
      <c r="B48" s="438"/>
      <c r="C48" s="1160">
        <f>R49</f>
        <v>40355</v>
      </c>
      <c r="D48" s="2316" t="s">
        <v>2137</v>
      </c>
      <c r="E48" s="1161">
        <f>R48</f>
        <v>45563</v>
      </c>
      <c r="F48" s="2317"/>
      <c r="G48" s="1160">
        <f>T48</f>
        <v>40589</v>
      </c>
      <c r="H48" s="2317"/>
      <c r="I48" s="1161">
        <f>V48</f>
        <v>34914</v>
      </c>
      <c r="J48" s="2317"/>
      <c r="K48" s="2318">
        <f>F48+H48+J48</f>
        <v>0</v>
      </c>
      <c r="L48" s="2723"/>
      <c r="M48" s="2724"/>
      <c r="N48" s="2724"/>
      <c r="O48" s="2724"/>
      <c r="P48" s="3801" t="str">
        <f>A48</f>
        <v>比较价值（元/平方米）</v>
      </c>
      <c r="Q48" s="3801"/>
      <c r="R48" s="3802">
        <f>IF(F1="售价",ROUND(PRODUCT(R47,AA7:AA46),0),ROUND(PRODUCT(R47,AA7:AA46),1))</f>
        <v>45563</v>
      </c>
      <c r="S48" s="3802"/>
      <c r="T48" s="3802">
        <f>IF(F1="售价",ROUND(PRODUCT(T47,AB7:AB46),0),ROUND(PRODUCT(T47,AB7:AB46),1))</f>
        <v>40589</v>
      </c>
      <c r="U48" s="3802"/>
      <c r="V48" s="3802">
        <f>IF(F1="售价",ROUND(PRODUCT(V47,AC7:AC46),0),ROUND(PRODUCT(V47,AC7:AC46),1))</f>
        <v>34914</v>
      </c>
      <c r="W48" s="3802"/>
      <c r="X48" s="690"/>
      <c r="Y48" s="690"/>
      <c r="Z48" s="690"/>
      <c r="AA48" s="690"/>
      <c r="AB48" s="690"/>
      <c r="AC48" s="690"/>
    </row>
    <row r="49" spans="1:29" ht="15.75" thickBot="1">
      <c r="A49" s="441" t="s">
        <v>1709</v>
      </c>
      <c r="B49" s="442"/>
      <c r="C49" s="1162">
        <f>R49</f>
        <v>40355</v>
      </c>
      <c r="D49" s="1163"/>
      <c r="E49" s="1163"/>
      <c r="F49" s="1163"/>
      <c r="G49" s="1163"/>
      <c r="H49" s="1163"/>
      <c r="I49" s="1163"/>
      <c r="J49" s="1163"/>
      <c r="K49" s="1914"/>
      <c r="L49" s="2723"/>
      <c r="M49" s="2724"/>
      <c r="N49" s="2724"/>
      <c r="O49" s="2724"/>
      <c r="P49" s="3803" t="str">
        <f>A49</f>
        <v>估价对象XX用房的比较价值（楼面单价，元/平方米）</v>
      </c>
      <c r="Q49" s="3804"/>
      <c r="R49" s="3805">
        <f>IF(F1="售价",ROUND(IF(D48="简单平均",AVERAGE(R48:V48),R48*F48+T48*H48+V48*J48),0),ROUND(IF(D48="简单平均",AVERAGE(R48:V48),R48*F48+T48*H48+V48*J48),1))</f>
        <v>40355</v>
      </c>
      <c r="S49" s="3805"/>
      <c r="T49" s="3805"/>
      <c r="U49" s="3805"/>
      <c r="V49" s="3805"/>
      <c r="W49" s="3805"/>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1710</v>
      </c>
      <c r="D52" s="447"/>
      <c r="E52" s="448">
        <f>IF(E47&lt;E48,E48/E47-1,E47/E48-1)</f>
        <v>6.9332572482057708E-2</v>
      </c>
      <c r="F52" s="449" t="str">
        <f>IF(OR(E52&gt;=0.3,E52&lt;=-0.3),"超过30%","")</f>
        <v/>
      </c>
      <c r="G52" s="448">
        <f>IF(G47&lt;G48,G48/G47-1,G47/G48-1)</f>
        <v>3.3140733575992121E-2</v>
      </c>
      <c r="H52" s="449" t="str">
        <f>IF(OR(G52&gt;=0.3,G52&lt;=-0.3),"超过30%","")</f>
        <v/>
      </c>
      <c r="I52" s="448">
        <f>IF(I47&lt;I48,I48/I47-1,I47/I48-1)</f>
        <v>0.17992782264993989</v>
      </c>
      <c r="J52" s="449" t="str">
        <f>IF(OR(I52&gt;=0.3,I52&lt;=-0.3),"超过30%","")</f>
        <v/>
      </c>
      <c r="K52" s="2729"/>
      <c r="L52" s="2725"/>
      <c r="M52" s="2724"/>
      <c r="N52" s="2724"/>
      <c r="O52" s="2724"/>
    </row>
    <row r="53" spans="1:29" ht="13.5" customHeight="1">
      <c r="A53" s="2724"/>
      <c r="B53" s="2724"/>
      <c r="C53" s="446" t="s">
        <v>1711</v>
      </c>
      <c r="D53" s="450"/>
      <c r="E53" s="448">
        <f>IF(E48&lt;G48,G48/E48-1,E48/G48-1)</f>
        <v>0.12254551725837048</v>
      </c>
      <c r="F53" s="449" t="str">
        <f>IF(OR(E53&gt;=0.2,E53&lt;=-0.2),"超过20%","")</f>
        <v/>
      </c>
      <c r="G53" s="448">
        <f>IF(G48&lt;I48,I48/G48-1,G48/I48-1)</f>
        <v>0.16254224666322958</v>
      </c>
      <c r="H53" s="449" t="str">
        <f>IF(OR(G53&gt;=0.2,G53&lt;=-0.2),"超过20%","")</f>
        <v/>
      </c>
      <c r="I53" s="448">
        <f>IF(I48&lt;E48,E48/I48-1,I48/E48-1)</f>
        <v>0.30500658761528321</v>
      </c>
      <c r="J53" s="449" t="str">
        <f>IF(OR(I53&gt;=0.2,I53&lt;=-0.2),"超过20%","")</f>
        <v>超过20%</v>
      </c>
      <c r="K53" s="2729"/>
      <c r="L53" s="2725"/>
      <c r="M53" s="2724"/>
      <c r="N53" s="2724"/>
      <c r="O53" s="2724"/>
    </row>
    <row r="54" spans="1:29" s="451" customFormat="1" ht="13.5" customHeight="1">
      <c r="A54" s="2727"/>
      <c r="B54" s="2727"/>
      <c r="C54" s="446" t="s">
        <v>1712</v>
      </c>
      <c r="D54" s="450"/>
      <c r="E54" s="448">
        <f>IF(E47&lt;G47,G47/E47-1,E47/G47-1)</f>
        <v>0.24015577672003463</v>
      </c>
      <c r="F54" s="449" t="str">
        <f>IF(OR(E54&gt;=0.3,E54&lt;=-0.3),"超过30%","")</f>
        <v/>
      </c>
      <c r="G54" s="448">
        <f>IF(G47&lt;I47,I47/G47-1,G47/I47-1)</f>
        <v>4.8591137017333974E-2</v>
      </c>
      <c r="H54" s="449" t="str">
        <f>IF(OR(G54&gt;=0.3,G54&lt;=-0.3),"超过30%","")</f>
        <v/>
      </c>
      <c r="I54" s="448">
        <f>IF(I47&lt;E47,E47/I47-1,I47/E47-1)</f>
        <v>0.1826876395766579</v>
      </c>
      <c r="J54" s="449" t="str">
        <f>IF(OR(I54&gt;=0.3,I54&lt;=-0.3),"超过30%","")</f>
        <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1713</v>
      </c>
      <c r="B57" s="690"/>
      <c r="C57" s="695"/>
      <c r="D57" s="695"/>
      <c r="E57" s="695"/>
      <c r="F57" s="696"/>
      <c r="G57" s="696"/>
      <c r="H57" s="695"/>
      <c r="I57" s="695"/>
      <c r="J57" s="695"/>
      <c r="K57" s="941"/>
      <c r="L57" s="942"/>
      <c r="M57" s="940"/>
      <c r="N57" s="940"/>
      <c r="O57" s="940"/>
      <c r="P57" s="1917"/>
      <c r="Q57" s="453"/>
    </row>
    <row r="58" spans="1:29" s="457" customFormat="1" ht="15">
      <c r="A58" s="454" t="s">
        <v>1678</v>
      </c>
      <c r="B58" s="455"/>
      <c r="C58" s="1186" t="str">
        <f>YEAR(C7)&amp;"-"&amp;MONTH(C7)</f>
        <v>2023-11</v>
      </c>
      <c r="D58" s="1185">
        <f>EDATE(C58,-1)</f>
        <v>45200</v>
      </c>
      <c r="E58" s="1185">
        <f>EDATE(D58,-1)</f>
        <v>45170</v>
      </c>
      <c r="F58" s="1185">
        <f t="shared" ref="F58:O58" si="19">EDATE(E58,-1)</f>
        <v>45139</v>
      </c>
      <c r="G58" s="1185">
        <f t="shared" si="19"/>
        <v>45108</v>
      </c>
      <c r="H58" s="1185">
        <f t="shared" si="19"/>
        <v>45078</v>
      </c>
      <c r="I58" s="1185">
        <f t="shared" si="19"/>
        <v>45047</v>
      </c>
      <c r="J58" s="1185">
        <f t="shared" si="19"/>
        <v>45017</v>
      </c>
      <c r="K58" s="1185">
        <f t="shared" si="19"/>
        <v>44986</v>
      </c>
      <c r="L58" s="1185">
        <f t="shared" si="19"/>
        <v>44958</v>
      </c>
      <c r="M58" s="1185">
        <f t="shared" si="19"/>
        <v>44927</v>
      </c>
      <c r="N58" s="1185">
        <f t="shared" si="19"/>
        <v>44896</v>
      </c>
      <c r="O58" s="1185">
        <f t="shared" si="19"/>
        <v>44866</v>
      </c>
      <c r="P58" s="1181"/>
    </row>
    <row r="59" spans="1:29" s="108" customFormat="1" ht="15">
      <c r="A59" s="458"/>
      <c r="B59" s="1918"/>
      <c r="C59" s="1183">
        <v>100</v>
      </c>
      <c r="D59" s="460">
        <v>100</v>
      </c>
      <c r="E59" s="461">
        <v>100</v>
      </c>
      <c r="F59" s="461">
        <v>99.8</v>
      </c>
      <c r="G59" s="461">
        <v>99.8</v>
      </c>
      <c r="H59" s="461">
        <v>99.8</v>
      </c>
      <c r="I59" s="461">
        <v>99.6</v>
      </c>
      <c r="J59" s="461">
        <v>99.6</v>
      </c>
      <c r="K59" s="461">
        <v>99.6</v>
      </c>
      <c r="L59" s="461">
        <v>99.4</v>
      </c>
      <c r="M59" s="461">
        <v>99.4</v>
      </c>
      <c r="N59" s="461"/>
      <c r="O59" s="462"/>
      <c r="P59" s="1919"/>
    </row>
    <row r="60" spans="1:29" s="108" customFormat="1" ht="15.75" thickBot="1">
      <c r="A60" s="464" t="s">
        <v>1715</v>
      </c>
      <c r="B60" s="465"/>
      <c r="C60" s="466"/>
      <c r="D60" s="467"/>
      <c r="E60" s="467"/>
      <c r="F60" s="467"/>
      <c r="G60" s="467"/>
      <c r="H60" s="467"/>
      <c r="I60" s="467"/>
      <c r="J60" s="467"/>
      <c r="K60" s="467"/>
      <c r="L60" s="467"/>
      <c r="M60" s="468"/>
      <c r="N60" s="467"/>
      <c r="O60" s="468"/>
      <c r="P60" s="1919"/>
      <c r="Q60" s="453"/>
    </row>
    <row r="61" spans="1:29" s="108" customFormat="1" ht="15">
      <c r="A61" s="470" t="s">
        <v>1680</v>
      </c>
      <c r="B61" s="459"/>
      <c r="C61" s="471" t="s">
        <v>1717</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1718</v>
      </c>
      <c r="B63" s="477" t="s">
        <v>1684</v>
      </c>
      <c r="C63" s="478" t="str">
        <f>C9</f>
        <v>住宅</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1687</v>
      </c>
      <c r="C65" s="3519" t="s">
        <v>4534</v>
      </c>
      <c r="D65" s="3519" t="s">
        <v>4535</v>
      </c>
      <c r="E65" s="3519" t="s">
        <v>4536</v>
      </c>
      <c r="F65" s="3519" t="s">
        <v>4537</v>
      </c>
      <c r="G65" s="3519" t="s">
        <v>4538</v>
      </c>
      <c r="H65" s="3519" t="s">
        <v>4539</v>
      </c>
      <c r="I65" s="3519" t="s">
        <v>4540</v>
      </c>
      <c r="J65" s="532"/>
      <c r="K65" s="532"/>
      <c r="L65" s="532"/>
      <c r="M65" s="532"/>
      <c r="N65" s="934"/>
      <c r="O65" s="934"/>
      <c r="P65" s="1921"/>
      <c r="Q65" s="453"/>
    </row>
    <row r="66" spans="1:17" ht="15.75" thickBot="1">
      <c r="A66" s="483"/>
      <c r="B66" s="492"/>
      <c r="C66" s="3520">
        <v>100</v>
      </c>
      <c r="D66" s="3520">
        <v>99</v>
      </c>
      <c r="E66" s="3520">
        <v>98</v>
      </c>
      <c r="F66" s="3520">
        <v>97</v>
      </c>
      <c r="G66" s="3520">
        <v>96</v>
      </c>
      <c r="H66" s="3520">
        <v>95</v>
      </c>
      <c r="I66" s="3520">
        <v>94</v>
      </c>
      <c r="J66" s="485"/>
      <c r="K66" s="485"/>
      <c r="L66" s="485"/>
      <c r="M66" s="486"/>
      <c r="N66" s="934"/>
      <c r="O66" s="934"/>
      <c r="P66" s="1921"/>
      <c r="Q66" s="453"/>
    </row>
    <row r="67" spans="1:17" ht="15.75" thickTop="1">
      <c r="A67" s="483"/>
      <c r="B67" s="495" t="s">
        <v>1688</v>
      </c>
      <c r="C67" s="496" t="str">
        <f>C68&amp;"（含）"&amp;"-"&amp;D68</f>
        <v>0（含）-0.5</v>
      </c>
      <c r="D67" s="496" t="str">
        <f t="shared" ref="D67:L67" si="20">D68&amp;"（含）"&amp;"-"&amp;E68</f>
        <v>0.5（含）-1</v>
      </c>
      <c r="E67" s="496" t="str">
        <f t="shared" si="20"/>
        <v>1（含）-1.5</v>
      </c>
      <c r="F67" s="496" t="str">
        <f t="shared" si="20"/>
        <v>1.5（含）-2</v>
      </c>
      <c r="G67" s="496" t="str">
        <f t="shared" si="20"/>
        <v>2（含）-2.5</v>
      </c>
      <c r="H67" s="496" t="str">
        <f t="shared" si="20"/>
        <v>2.5（含）-3</v>
      </c>
      <c r="I67" s="496" t="str">
        <f t="shared" si="20"/>
        <v>3（含）-3.5</v>
      </c>
      <c r="J67" s="496" t="str">
        <f t="shared" si="20"/>
        <v>3.5（含）-</v>
      </c>
      <c r="K67" s="496" t="str">
        <f>K68&amp;"（含）"&amp;"-"&amp;L68</f>
        <v>（含）-</v>
      </c>
      <c r="L67" s="496" t="str">
        <f t="shared" si="20"/>
        <v>（含）-</v>
      </c>
      <c r="M67" s="399" t="str">
        <f>M68&amp;"（含）"&amp;"-"&amp;P68</f>
        <v>（含）-</v>
      </c>
      <c r="N67" s="934"/>
      <c r="O67" s="934"/>
      <c r="P67" s="1921"/>
      <c r="Q67" s="453"/>
    </row>
    <row r="68" spans="1:17" ht="15">
      <c r="A68" s="483"/>
      <c r="B68" s="497"/>
      <c r="C68" s="498">
        <v>0</v>
      </c>
      <c r="D68" s="498">
        <f>C68+0.5</f>
        <v>0.5</v>
      </c>
      <c r="E68" s="498">
        <f t="shared" ref="E68:J68" si="21">D68+0.5</f>
        <v>1</v>
      </c>
      <c r="F68" s="498">
        <f t="shared" si="21"/>
        <v>1.5</v>
      </c>
      <c r="G68" s="498">
        <f t="shared" si="21"/>
        <v>2</v>
      </c>
      <c r="H68" s="498">
        <f t="shared" si="21"/>
        <v>2.5</v>
      </c>
      <c r="I68" s="498">
        <f>H68+0.5</f>
        <v>3</v>
      </c>
      <c r="J68" s="498">
        <f t="shared" si="21"/>
        <v>3.5</v>
      </c>
      <c r="K68" s="499"/>
      <c r="L68" s="500"/>
      <c r="M68" s="501"/>
      <c r="N68" s="933"/>
      <c r="O68" s="933"/>
      <c r="P68" s="1921"/>
      <c r="Q68" s="453"/>
    </row>
    <row r="69" spans="1:17" ht="15.75" thickBot="1">
      <c r="A69" s="483"/>
      <c r="B69" s="484"/>
      <c r="C69" s="493">
        <v>100</v>
      </c>
      <c r="D69" s="493">
        <f t="shared" ref="D69:M69" si="22">C69-$K11</f>
        <v>95</v>
      </c>
      <c r="E69" s="493">
        <f t="shared" si="22"/>
        <v>90</v>
      </c>
      <c r="F69" s="493">
        <f t="shared" si="22"/>
        <v>85</v>
      </c>
      <c r="G69" s="493">
        <f t="shared" si="22"/>
        <v>80</v>
      </c>
      <c r="H69" s="493">
        <f t="shared" si="22"/>
        <v>75</v>
      </c>
      <c r="I69" s="493">
        <f t="shared" si="22"/>
        <v>70</v>
      </c>
      <c r="J69" s="493">
        <f t="shared" si="22"/>
        <v>65</v>
      </c>
      <c r="K69" s="493">
        <f t="shared" si="22"/>
        <v>60</v>
      </c>
      <c r="L69" s="493">
        <f t="shared" si="22"/>
        <v>55</v>
      </c>
      <c r="M69" s="494">
        <f t="shared" si="22"/>
        <v>50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1689</v>
      </c>
      <c r="B76" s="477" t="s">
        <v>1719</v>
      </c>
      <c r="C76" s="522" t="s">
        <v>1720</v>
      </c>
      <c r="D76" s="522" t="s">
        <v>1721</v>
      </c>
      <c r="E76" s="522" t="s">
        <v>1722</v>
      </c>
      <c r="F76" s="522" t="s">
        <v>1723</v>
      </c>
      <c r="G76" s="522" t="s">
        <v>1724</v>
      </c>
      <c r="H76" s="478"/>
      <c r="I76" s="478"/>
      <c r="J76" s="478"/>
      <c r="K76" s="523"/>
      <c r="L76" s="524"/>
      <c r="M76" s="525"/>
      <c r="N76" s="933"/>
      <c r="O76" s="933"/>
      <c r="P76" s="1925"/>
      <c r="Q76" s="453"/>
    </row>
    <row r="77" spans="1:17" ht="15.75" thickBot="1">
      <c r="A77" s="483"/>
      <c r="B77" s="492"/>
      <c r="C77" s="493">
        <v>100</v>
      </c>
      <c r="D77" s="493">
        <f>C77-$K15</f>
        <v>98</v>
      </c>
      <c r="E77" s="493">
        <f>D77-$K15</f>
        <v>96</v>
      </c>
      <c r="F77" s="493">
        <f>E77-$K15</f>
        <v>94</v>
      </c>
      <c r="G77" s="493">
        <f>F77-$K15</f>
        <v>92</v>
      </c>
      <c r="H77" s="493"/>
      <c r="I77" s="493"/>
      <c r="J77" s="493"/>
      <c r="K77" s="493"/>
      <c r="L77" s="493"/>
      <c r="M77" s="494"/>
      <c r="N77" s="934"/>
      <c r="O77" s="934"/>
      <c r="P77" s="1921"/>
      <c r="Q77" s="453"/>
    </row>
    <row r="78" spans="1:17" ht="15.75" thickTop="1">
      <c r="A78" s="483"/>
      <c r="B78" s="487" t="s">
        <v>1725</v>
      </c>
      <c r="C78" s="527" t="s">
        <v>1720</v>
      </c>
      <c r="D78" s="527" t="s">
        <v>1721</v>
      </c>
      <c r="E78" s="527" t="s">
        <v>1722</v>
      </c>
      <c r="F78" s="527" t="s">
        <v>1723</v>
      </c>
      <c r="G78" s="527" t="s">
        <v>1724</v>
      </c>
      <c r="H78" s="488"/>
      <c r="I78" s="488"/>
      <c r="J78" s="488"/>
      <c r="K78" s="489"/>
      <c r="L78" s="490"/>
      <c r="M78" s="491"/>
      <c r="N78" s="933"/>
      <c r="O78" s="933"/>
      <c r="P78" s="1921"/>
      <c r="Q78" s="453"/>
    </row>
    <row r="79" spans="1:17" ht="15.75" thickBot="1">
      <c r="A79" s="483"/>
      <c r="B79" s="492"/>
      <c r="C79" s="493">
        <v>100</v>
      </c>
      <c r="D79" s="493">
        <f>C79-$K17</f>
        <v>98</v>
      </c>
      <c r="E79" s="493">
        <f>D79-$K17</f>
        <v>96</v>
      </c>
      <c r="F79" s="493">
        <f>E79-$K17</f>
        <v>94</v>
      </c>
      <c r="G79" s="493">
        <f>F79-$K17</f>
        <v>92</v>
      </c>
      <c r="H79" s="493"/>
      <c r="I79" s="493"/>
      <c r="J79" s="493"/>
      <c r="K79" s="493"/>
      <c r="L79" s="493"/>
      <c r="M79" s="494"/>
      <c r="N79" s="934"/>
      <c r="O79" s="934"/>
      <c r="P79" s="1921"/>
      <c r="Q79" s="453"/>
    </row>
    <row r="80" spans="1:17" ht="15.75" thickTop="1">
      <c r="A80" s="483"/>
      <c r="B80" s="487" t="s">
        <v>1726</v>
      </c>
      <c r="C80" s="527" t="s">
        <v>1720</v>
      </c>
      <c r="D80" s="527" t="s">
        <v>1721</v>
      </c>
      <c r="E80" s="527" t="s">
        <v>1722</v>
      </c>
      <c r="F80" s="527" t="s">
        <v>1723</v>
      </c>
      <c r="G80" s="527" t="s">
        <v>1724</v>
      </c>
      <c r="H80" s="488"/>
      <c r="I80" s="488"/>
      <c r="J80" s="488"/>
      <c r="K80" s="489"/>
      <c r="L80" s="490"/>
      <c r="M80" s="491"/>
      <c r="N80" s="933"/>
      <c r="O80" s="933"/>
      <c r="P80" s="1921"/>
      <c r="Q80" s="453"/>
    </row>
    <row r="81" spans="1:17" ht="15.75" thickBot="1">
      <c r="A81" s="483"/>
      <c r="B81" s="492"/>
      <c r="C81" s="493">
        <v>100</v>
      </c>
      <c r="D81" s="493">
        <f>C81-$K19</f>
        <v>98</v>
      </c>
      <c r="E81" s="493">
        <f>D81-$K19</f>
        <v>96</v>
      </c>
      <c r="F81" s="493">
        <f>E81-$K19</f>
        <v>94</v>
      </c>
      <c r="G81" s="493">
        <f>F81-$K19</f>
        <v>92</v>
      </c>
      <c r="H81" s="493"/>
      <c r="I81" s="493"/>
      <c r="J81" s="493"/>
      <c r="K81" s="493"/>
      <c r="L81" s="493"/>
      <c r="M81" s="494"/>
      <c r="N81" s="934"/>
      <c r="O81" s="934"/>
      <c r="P81" s="1921"/>
      <c r="Q81" s="453"/>
    </row>
    <row r="82" spans="1:17" ht="15.75" thickTop="1">
      <c r="A82" s="483"/>
      <c r="B82" s="495" t="s">
        <v>1259</v>
      </c>
      <c r="C82" s="488" t="s">
        <v>1727</v>
      </c>
      <c r="D82" s="488" t="s">
        <v>1728</v>
      </c>
      <c r="E82" s="488" t="s">
        <v>1729</v>
      </c>
      <c r="F82" s="488" t="s">
        <v>1730</v>
      </c>
      <c r="G82" s="488" t="s">
        <v>1731</v>
      </c>
      <c r="H82" s="488"/>
      <c r="I82" s="488"/>
      <c r="J82" s="488"/>
      <c r="K82" s="488"/>
      <c r="L82" s="488"/>
      <c r="M82" s="1129"/>
      <c r="N82" s="934"/>
      <c r="O82" s="934"/>
      <c r="P82" s="1921"/>
      <c r="Q82" s="453"/>
    </row>
    <row r="83" spans="1:17" ht="15.75" thickBot="1">
      <c r="A83" s="483"/>
      <c r="B83" s="495"/>
      <c r="C83" s="608">
        <v>100</v>
      </c>
      <c r="D83" s="608">
        <f>C83-$K21</f>
        <v>99</v>
      </c>
      <c r="E83" s="608">
        <f t="shared" ref="E83:G83" si="23">D83-$K21</f>
        <v>98</v>
      </c>
      <c r="F83" s="608">
        <f t="shared" si="23"/>
        <v>97</v>
      </c>
      <c r="G83" s="608">
        <f t="shared" si="23"/>
        <v>96</v>
      </c>
      <c r="H83" s="608"/>
      <c r="I83" s="608"/>
      <c r="J83" s="608"/>
      <c r="K83" s="608"/>
      <c r="L83" s="608"/>
      <c r="M83" s="401"/>
      <c r="N83" s="934"/>
      <c r="O83" s="934"/>
      <c r="P83" s="1921"/>
      <c r="Q83" s="453"/>
    </row>
    <row r="84" spans="1:17" ht="15.75" thickTop="1">
      <c r="A84" s="483"/>
      <c r="B84" s="487" t="s">
        <v>1732</v>
      </c>
      <c r="C84" s="527" t="s">
        <v>1720</v>
      </c>
      <c r="D84" s="527" t="s">
        <v>1721</v>
      </c>
      <c r="E84" s="527" t="s">
        <v>1722</v>
      </c>
      <c r="F84" s="527" t="s">
        <v>1723</v>
      </c>
      <c r="G84" s="527" t="s">
        <v>1724</v>
      </c>
      <c r="H84" s="488"/>
      <c r="I84" s="488"/>
      <c r="J84" s="488"/>
      <c r="K84" s="489"/>
      <c r="L84" s="490"/>
      <c r="M84" s="491"/>
      <c r="N84" s="933"/>
      <c r="O84" s="933"/>
      <c r="P84" s="1921"/>
      <c r="Q84" s="453"/>
    </row>
    <row r="85" spans="1:17" ht="15.75" thickBot="1">
      <c r="A85" s="483"/>
      <c r="B85" s="492"/>
      <c r="C85" s="493">
        <v>100</v>
      </c>
      <c r="D85" s="493">
        <f>C85-$K23</f>
        <v>98</v>
      </c>
      <c r="E85" s="493">
        <f>D85-$K23</f>
        <v>96</v>
      </c>
      <c r="F85" s="493">
        <f>E85-$K23</f>
        <v>94</v>
      </c>
      <c r="G85" s="493">
        <f>F85-$K23</f>
        <v>92</v>
      </c>
      <c r="H85" s="493"/>
      <c r="I85" s="493"/>
      <c r="J85" s="493"/>
      <c r="K85" s="493"/>
      <c r="L85" s="493"/>
      <c r="M85" s="494"/>
      <c r="N85" s="934"/>
      <c r="O85" s="934"/>
      <c r="P85" s="1921"/>
      <c r="Q85" s="453"/>
    </row>
    <row r="86" spans="1:17" s="108" customFormat="1" ht="15.75" thickTop="1">
      <c r="A86" s="528"/>
      <c r="B86" s="487" t="s">
        <v>1733</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4">$C$87-($C$86-D86)*$K$25</f>
        <v>100</v>
      </c>
      <c r="E87" s="493">
        <f t="shared" si="24"/>
        <v>100</v>
      </c>
      <c r="F87" s="493">
        <f t="shared" si="24"/>
        <v>100</v>
      </c>
      <c r="G87" s="493">
        <f t="shared" si="24"/>
        <v>100</v>
      </c>
      <c r="H87" s="493">
        <f t="shared" si="24"/>
        <v>100</v>
      </c>
      <c r="I87" s="493">
        <f t="shared" si="24"/>
        <v>100</v>
      </c>
      <c r="J87" s="493">
        <f t="shared" si="24"/>
        <v>100</v>
      </c>
      <c r="K87" s="493">
        <f t="shared" si="24"/>
        <v>100</v>
      </c>
      <c r="L87" s="493">
        <f t="shared" si="24"/>
        <v>100</v>
      </c>
      <c r="M87" s="493">
        <f t="shared" si="24"/>
        <v>100</v>
      </c>
      <c r="N87" s="934"/>
      <c r="O87" s="934"/>
      <c r="P87" s="1921"/>
      <c r="Q87" s="453"/>
    </row>
    <row r="88" spans="1:17" s="108" customFormat="1" ht="15.75" thickTop="1">
      <c r="A88" s="528"/>
      <c r="B88" s="487" t="s">
        <v>1734</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5">C89-$K26</f>
        <v>100</v>
      </c>
      <c r="E89" s="493">
        <f t="shared" si="25"/>
        <v>100</v>
      </c>
      <c r="F89" s="493">
        <f t="shared" si="25"/>
        <v>100</v>
      </c>
      <c r="G89" s="493">
        <f t="shared" si="25"/>
        <v>100</v>
      </c>
      <c r="H89" s="493">
        <f t="shared" si="25"/>
        <v>100</v>
      </c>
      <c r="I89" s="493">
        <f t="shared" si="25"/>
        <v>100</v>
      </c>
      <c r="J89" s="493">
        <f t="shared" si="25"/>
        <v>100</v>
      </c>
      <c r="K89" s="493">
        <f t="shared" si="25"/>
        <v>100</v>
      </c>
      <c r="L89" s="493">
        <f t="shared" si="25"/>
        <v>100</v>
      </c>
      <c r="M89" s="493">
        <f t="shared" si="25"/>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1693</v>
      </c>
      <c r="B100" s="477" t="s">
        <v>1735</v>
      </c>
      <c r="C100" s="3516" t="s">
        <v>4520</v>
      </c>
      <c r="D100" s="3516" t="s">
        <v>4492</v>
      </c>
      <c r="E100" s="3516" t="s">
        <v>4493</v>
      </c>
      <c r="F100" s="3512" t="s">
        <v>4494</v>
      </c>
      <c r="G100" s="3512" t="s">
        <v>4495</v>
      </c>
      <c r="H100" s="479"/>
      <c r="I100" s="479"/>
      <c r="J100" s="479"/>
      <c r="K100" s="480"/>
      <c r="L100" s="481"/>
      <c r="M100" s="482"/>
      <c r="N100" s="933"/>
      <c r="O100" s="933"/>
      <c r="P100" s="1921"/>
      <c r="Q100" s="453"/>
    </row>
    <row r="101" spans="1:17" ht="15.75" thickBot="1">
      <c r="A101" s="483"/>
      <c r="B101" s="492"/>
      <c r="C101" s="493">
        <v>100</v>
      </c>
      <c r="D101" s="493">
        <f t="shared" ref="D101:M101" si="26">C101-$K32</f>
        <v>96</v>
      </c>
      <c r="E101" s="493">
        <f t="shared" si="26"/>
        <v>92</v>
      </c>
      <c r="F101" s="493">
        <f t="shared" si="26"/>
        <v>88</v>
      </c>
      <c r="G101" s="493">
        <f t="shared" si="26"/>
        <v>84</v>
      </c>
      <c r="H101" s="493">
        <f t="shared" si="26"/>
        <v>80</v>
      </c>
      <c r="I101" s="493">
        <f t="shared" si="26"/>
        <v>76</v>
      </c>
      <c r="J101" s="493">
        <f t="shared" si="26"/>
        <v>72</v>
      </c>
      <c r="K101" s="493">
        <f t="shared" si="26"/>
        <v>68</v>
      </c>
      <c r="L101" s="493">
        <f t="shared" si="26"/>
        <v>64</v>
      </c>
      <c r="M101" s="493">
        <f t="shared" si="26"/>
        <v>60</v>
      </c>
      <c r="N101" s="934"/>
      <c r="O101" s="934"/>
      <c r="P101" s="1921"/>
      <c r="Q101" s="453"/>
    </row>
    <row r="102" spans="1:17" ht="29.25" thickTop="1">
      <c r="A102" s="483"/>
      <c r="B102" s="487" t="s">
        <v>1736</v>
      </c>
      <c r="C102" s="527" t="str">
        <f>C103&amp;"(含)"&amp;"-"&amp;D103</f>
        <v>0(含)-100000</v>
      </c>
      <c r="D102" s="527" t="str">
        <f t="shared" ref="D102:L102" si="27">D103&amp;"(含)"&amp;"-"&amp;E103</f>
        <v>100000(含)-200000</v>
      </c>
      <c r="E102" s="527" t="str">
        <f t="shared" si="27"/>
        <v>200000(含)-300000</v>
      </c>
      <c r="F102" s="527" t="str">
        <f t="shared" si="27"/>
        <v>300000(含)-400000</v>
      </c>
      <c r="G102" s="527" t="str">
        <f t="shared" si="27"/>
        <v>400000(含)-</v>
      </c>
      <c r="H102" s="527" t="str">
        <f t="shared" si="27"/>
        <v>(含)-</v>
      </c>
      <c r="I102" s="527" t="str">
        <f t="shared" si="27"/>
        <v>(含)-</v>
      </c>
      <c r="J102" s="527" t="str">
        <f t="shared" si="27"/>
        <v>(含)-</v>
      </c>
      <c r="K102" s="527" t="str">
        <f>K103&amp;"(含)"&amp;"-"&amp;L103</f>
        <v>(含)-</v>
      </c>
      <c r="L102" s="527" t="str">
        <f t="shared" si="27"/>
        <v>(含)-</v>
      </c>
      <c r="M102" s="527" t="str">
        <f>M103&amp;"(含)"&amp;"-"&amp;P103</f>
        <v>(含)-</v>
      </c>
      <c r="N102" s="932"/>
      <c r="O102" s="932"/>
      <c r="P102" s="1921"/>
      <c r="Q102" s="453"/>
    </row>
    <row r="103" spans="1:17" s="422" customFormat="1">
      <c r="A103" s="542"/>
      <c r="B103" s="543"/>
      <c r="C103" s="544">
        <v>0</v>
      </c>
      <c r="D103" s="544">
        <f>C103+100000</f>
        <v>100000</v>
      </c>
      <c r="E103" s="544">
        <f t="shared" ref="E103:G103" si="28">D103+100000</f>
        <v>200000</v>
      </c>
      <c r="F103" s="544">
        <f t="shared" si="28"/>
        <v>300000</v>
      </c>
      <c r="G103" s="544">
        <f t="shared" si="28"/>
        <v>400000</v>
      </c>
      <c r="H103" s="544"/>
      <c r="I103" s="544"/>
      <c r="J103" s="545"/>
      <c r="K103" s="545"/>
      <c r="L103" s="546"/>
      <c r="M103" s="547"/>
      <c r="N103" s="935"/>
      <c r="O103" s="935"/>
      <c r="P103" s="1922"/>
      <c r="Q103" s="508"/>
    </row>
    <row r="104" spans="1:17" s="422" customFormat="1" ht="15.75" thickBot="1">
      <c r="A104" s="502"/>
      <c r="B104" s="492"/>
      <c r="C104" s="509">
        <v>100</v>
      </c>
      <c r="D104" s="485">
        <f>C104+1</f>
        <v>101</v>
      </c>
      <c r="E104" s="485">
        <f t="shared" ref="E104:G104" si="29">D104+1</f>
        <v>102</v>
      </c>
      <c r="F104" s="485">
        <f t="shared" si="29"/>
        <v>103</v>
      </c>
      <c r="G104" s="485">
        <f t="shared" si="29"/>
        <v>104</v>
      </c>
      <c r="H104" s="485"/>
      <c r="I104" s="485"/>
      <c r="J104" s="485"/>
      <c r="K104" s="485"/>
      <c r="L104" s="485"/>
      <c r="M104" s="485"/>
      <c r="N104" s="934"/>
      <c r="O104" s="934"/>
      <c r="P104" s="1922"/>
      <c r="Q104" s="508"/>
    </row>
    <row r="105" spans="1:17" ht="15" thickTop="1">
      <c r="A105" s="548"/>
      <c r="B105" s="487" t="s">
        <v>1737</v>
      </c>
      <c r="C105" s="3510" t="s">
        <v>4496</v>
      </c>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30">C106-$K34</f>
        <v>98</v>
      </c>
      <c r="E106" s="493">
        <f t="shared" si="30"/>
        <v>96</v>
      </c>
      <c r="F106" s="493">
        <f t="shared" si="30"/>
        <v>94</v>
      </c>
      <c r="G106" s="493">
        <f t="shared" si="30"/>
        <v>92</v>
      </c>
      <c r="H106" s="493">
        <f t="shared" si="30"/>
        <v>90</v>
      </c>
      <c r="I106" s="493">
        <f t="shared" si="30"/>
        <v>88</v>
      </c>
      <c r="J106" s="493">
        <f t="shared" si="30"/>
        <v>86</v>
      </c>
      <c r="K106" s="493">
        <f t="shared" si="30"/>
        <v>84</v>
      </c>
      <c r="L106" s="493">
        <f t="shared" si="30"/>
        <v>82</v>
      </c>
      <c r="M106" s="493">
        <f t="shared" si="30"/>
        <v>80</v>
      </c>
      <c r="N106" s="934"/>
      <c r="O106" s="934"/>
      <c r="P106" s="1921"/>
      <c r="Q106" s="453"/>
    </row>
    <row r="107" spans="1:17" ht="15" thickTop="1">
      <c r="A107" s="548"/>
      <c r="B107" s="487" t="s">
        <v>1738</v>
      </c>
      <c r="C107" s="3508" t="s">
        <v>4497</v>
      </c>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31">C108-$K35</f>
        <v>98</v>
      </c>
      <c r="E108" s="493">
        <f t="shared" si="31"/>
        <v>96</v>
      </c>
      <c r="F108" s="493">
        <f t="shared" si="31"/>
        <v>94</v>
      </c>
      <c r="G108" s="493">
        <f t="shared" si="31"/>
        <v>92</v>
      </c>
      <c r="H108" s="493">
        <f t="shared" si="31"/>
        <v>90</v>
      </c>
      <c r="I108" s="493">
        <f t="shared" si="31"/>
        <v>88</v>
      </c>
      <c r="J108" s="493">
        <f t="shared" si="31"/>
        <v>86</v>
      </c>
      <c r="K108" s="493">
        <f t="shared" si="31"/>
        <v>84</v>
      </c>
      <c r="L108" s="493">
        <f t="shared" si="31"/>
        <v>82</v>
      </c>
      <c r="M108" s="493">
        <f t="shared" si="31"/>
        <v>80</v>
      </c>
      <c r="N108" s="934"/>
      <c r="O108" s="934"/>
      <c r="P108" s="1921"/>
      <c r="Q108" s="453"/>
    </row>
    <row r="109" spans="1:17" ht="15" thickTop="1">
      <c r="A109" s="548"/>
      <c r="B109" s="487" t="s">
        <v>1739</v>
      </c>
      <c r="C109" s="3510" t="s">
        <v>4498</v>
      </c>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32">C110-$K36</f>
        <v>98</v>
      </c>
      <c r="E110" s="493">
        <f t="shared" si="32"/>
        <v>96</v>
      </c>
      <c r="F110" s="493">
        <f t="shared" si="32"/>
        <v>94</v>
      </c>
      <c r="G110" s="493">
        <f t="shared" si="32"/>
        <v>92</v>
      </c>
      <c r="H110" s="493">
        <f t="shared" si="32"/>
        <v>90</v>
      </c>
      <c r="I110" s="493">
        <f t="shared" si="32"/>
        <v>88</v>
      </c>
      <c r="J110" s="493">
        <f t="shared" si="32"/>
        <v>86</v>
      </c>
      <c r="K110" s="493">
        <f t="shared" si="32"/>
        <v>84</v>
      </c>
      <c r="L110" s="493">
        <f t="shared" si="32"/>
        <v>82</v>
      </c>
      <c r="M110" s="493">
        <f t="shared" si="32"/>
        <v>80</v>
      </c>
      <c r="N110" s="934"/>
      <c r="O110" s="934"/>
      <c r="P110" s="1921"/>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101</v>
      </c>
      <c r="E113" s="493">
        <f>D113+$K37</f>
        <v>102</v>
      </c>
      <c r="F113" s="493">
        <f>E113+$K37</f>
        <v>103</v>
      </c>
      <c r="G113" s="493">
        <f>F113+$K37</f>
        <v>104</v>
      </c>
      <c r="H113" s="493">
        <f>G113+$K37</f>
        <v>105</v>
      </c>
      <c r="I113" s="531"/>
      <c r="J113" s="556"/>
      <c r="K113" s="556"/>
      <c r="L113" s="556"/>
      <c r="M113" s="557"/>
      <c r="N113" s="935"/>
      <c r="O113" s="935"/>
      <c r="P113" s="1922"/>
      <c r="Q113" s="508"/>
    </row>
    <row r="114" spans="1:17" ht="15" thickTop="1">
      <c r="A114" s="548"/>
      <c r="B114" s="487" t="s">
        <v>1740</v>
      </c>
      <c r="C114" s="3510" t="s">
        <v>4499</v>
      </c>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3">C115-$K38</f>
        <v>99</v>
      </c>
      <c r="E115" s="493">
        <f t="shared" si="33"/>
        <v>98</v>
      </c>
      <c r="F115" s="493">
        <f t="shared" si="33"/>
        <v>97</v>
      </c>
      <c r="G115" s="493">
        <f t="shared" si="33"/>
        <v>96</v>
      </c>
      <c r="H115" s="493">
        <f t="shared" si="33"/>
        <v>95</v>
      </c>
      <c r="I115" s="493">
        <f t="shared" si="33"/>
        <v>94</v>
      </c>
      <c r="J115" s="493">
        <f t="shared" si="33"/>
        <v>93</v>
      </c>
      <c r="K115" s="493">
        <f t="shared" si="33"/>
        <v>92</v>
      </c>
      <c r="L115" s="493">
        <f t="shared" si="33"/>
        <v>91</v>
      </c>
      <c r="M115" s="493">
        <f t="shared" si="33"/>
        <v>90</v>
      </c>
      <c r="N115" s="934"/>
      <c r="O115" s="934"/>
      <c r="P115" s="1921"/>
      <c r="Q115" s="453"/>
    </row>
    <row r="116" spans="1:17" ht="15" thickTop="1">
      <c r="A116" s="548"/>
      <c r="B116" s="487" t="s">
        <v>1741</v>
      </c>
      <c r="C116" s="3510" t="s">
        <v>4500</v>
      </c>
      <c r="D116" s="3510" t="s">
        <v>4501</v>
      </c>
      <c r="E116" s="3510" t="s">
        <v>4502</v>
      </c>
      <c r="F116" s="503"/>
      <c r="G116" s="503"/>
      <c r="H116" s="532"/>
      <c r="I116" s="532"/>
      <c r="J116" s="532"/>
      <c r="K116" s="533"/>
      <c r="L116" s="534"/>
      <c r="M116" s="535"/>
      <c r="N116" s="933"/>
      <c r="O116" s="933"/>
      <c r="P116" s="1921"/>
      <c r="Q116" s="453"/>
    </row>
    <row r="117" spans="1:17" ht="15.75" thickBot="1">
      <c r="A117" s="483"/>
      <c r="B117" s="492"/>
      <c r="C117" s="493">
        <v>100</v>
      </c>
      <c r="D117" s="493">
        <f>C117-$K39</f>
        <v>99</v>
      </c>
      <c r="E117" s="493">
        <f>D117-$K39</f>
        <v>98</v>
      </c>
      <c r="F117" s="493">
        <f>E117-$K39</f>
        <v>97</v>
      </c>
      <c r="G117" s="493">
        <f>F117-$K39</f>
        <v>96</v>
      </c>
      <c r="H117" s="493"/>
      <c r="I117" s="493"/>
      <c r="J117" s="493"/>
      <c r="K117" s="493"/>
      <c r="L117" s="493"/>
      <c r="M117" s="494"/>
      <c r="N117" s="934"/>
      <c r="O117" s="934"/>
      <c r="P117" s="1921"/>
      <c r="Q117" s="453"/>
    </row>
    <row r="118" spans="1:17" ht="15" thickTop="1">
      <c r="A118" s="548"/>
      <c r="B118" s="487" t="s">
        <v>1742</v>
      </c>
      <c r="C118" s="532" t="s">
        <v>4503</v>
      </c>
      <c r="D118" s="3508" t="s">
        <v>4504</v>
      </c>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4">C119-$K40</f>
        <v>100</v>
      </c>
      <c r="E119" s="493">
        <f t="shared" si="34"/>
        <v>100</v>
      </c>
      <c r="F119" s="493">
        <f t="shared" si="34"/>
        <v>100</v>
      </c>
      <c r="G119" s="493">
        <f t="shared" si="34"/>
        <v>100</v>
      </c>
      <c r="H119" s="493">
        <f t="shared" si="34"/>
        <v>100</v>
      </c>
      <c r="I119" s="493">
        <f t="shared" si="34"/>
        <v>100</v>
      </c>
      <c r="J119" s="493">
        <f t="shared" si="34"/>
        <v>100</v>
      </c>
      <c r="K119" s="493">
        <f t="shared" si="34"/>
        <v>100</v>
      </c>
      <c r="L119" s="493">
        <f t="shared" si="34"/>
        <v>100</v>
      </c>
      <c r="M119" s="493">
        <f t="shared" si="34"/>
        <v>100</v>
      </c>
      <c r="N119" s="934"/>
      <c r="O119" s="934"/>
      <c r="P119" s="1921"/>
      <c r="Q119" s="453"/>
    </row>
    <row r="120" spans="1:17" s="422" customFormat="1" ht="28.5" thickTop="1">
      <c r="A120" s="542"/>
      <c r="B120" s="487" t="s">
        <v>1704</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1743</v>
      </c>
      <c r="C122" s="3510" t="s">
        <v>4505</v>
      </c>
      <c r="D122" s="3510" t="s">
        <v>4506</v>
      </c>
      <c r="E122" s="3510" t="s">
        <v>4507</v>
      </c>
      <c r="F122" s="3508" t="s">
        <v>4508</v>
      </c>
      <c r="G122" s="532"/>
      <c r="H122" s="532"/>
      <c r="I122" s="532"/>
      <c r="J122" s="532"/>
      <c r="K122" s="533"/>
      <c r="L122" s="534"/>
      <c r="M122" s="535"/>
      <c r="N122" s="933"/>
      <c r="O122" s="933"/>
      <c r="P122" s="1921"/>
      <c r="Q122" s="453"/>
    </row>
    <row r="123" spans="1:17" ht="15.75" thickBot="1">
      <c r="A123" s="483"/>
      <c r="B123" s="492"/>
      <c r="C123" s="493">
        <v>100</v>
      </c>
      <c r="D123" s="493">
        <f t="shared" ref="D123:M123" si="35">C123-$K42</f>
        <v>98</v>
      </c>
      <c r="E123" s="493">
        <f t="shared" si="35"/>
        <v>96</v>
      </c>
      <c r="F123" s="493">
        <f t="shared" si="35"/>
        <v>94</v>
      </c>
      <c r="G123" s="493">
        <f t="shared" si="35"/>
        <v>92</v>
      </c>
      <c r="H123" s="493">
        <f t="shared" si="35"/>
        <v>90</v>
      </c>
      <c r="I123" s="493">
        <f t="shared" si="35"/>
        <v>88</v>
      </c>
      <c r="J123" s="493">
        <f t="shared" si="35"/>
        <v>86</v>
      </c>
      <c r="K123" s="493">
        <f t="shared" si="35"/>
        <v>84</v>
      </c>
      <c r="L123" s="493">
        <f t="shared" si="35"/>
        <v>82</v>
      </c>
      <c r="M123" s="493">
        <f t="shared" si="35"/>
        <v>80</v>
      </c>
      <c r="N123" s="934"/>
      <c r="O123" s="934"/>
      <c r="P123" s="1921"/>
      <c r="Q123" s="453"/>
    </row>
    <row r="124" spans="1:17" ht="15" thickTop="1">
      <c r="A124" s="548"/>
      <c r="B124" s="487" t="s">
        <v>1744</v>
      </c>
      <c r="C124" s="527" t="s">
        <v>1720</v>
      </c>
      <c r="D124" s="527" t="s">
        <v>1721</v>
      </c>
      <c r="E124" s="527" t="s">
        <v>1722</v>
      </c>
      <c r="F124" s="527" t="s">
        <v>1723</v>
      </c>
      <c r="G124" s="527" t="s">
        <v>1724</v>
      </c>
      <c r="H124" s="488"/>
      <c r="I124" s="488"/>
      <c r="J124" s="488"/>
      <c r="K124" s="489"/>
      <c r="L124" s="490"/>
      <c r="M124" s="491"/>
      <c r="N124" s="933"/>
      <c r="O124" s="933"/>
      <c r="P124" s="1922"/>
      <c r="Q124" s="453"/>
    </row>
    <row r="125" spans="1:17" ht="15.75" thickBot="1">
      <c r="A125" s="483"/>
      <c r="B125" s="492"/>
      <c r="C125" s="493">
        <v>100</v>
      </c>
      <c r="D125" s="493">
        <f>C125-$K43</f>
        <v>98</v>
      </c>
      <c r="E125" s="493">
        <f>D125-$K43</f>
        <v>96</v>
      </c>
      <c r="F125" s="493">
        <f>E125-$K43</f>
        <v>94</v>
      </c>
      <c r="G125" s="493">
        <f>F125-$K43</f>
        <v>92</v>
      </c>
      <c r="H125" s="493"/>
      <c r="I125" s="493"/>
      <c r="J125" s="493"/>
      <c r="K125" s="493"/>
      <c r="L125" s="493"/>
      <c r="M125" s="494"/>
      <c r="N125" s="934"/>
      <c r="O125" s="934"/>
      <c r="P125" s="1921"/>
      <c r="Q125" s="453"/>
    </row>
    <row r="126" spans="1:17" s="422" customFormat="1" ht="29.25" thickTop="1">
      <c r="A126" s="542"/>
      <c r="B126" s="487" t="str">
        <f>B44</f>
        <v>是否含赠送地下室面积</v>
      </c>
      <c r="C126" s="3510" t="s">
        <v>4509</v>
      </c>
      <c r="D126" s="3510" t="s">
        <v>4510</v>
      </c>
      <c r="E126" s="503"/>
      <c r="F126" s="503"/>
      <c r="G126" s="503"/>
      <c r="H126" s="504"/>
      <c r="I126" s="504"/>
      <c r="J126" s="504"/>
      <c r="K126" s="504"/>
      <c r="L126" s="505"/>
      <c r="M126" s="506"/>
      <c r="N126" s="935"/>
      <c r="O126" s="935"/>
      <c r="P126" s="1922"/>
      <c r="Q126" s="508"/>
    </row>
    <row r="127" spans="1:17" s="422" customFormat="1" ht="15.75" thickBot="1">
      <c r="A127" s="502"/>
      <c r="B127" s="492"/>
      <c r="C127" s="509">
        <v>100</v>
      </c>
      <c r="D127" s="485">
        <v>108</v>
      </c>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1745</v>
      </c>
    </row>
    <row r="137" spans="1:17" ht="15">
      <c r="B137" s="1929" t="s">
        <v>1746</v>
      </c>
      <c r="C137" s="1930"/>
      <c r="D137" s="1930"/>
      <c r="E137" s="1930"/>
      <c r="F137" s="1930"/>
      <c r="G137" s="1931"/>
      <c r="H137" s="1932"/>
      <c r="I137" s="1933" t="s">
        <v>1747</v>
      </c>
      <c r="J137" s="1930"/>
      <c r="K137" s="1934"/>
    </row>
    <row r="138" spans="1:17" ht="15">
      <c r="B138" s="1935"/>
      <c r="C138" s="137" t="s">
        <v>1748</v>
      </c>
      <c r="D138" s="137" t="s">
        <v>1749</v>
      </c>
      <c r="E138" s="1936" t="s">
        <v>1750</v>
      </c>
      <c r="F138" s="1937" t="s">
        <v>1751</v>
      </c>
      <c r="G138" s="137" t="s">
        <v>1749</v>
      </c>
      <c r="H138" s="138" t="s">
        <v>1750</v>
      </c>
      <c r="I138" s="1938"/>
      <c r="J138" s="137" t="s">
        <v>1752</v>
      </c>
      <c r="K138" s="138" t="s">
        <v>1753</v>
      </c>
    </row>
    <row r="139" spans="1:17" ht="15">
      <c r="B139" s="867">
        <v>6</v>
      </c>
      <c r="C139" s="868">
        <v>96</v>
      </c>
      <c r="D139" s="1939" t="s">
        <v>1754</v>
      </c>
      <c r="E139" s="869">
        <v>100</v>
      </c>
      <c r="F139" s="870">
        <v>102.5</v>
      </c>
      <c r="G139" s="1939" t="s">
        <v>1754</v>
      </c>
      <c r="H139" s="871">
        <v>105</v>
      </c>
      <c r="I139" s="1940" t="s">
        <v>1755</v>
      </c>
      <c r="J139" s="868">
        <v>20</v>
      </c>
      <c r="K139" s="872">
        <f>C145/(J139-2)</f>
        <v>4.0555555555555553E-3</v>
      </c>
    </row>
    <row r="140" spans="1:17" ht="15">
      <c r="B140" s="873">
        <v>5</v>
      </c>
      <c r="C140" s="874">
        <v>100</v>
      </c>
      <c r="D140" s="874"/>
      <c r="E140" s="875"/>
      <c r="F140" s="876">
        <v>102</v>
      </c>
      <c r="G140" s="874"/>
      <c r="H140" s="877"/>
      <c r="I140" s="1941" t="s">
        <v>1756</v>
      </c>
      <c r="J140" s="271">
        <f>ROUNDUP((J139-1)/2,0)</f>
        <v>10</v>
      </c>
      <c r="K140" s="878">
        <v>100</v>
      </c>
    </row>
    <row r="141" spans="1:17" ht="15">
      <c r="B141" s="873">
        <v>4</v>
      </c>
      <c r="C141" s="874">
        <v>102</v>
      </c>
      <c r="D141" s="874"/>
      <c r="E141" s="875"/>
      <c r="F141" s="876">
        <v>101.5</v>
      </c>
      <c r="G141" s="874"/>
      <c r="H141" s="877"/>
      <c r="I141" s="1941" t="s">
        <v>1757</v>
      </c>
      <c r="J141" s="271">
        <v>1</v>
      </c>
      <c r="K141" s="879">
        <f>ROUND(100+(J141-J140)*K139*100,1)</f>
        <v>96.4</v>
      </c>
    </row>
    <row r="142" spans="1:17" ht="15">
      <c r="B142" s="873">
        <v>3</v>
      </c>
      <c r="C142" s="874">
        <v>103</v>
      </c>
      <c r="D142" s="874"/>
      <c r="E142" s="875"/>
      <c r="F142" s="876">
        <v>101</v>
      </c>
      <c r="G142" s="874"/>
      <c r="H142" s="877"/>
      <c r="I142" s="1941" t="s">
        <v>1758</v>
      </c>
      <c r="J142" s="271">
        <f>J139</f>
        <v>20</v>
      </c>
      <c r="K142" s="880">
        <v>95</v>
      </c>
    </row>
    <row r="143" spans="1:17" ht="15">
      <c r="B143" s="873">
        <v>2</v>
      </c>
      <c r="C143" s="874">
        <v>100</v>
      </c>
      <c r="D143" s="874"/>
      <c r="E143" s="875"/>
      <c r="F143" s="876">
        <v>100.5</v>
      </c>
      <c r="G143" s="874"/>
      <c r="H143" s="877"/>
      <c r="I143" s="1941" t="s">
        <v>1759</v>
      </c>
      <c r="J143" s="874">
        <v>15</v>
      </c>
      <c r="K143" s="879">
        <f>ROUND(100+(J143-J140)*K139*100,1)</f>
        <v>102</v>
      </c>
    </row>
    <row r="144" spans="1:17" ht="15">
      <c r="B144" s="873">
        <v>1</v>
      </c>
      <c r="C144" s="874">
        <v>98</v>
      </c>
      <c r="D144" s="1942" t="s">
        <v>1760</v>
      </c>
      <c r="E144" s="875">
        <v>102</v>
      </c>
      <c r="F144" s="881">
        <v>100</v>
      </c>
      <c r="G144" s="1942" t="s">
        <v>1760</v>
      </c>
      <c r="H144" s="877">
        <v>105</v>
      </c>
      <c r="I144" s="1941" t="s">
        <v>1759</v>
      </c>
      <c r="J144" s="874">
        <v>18</v>
      </c>
      <c r="K144" s="879">
        <f>ROUND(100+(J144-J140)*K139*100,1)</f>
        <v>103.2</v>
      </c>
    </row>
    <row r="145" spans="2:11" ht="15.75" thickBot="1">
      <c r="B145" s="1943" t="s">
        <v>1761</v>
      </c>
      <c r="C145" s="882">
        <f>ROUND(MAX(C139:C144)/MIN(C139:C144)-1,3)</f>
        <v>7.2999999999999995E-2</v>
      </c>
      <c r="D145" s="883"/>
      <c r="E145" s="883"/>
      <c r="F145" s="1944" t="s">
        <v>1762</v>
      </c>
      <c r="G145" s="1945"/>
      <c r="H145" s="1946"/>
      <c r="I145" s="1947" t="s">
        <v>1759</v>
      </c>
      <c r="J145" s="884">
        <v>8</v>
      </c>
      <c r="K145" s="885">
        <f>ROUND(100+(J145-J140)*K139*100,1)</f>
        <v>99.2</v>
      </c>
    </row>
    <row r="147" spans="2:11">
      <c r="B147" s="1928" t="s">
        <v>1763</v>
      </c>
    </row>
    <row r="148" spans="2:11">
      <c r="B148" s="1928" t="s">
        <v>1764</v>
      </c>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35" type="noConversion"/>
  <conditionalFormatting sqref="F52 H52 J52">
    <cfRule type="containsText" dxfId="174" priority="18" stopIfTrue="1" operator="containsText" text="超过">
      <formula>NOT(ISERROR(SEARCH("超过",F52)))</formula>
    </cfRule>
  </conditionalFormatting>
  <conditionalFormatting sqref="J54">
    <cfRule type="containsText" dxfId="173" priority="17" stopIfTrue="1" operator="containsText" text="超过">
      <formula>NOT(ISERROR(SEARCH("超过",J54)))</formula>
    </cfRule>
  </conditionalFormatting>
  <conditionalFormatting sqref="H54">
    <cfRule type="containsText" dxfId="172" priority="16" stopIfTrue="1" operator="containsText" text="超过">
      <formula>NOT(ISERROR(SEARCH("超过",H54)))</formula>
    </cfRule>
  </conditionalFormatting>
  <conditionalFormatting sqref="F54">
    <cfRule type="containsText" dxfId="171" priority="15" stopIfTrue="1" operator="containsText" text="超过">
      <formula>NOT(ISERROR(SEARCH("超过",F54)))</formula>
    </cfRule>
  </conditionalFormatting>
  <conditionalFormatting sqref="F53 H53 J53">
    <cfRule type="containsText" dxfId="170" priority="14" stopIfTrue="1" operator="containsText" text="超过">
      <formula>NOT(ISERROR(SEARCH("超过",F53)))</formula>
    </cfRule>
  </conditionalFormatting>
  <conditionalFormatting sqref="E52">
    <cfRule type="expression" dxfId="169" priority="13" stopIfTrue="1">
      <formula>$F$52="超过30%"</formula>
    </cfRule>
  </conditionalFormatting>
  <conditionalFormatting sqref="G54">
    <cfRule type="expression" dxfId="168" priority="12" stopIfTrue="1">
      <formula>$H$54="超过30%"</formula>
    </cfRule>
  </conditionalFormatting>
  <conditionalFormatting sqref="E53">
    <cfRule type="expression" dxfId="167" priority="11" stopIfTrue="1">
      <formula>$F$53="超过20%"</formula>
    </cfRule>
  </conditionalFormatting>
  <conditionalFormatting sqref="E54">
    <cfRule type="expression" dxfId="166" priority="10" stopIfTrue="1">
      <formula>$F$54="超过30%"</formula>
    </cfRule>
  </conditionalFormatting>
  <conditionalFormatting sqref="G52">
    <cfRule type="expression" dxfId="165" priority="9" stopIfTrue="1">
      <formula>$H$52="超过30%"</formula>
    </cfRule>
  </conditionalFormatting>
  <conditionalFormatting sqref="G53">
    <cfRule type="expression" dxfId="164" priority="8" stopIfTrue="1">
      <formula>$H$53="超过20%"</formula>
    </cfRule>
  </conditionalFormatting>
  <conditionalFormatting sqref="I52">
    <cfRule type="expression" dxfId="163" priority="7" stopIfTrue="1">
      <formula>$J$52="超过30%"</formula>
    </cfRule>
  </conditionalFormatting>
  <conditionalFormatting sqref="I53">
    <cfRule type="expression" dxfId="162" priority="6" stopIfTrue="1">
      <formula>$J$53="超过20%"</formula>
    </cfRule>
  </conditionalFormatting>
  <conditionalFormatting sqref="I54">
    <cfRule type="expression" dxfId="161" priority="5" stopIfTrue="1">
      <formula>$J$54="超过30%"</formula>
    </cfRule>
  </conditionalFormatting>
  <conditionalFormatting sqref="F48">
    <cfRule type="expression" dxfId="160" priority="4">
      <formula>$D$48="简单平均"</formula>
    </cfRule>
  </conditionalFormatting>
  <conditionalFormatting sqref="H48">
    <cfRule type="expression" dxfId="159" priority="3">
      <formula>$D$48="简单平均"</formula>
    </cfRule>
  </conditionalFormatting>
  <conditionalFormatting sqref="J48">
    <cfRule type="expression" dxfId="158" priority="2">
      <formula>$D$48="简单平均"</formula>
    </cfRule>
  </conditionalFormatting>
  <conditionalFormatting sqref="F7:F46 H7:H46 J7:J46">
    <cfRule type="cellIs" dxfId="157" priority="1" operator="notEqual">
      <formula>100</formula>
    </cfRule>
  </conditionalFormatting>
  <dataValidations count="24">
    <dataValidation type="list" allowBlank="1" showInputMessage="1" showErrorMessage="1" sqref="E1">
      <formula1>"项目模式,单套模式"</formula1>
    </dataValidation>
    <dataValidation type="list" allowBlank="1" showInputMessage="1" showErrorMessage="1" sqref="D48">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70" zoomScaleNormal="60" zoomScaleSheetLayoutView="70" workbookViewId="0">
      <selection activeCell="E33" sqref="E33:J33"/>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878" t="s">
        <v>1660</v>
      </c>
      <c r="C1" s="1238" t="s">
        <v>1661</v>
      </c>
      <c r="D1" s="1225" t="s">
        <v>4015</v>
      </c>
      <c r="E1" s="3425" t="s">
        <v>4486</v>
      </c>
      <c r="F1" s="1879" t="s">
        <v>4487</v>
      </c>
      <c r="G1" s="1235" t="s">
        <v>1662</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6">
        <f>IF(E1="项目模式",IF(C2="——",ROUND(C49*D3/10000,0),ROUND(C49*D3/10000,0)-D2),IF(E1="单套模式",IF(C2="——",ROUND(C49*D3/10000,4),ROUND(C49*D3/10000,4)-D2)))</f>
        <v>278726</v>
      </c>
      <c r="C2" s="1881" t="s">
        <v>43</v>
      </c>
      <c r="D2" s="1115" t="e">
        <f ca="1">IF(E1="项目模式",SUMIF(INDIRECT("'"&amp;F2&amp;"'"&amp;"!A:A"),"承租人权益价值",INDIRECT("'"&amp;F2&amp;"'"&amp;"!c:c")),SUMIF(INDIRECT("'"&amp;F2&amp;"'"&amp;"!A:A"),"承租人权益价值（单套）",INDIRECT("'"&amp;F2&amp;"'"&amp;"!c:c")))</f>
        <v>#REF!</v>
      </c>
      <c r="E2" s="1882" t="s">
        <v>1663</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38836</v>
      </c>
      <c r="C3" s="354" t="s">
        <v>1664</v>
      </c>
      <c r="D3" s="353">
        <f>IF(D1="",'数据-汇总表'!E3,SUMIF('数据-汇总表'!$C19:$C33,D1,'数据-汇总表'!$E19:$E33))</f>
        <v>71770.12</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5">
      <c r="A4" s="355" t="s">
        <v>1665</v>
      </c>
      <c r="B4" s="356"/>
      <c r="C4" s="3763" t="s">
        <v>1666</v>
      </c>
      <c r="D4" s="3764"/>
      <c r="E4" s="3765" t="s">
        <v>1667</v>
      </c>
      <c r="F4" s="3766"/>
      <c r="G4" s="3763" t="s">
        <v>1668</v>
      </c>
      <c r="H4" s="3764"/>
      <c r="I4" s="3763" t="s">
        <v>1669</v>
      </c>
      <c r="J4" s="3764"/>
      <c r="K4" s="1889" t="s">
        <v>1670</v>
      </c>
      <c r="L4" s="2714"/>
      <c r="M4" s="2715"/>
      <c r="N4" s="2715"/>
      <c r="O4" s="2715"/>
      <c r="P4" s="3767" t="s">
        <v>1671</v>
      </c>
      <c r="Q4" s="3768"/>
      <c r="R4" s="3773" t="s">
        <v>1667</v>
      </c>
      <c r="S4" s="3774"/>
      <c r="T4" s="3773" t="s">
        <v>1668</v>
      </c>
      <c r="U4" s="3774"/>
      <c r="V4" s="3787" t="s">
        <v>1669</v>
      </c>
      <c r="W4" s="3787"/>
      <c r="X4" s="1355"/>
      <c r="Y4" s="3773" t="s">
        <v>1671</v>
      </c>
      <c r="Z4" s="3774"/>
      <c r="AA4" s="3760" t="s">
        <v>1667</v>
      </c>
      <c r="AB4" s="3760" t="s">
        <v>1668</v>
      </c>
      <c r="AC4" s="3760" t="s">
        <v>1669</v>
      </c>
    </row>
    <row r="5" spans="1:29" ht="15">
      <c r="A5" s="358"/>
      <c r="B5" s="359"/>
      <c r="C5" s="3777" t="s">
        <v>4488</v>
      </c>
      <c r="D5" s="3778"/>
      <c r="E5" s="3779" t="s">
        <v>4522</v>
      </c>
      <c r="F5" s="3780"/>
      <c r="G5" s="3777" t="s">
        <v>4518</v>
      </c>
      <c r="H5" s="3778"/>
      <c r="I5" s="3777" t="s">
        <v>4521</v>
      </c>
      <c r="J5" s="3778"/>
      <c r="K5" s="1890"/>
      <c r="L5" s="2714"/>
      <c r="M5" s="2715"/>
      <c r="N5" s="2715"/>
      <c r="O5" s="2715"/>
      <c r="P5" s="3769"/>
      <c r="Q5" s="3770"/>
      <c r="R5" s="3775"/>
      <c r="S5" s="3776"/>
      <c r="T5" s="3775"/>
      <c r="U5" s="3776"/>
      <c r="V5" s="3787"/>
      <c r="W5" s="3787"/>
      <c r="X5" s="1355"/>
      <c r="Y5" s="3775"/>
      <c r="Z5" s="3776"/>
      <c r="AA5" s="3761"/>
      <c r="AB5" s="3761"/>
      <c r="AC5" s="3761"/>
    </row>
    <row r="6" spans="1:29" ht="15.75" thickBot="1">
      <c r="A6" s="360"/>
      <c r="B6" s="361"/>
      <c r="C6" s="3781" t="s">
        <v>1676</v>
      </c>
      <c r="D6" s="3782"/>
      <c r="E6" s="3783" t="s">
        <v>1676</v>
      </c>
      <c r="F6" s="3784"/>
      <c r="G6" s="3781" t="s">
        <v>1676</v>
      </c>
      <c r="H6" s="3782"/>
      <c r="I6" s="3781" t="s">
        <v>1676</v>
      </c>
      <c r="J6" s="3782"/>
      <c r="K6" s="1890" t="s">
        <v>1677</v>
      </c>
      <c r="L6" s="2714"/>
      <c r="M6" s="2715"/>
      <c r="N6" s="2715"/>
      <c r="O6" s="2715"/>
      <c r="P6" s="3771"/>
      <c r="Q6" s="3772"/>
      <c r="R6" s="3775"/>
      <c r="S6" s="3776"/>
      <c r="T6" s="3785"/>
      <c r="U6" s="3786"/>
      <c r="V6" s="3787"/>
      <c r="W6" s="3787"/>
      <c r="X6" s="1355"/>
      <c r="Y6" s="3785"/>
      <c r="Z6" s="3786"/>
      <c r="AA6" s="3762"/>
      <c r="AB6" s="3762"/>
      <c r="AC6" s="3762"/>
    </row>
    <row r="7" spans="1:29" s="108" customFormat="1" ht="15.75" thickBot="1">
      <c r="A7" s="362" t="s">
        <v>1678</v>
      </c>
      <c r="B7" s="363"/>
      <c r="C7" s="364">
        <f>'数据-取费表'!B2</f>
        <v>45258</v>
      </c>
      <c r="D7" s="365">
        <v>100</v>
      </c>
      <c r="E7" s="366">
        <v>45170</v>
      </c>
      <c r="F7" s="367">
        <f>SUMIF(58:58,YEAR(E7)&amp;"-"&amp;MONTH(E7),59:59)</f>
        <v>100</v>
      </c>
      <c r="G7" s="366">
        <v>45200</v>
      </c>
      <c r="H7" s="365">
        <f>SUMIF(58:58,YEAR(G7)&amp;"-"&amp;MONTH(G7),59:59)</f>
        <v>100</v>
      </c>
      <c r="I7" s="366">
        <v>45200</v>
      </c>
      <c r="J7" s="365">
        <f>SUMIF(58:58,YEAR(I7)&amp;"-"&amp;MONTH(I7),59:59)</f>
        <v>100</v>
      </c>
      <c r="K7" s="1891"/>
      <c r="L7" s="2716"/>
      <c r="M7" s="2717"/>
      <c r="N7" s="2717"/>
      <c r="O7" s="2717"/>
      <c r="P7" s="3788" t="s">
        <v>1679</v>
      </c>
      <c r="Q7" s="3789"/>
      <c r="R7" s="701" t="s">
        <v>20</v>
      </c>
      <c r="S7" s="702">
        <f t="shared" ref="S7:S15" si="0">F7</f>
        <v>100</v>
      </c>
      <c r="T7" s="701" t="s">
        <v>20</v>
      </c>
      <c r="U7" s="702">
        <f t="shared" ref="U7:U15" si="1">H7</f>
        <v>100</v>
      </c>
      <c r="V7" s="701" t="s">
        <v>20</v>
      </c>
      <c r="W7" s="702">
        <f t="shared" ref="W7:W15" si="2">J7</f>
        <v>100</v>
      </c>
      <c r="X7" s="703"/>
      <c r="Y7" s="3788" t="s">
        <v>1679</v>
      </c>
      <c r="Z7" s="3790"/>
      <c r="AA7" s="704">
        <f>D7/F7</f>
        <v>1</v>
      </c>
      <c r="AB7" s="704">
        <f>D7/H7</f>
        <v>1</v>
      </c>
      <c r="AC7" s="704">
        <f>D7/J7</f>
        <v>1</v>
      </c>
    </row>
    <row r="8" spans="1:29" s="108" customFormat="1" ht="15.75" thickBot="1">
      <c r="A8" s="362" t="s">
        <v>1680</v>
      </c>
      <c r="B8" s="363"/>
      <c r="C8" s="368" t="s">
        <v>4461</v>
      </c>
      <c r="D8" s="365">
        <v>100</v>
      </c>
      <c r="E8" s="1892" t="s">
        <v>4461</v>
      </c>
      <c r="F8" s="367">
        <f>SUMIF(61:61,E8,62:62)-SUMIF(61:61,C8,62:62)+100</f>
        <v>100</v>
      </c>
      <c r="G8" s="1892" t="s">
        <v>4461</v>
      </c>
      <c r="H8" s="365">
        <f>SUMIF(61:61,G8,62:62)-SUMIF(61:61,C8,62:62)+100</f>
        <v>100</v>
      </c>
      <c r="I8" s="1892" t="s">
        <v>4461</v>
      </c>
      <c r="J8" s="365">
        <f>SUMIF(61:61,I8,62:62)-SUMIF(61:61,C8,62:62)+100</f>
        <v>100</v>
      </c>
      <c r="K8" s="1891"/>
      <c r="L8" s="2716"/>
      <c r="M8" s="2717"/>
      <c r="N8" s="2717"/>
      <c r="O8" s="2717"/>
      <c r="P8" s="3788" t="s">
        <v>1682</v>
      </c>
      <c r="Q8" s="3790"/>
      <c r="R8" s="701" t="s">
        <v>20</v>
      </c>
      <c r="S8" s="702">
        <f t="shared" si="0"/>
        <v>100</v>
      </c>
      <c r="T8" s="701" t="s">
        <v>20</v>
      </c>
      <c r="U8" s="702">
        <f t="shared" si="1"/>
        <v>100</v>
      </c>
      <c r="V8" s="701" t="s">
        <v>20</v>
      </c>
      <c r="W8" s="702">
        <f t="shared" si="2"/>
        <v>100</v>
      </c>
      <c r="X8" s="703"/>
      <c r="Y8" s="3788" t="s">
        <v>1682</v>
      </c>
      <c r="Z8" s="3790"/>
      <c r="AA8" s="704">
        <f t="shared" ref="AA8:AA19" si="3">D8/F8</f>
        <v>1</v>
      </c>
      <c r="AB8" s="704">
        <f t="shared" ref="AB8:AB19" si="4">D8/H8</f>
        <v>1</v>
      </c>
      <c r="AC8" s="704">
        <f t="shared" ref="AC8:AC19" si="5">D8/J8</f>
        <v>1</v>
      </c>
    </row>
    <row r="9" spans="1:29" s="108" customFormat="1">
      <c r="A9" s="369" t="s">
        <v>1683</v>
      </c>
      <c r="B9" s="63" t="s">
        <v>1684</v>
      </c>
      <c r="C9" s="3513" t="s">
        <v>4489</v>
      </c>
      <c r="D9" s="126">
        <v>100</v>
      </c>
      <c r="E9" s="371" t="s">
        <v>4014</v>
      </c>
      <c r="F9" s="372">
        <f>SUMIF(63:63,E9,64:64)-SUMIF(63:63,C9,64:64)+100</f>
        <v>100</v>
      </c>
      <c r="G9" s="371" t="s">
        <v>4014</v>
      </c>
      <c r="H9" s="126">
        <f>SUMIF(63:63,G9,64:64)-SUMIF(63:63,C9,64:64)+100</f>
        <v>100</v>
      </c>
      <c r="I9" s="371" t="s">
        <v>4014</v>
      </c>
      <c r="J9" s="126">
        <f>SUMIF(63:63,I9,64:64)-SUMIF(63:63,C9,64:64)+100</f>
        <v>100</v>
      </c>
      <c r="K9" s="1891"/>
      <c r="L9" s="2716"/>
      <c r="M9" s="2717"/>
      <c r="N9" s="2717"/>
      <c r="O9" s="2717"/>
      <c r="P9" s="3791" t="s">
        <v>1685</v>
      </c>
      <c r="Q9" s="1343" t="str">
        <f t="shared" ref="Q9:Q15" si="6">B9</f>
        <v>用途</v>
      </c>
      <c r="R9" s="701" t="s">
        <v>14</v>
      </c>
      <c r="S9" s="702">
        <f t="shared" si="0"/>
        <v>100</v>
      </c>
      <c r="T9" s="701" t="s">
        <v>14</v>
      </c>
      <c r="U9" s="702">
        <f t="shared" si="1"/>
        <v>100</v>
      </c>
      <c r="V9" s="701" t="s">
        <v>14</v>
      </c>
      <c r="W9" s="702">
        <f t="shared" si="2"/>
        <v>100</v>
      </c>
      <c r="X9" s="703"/>
      <c r="Y9" s="3638" t="s">
        <v>1686</v>
      </c>
      <c r="Z9" s="52" t="str">
        <f t="shared" ref="Z9:Z15" si="7">Q9</f>
        <v>用途</v>
      </c>
      <c r="AA9" s="704">
        <f t="shared" si="3"/>
        <v>1</v>
      </c>
      <c r="AB9" s="704">
        <f t="shared" si="4"/>
        <v>1</v>
      </c>
      <c r="AC9" s="704">
        <f t="shared" si="5"/>
        <v>1</v>
      </c>
    </row>
    <row r="10" spans="1:29" s="378" customFormat="1" ht="27">
      <c r="A10" s="374"/>
      <c r="B10" s="375" t="s">
        <v>1687</v>
      </c>
      <c r="C10" s="3517" t="s">
        <v>4516</v>
      </c>
      <c r="D10" s="127">
        <v>100</v>
      </c>
      <c r="E10" s="3518" t="s">
        <v>4517</v>
      </c>
      <c r="F10" s="376">
        <f>SUMIF(65:65,E10,66:66)-SUMIF(65:65,C10,66:66)+100</f>
        <v>101</v>
      </c>
      <c r="G10" s="3518" t="s">
        <v>4517</v>
      </c>
      <c r="H10" s="127">
        <f>SUMIF(65:65,G10,66:66)-SUMIF(65:65,C10,66:66)+100</f>
        <v>101</v>
      </c>
      <c r="I10" s="3518" t="s">
        <v>4517</v>
      </c>
      <c r="J10" s="127">
        <f>SUMIF(65:65,I10,66:66)-SUMIF(65:65,C10,66:66)+100</f>
        <v>101</v>
      </c>
      <c r="K10" s="1891"/>
      <c r="L10" s="2718"/>
      <c r="M10" s="2719"/>
      <c r="N10" s="2719"/>
      <c r="O10" s="2719"/>
      <c r="P10" s="3791"/>
      <c r="Q10" s="1343" t="str">
        <f t="shared" si="6"/>
        <v>土地使用年限（年）</v>
      </c>
      <c r="R10" s="701" t="s">
        <v>14</v>
      </c>
      <c r="S10" s="702">
        <f t="shared" si="0"/>
        <v>101</v>
      </c>
      <c r="T10" s="701" t="s">
        <v>14</v>
      </c>
      <c r="U10" s="702">
        <f t="shared" si="1"/>
        <v>101</v>
      </c>
      <c r="V10" s="701" t="s">
        <v>14</v>
      </c>
      <c r="W10" s="702">
        <f t="shared" si="2"/>
        <v>101</v>
      </c>
      <c r="X10" s="703"/>
      <c r="Y10" s="3638"/>
      <c r="Z10" s="52" t="str">
        <f t="shared" si="7"/>
        <v>土地使用年限（年）</v>
      </c>
      <c r="AA10" s="704">
        <f t="shared" si="3"/>
        <v>0.99009900990099009</v>
      </c>
      <c r="AB10" s="704">
        <f t="shared" si="4"/>
        <v>0.99009900990099009</v>
      </c>
      <c r="AC10" s="704">
        <f t="shared" si="5"/>
        <v>0.99009900990099009</v>
      </c>
    </row>
    <row r="11" spans="1:29" ht="15.75" thickBot="1">
      <c r="A11" s="379"/>
      <c r="B11" s="375" t="s">
        <v>1688</v>
      </c>
      <c r="C11" s="380">
        <f>'土地比较法-住宅、综合'!C11</f>
        <v>0.87</v>
      </c>
      <c r="D11" s="127">
        <v>100</v>
      </c>
      <c r="E11" s="381">
        <v>1.05</v>
      </c>
      <c r="F11" s="376">
        <f>LOOKUP(E11,68:68,69:69)-LOOKUP(C11,68:68,69:69)+100</f>
        <v>95</v>
      </c>
      <c r="G11" s="380">
        <v>1</v>
      </c>
      <c r="H11" s="127">
        <f>LOOKUP(G11,68:68,69:69)-LOOKUP(C11,68:68,69:69)+100</f>
        <v>95</v>
      </c>
      <c r="I11" s="380">
        <v>0.36</v>
      </c>
      <c r="J11" s="127">
        <f>LOOKUP(I11,68:68,69:69)-LOOKUP(C11,68:68,69:69)+100</f>
        <v>105</v>
      </c>
      <c r="K11" s="377">
        <v>5</v>
      </c>
      <c r="L11" s="2720"/>
      <c r="M11" s="2715"/>
      <c r="N11" s="2715"/>
      <c r="O11" s="2715"/>
      <c r="P11" s="3791"/>
      <c r="Q11" s="1343" t="str">
        <f t="shared" si="6"/>
        <v>容积率</v>
      </c>
      <c r="R11" s="701" t="s">
        <v>18</v>
      </c>
      <c r="S11" s="702">
        <f t="shared" si="0"/>
        <v>95</v>
      </c>
      <c r="T11" s="701" t="s">
        <v>18</v>
      </c>
      <c r="U11" s="702">
        <f t="shared" si="1"/>
        <v>95</v>
      </c>
      <c r="V11" s="701" t="s">
        <v>18</v>
      </c>
      <c r="W11" s="702">
        <f t="shared" si="2"/>
        <v>105</v>
      </c>
      <c r="X11" s="703"/>
      <c r="Y11" s="3638"/>
      <c r="Z11" s="52" t="str">
        <f t="shared" si="7"/>
        <v>容积率</v>
      </c>
      <c r="AA11" s="704">
        <f t="shared" si="3"/>
        <v>1.0526315789473684</v>
      </c>
      <c r="AB11" s="704">
        <f t="shared" si="4"/>
        <v>1.0526315789473684</v>
      </c>
      <c r="AC11" s="704">
        <f t="shared" si="5"/>
        <v>0.95238095238095233</v>
      </c>
    </row>
    <row r="12" spans="1:29" s="108" customFormat="1" ht="15" hidden="1">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791"/>
      <c r="Q12" s="1343">
        <f t="shared" si="6"/>
        <v>111</v>
      </c>
      <c r="R12" s="701" t="s">
        <v>18</v>
      </c>
      <c r="S12" s="702">
        <f t="shared" si="0"/>
        <v>100</v>
      </c>
      <c r="T12" s="701" t="s">
        <v>18</v>
      </c>
      <c r="U12" s="702">
        <f t="shared" si="1"/>
        <v>100</v>
      </c>
      <c r="V12" s="701" t="s">
        <v>18</v>
      </c>
      <c r="W12" s="702">
        <f t="shared" si="2"/>
        <v>100</v>
      </c>
      <c r="X12" s="703"/>
      <c r="Y12" s="3638"/>
      <c r="Z12" s="52">
        <f t="shared" si="7"/>
        <v>111</v>
      </c>
      <c r="AA12" s="704">
        <f>D12/F12</f>
        <v>1</v>
      </c>
      <c r="AB12" s="704">
        <f>D12/H12</f>
        <v>1</v>
      </c>
      <c r="AC12" s="704">
        <f>D12/J12</f>
        <v>1</v>
      </c>
    </row>
    <row r="13" spans="1:29" ht="15" hidden="1">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791"/>
      <c r="Q13" s="1343">
        <f t="shared" si="6"/>
        <v>111</v>
      </c>
      <c r="R13" s="701" t="s">
        <v>18</v>
      </c>
      <c r="S13" s="702">
        <f t="shared" si="0"/>
        <v>100</v>
      </c>
      <c r="T13" s="701" t="s">
        <v>18</v>
      </c>
      <c r="U13" s="702">
        <f t="shared" si="1"/>
        <v>100</v>
      </c>
      <c r="V13" s="701" t="s">
        <v>18</v>
      </c>
      <c r="W13" s="702">
        <f t="shared" si="2"/>
        <v>100</v>
      </c>
      <c r="X13" s="703"/>
      <c r="Y13" s="3638"/>
      <c r="Z13" s="52">
        <f t="shared" si="7"/>
        <v>111</v>
      </c>
      <c r="AA13" s="704">
        <f t="shared" si="3"/>
        <v>1</v>
      </c>
      <c r="AB13" s="704">
        <f t="shared" si="4"/>
        <v>1</v>
      </c>
      <c r="AC13" s="704">
        <f t="shared" si="5"/>
        <v>1</v>
      </c>
    </row>
    <row r="14" spans="1:29" ht="15.75" hidden="1"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791"/>
      <c r="Q14" s="1343">
        <f t="shared" si="6"/>
        <v>111</v>
      </c>
      <c r="R14" s="701" t="s">
        <v>18</v>
      </c>
      <c r="S14" s="702">
        <f t="shared" si="0"/>
        <v>100</v>
      </c>
      <c r="T14" s="701" t="s">
        <v>18</v>
      </c>
      <c r="U14" s="702">
        <f t="shared" si="1"/>
        <v>100</v>
      </c>
      <c r="V14" s="701" t="s">
        <v>18</v>
      </c>
      <c r="W14" s="702">
        <f t="shared" si="2"/>
        <v>100</v>
      </c>
      <c r="X14" s="703"/>
      <c r="Y14" s="3638"/>
      <c r="Z14" s="52">
        <f t="shared" si="7"/>
        <v>111</v>
      </c>
      <c r="AA14" s="704">
        <f t="shared" si="3"/>
        <v>1</v>
      </c>
      <c r="AB14" s="704">
        <f t="shared" si="4"/>
        <v>1</v>
      </c>
      <c r="AC14" s="704">
        <f t="shared" si="5"/>
        <v>1</v>
      </c>
    </row>
    <row r="15" spans="1:29" ht="85.5">
      <c r="A15" s="391" t="s">
        <v>1689</v>
      </c>
      <c r="B15" s="61" t="s">
        <v>1256</v>
      </c>
      <c r="C15" s="1896" t="str">
        <f>估价对象房地状况!C3</f>
        <v>估价对象周边居住用地比例、居住小区规模和社区发展完善程度，综合评价居住社区成熟度一般</v>
      </c>
      <c r="D15" s="392">
        <v>100</v>
      </c>
      <c r="E15" s="395"/>
      <c r="F15" s="392">
        <f>SUMIF(76:76,E16,77:77)-SUMIF(76:76,C16,77:77)+100</f>
        <v>102</v>
      </c>
      <c r="G15" s="393"/>
      <c r="H15" s="392">
        <f>SUMIF(76:76,G16,77:77)-SUMIF(76:76,C16,77:77)+100</f>
        <v>102</v>
      </c>
      <c r="I15" s="393"/>
      <c r="J15" s="392">
        <f>SUMIF(76:76,I16,77:77)-SUMIF(76:76,C16,77:77)+100</f>
        <v>102</v>
      </c>
      <c r="K15" s="396">
        <v>2</v>
      </c>
      <c r="L15" s="2721"/>
      <c r="M15" s="2715"/>
      <c r="N15" s="2715"/>
      <c r="O15" s="2715"/>
      <c r="P15" s="3792" t="s">
        <v>1690</v>
      </c>
      <c r="Q15" s="1352" t="str">
        <f t="shared" si="6"/>
        <v>居住社区成熟度</v>
      </c>
      <c r="R15" s="705" t="s">
        <v>18</v>
      </c>
      <c r="S15" s="706">
        <f t="shared" si="0"/>
        <v>102</v>
      </c>
      <c r="T15" s="705" t="s">
        <v>18</v>
      </c>
      <c r="U15" s="706">
        <f t="shared" si="1"/>
        <v>102</v>
      </c>
      <c r="V15" s="705" t="s">
        <v>18</v>
      </c>
      <c r="W15" s="706">
        <f t="shared" si="2"/>
        <v>102</v>
      </c>
      <c r="X15" s="1355"/>
      <c r="Y15" s="3794" t="s">
        <v>1690</v>
      </c>
      <c r="Z15" s="1356" t="str">
        <f t="shared" si="7"/>
        <v>居住社区成熟度</v>
      </c>
      <c r="AA15" s="1353">
        <f t="shared" si="3"/>
        <v>0.98039215686274506</v>
      </c>
      <c r="AB15" s="1353">
        <f t="shared" si="4"/>
        <v>0.98039215686274506</v>
      </c>
      <c r="AC15" s="1353">
        <f t="shared" si="5"/>
        <v>0.98039215686274506</v>
      </c>
    </row>
    <row r="16" spans="1:29" ht="15">
      <c r="A16" s="379"/>
      <c r="B16" s="397"/>
      <c r="C16" s="398" t="str">
        <f>'土地比较法-住宅、综合'!C16</f>
        <v>一般</v>
      </c>
      <c r="D16" s="399"/>
      <c r="E16" s="398" t="str">
        <f>'土地比较法-住宅、综合'!E16</f>
        <v>较好</v>
      </c>
      <c r="F16" s="399"/>
      <c r="G16" s="398" t="str">
        <f>'土地比较法-住宅、综合'!G16</f>
        <v>较好</v>
      </c>
      <c r="H16" s="401"/>
      <c r="I16" s="1898" t="s">
        <v>4472</v>
      </c>
      <c r="J16" s="399"/>
      <c r="K16" s="1899"/>
      <c r="L16" s="2721"/>
      <c r="M16" s="2715"/>
      <c r="N16" s="2715"/>
      <c r="O16" s="2715"/>
      <c r="P16" s="3793"/>
      <c r="Q16" s="1352"/>
      <c r="R16" s="705"/>
      <c r="S16" s="706"/>
      <c r="T16" s="705"/>
      <c r="U16" s="706"/>
      <c r="V16" s="705"/>
      <c r="W16" s="706"/>
      <c r="X16" s="1355"/>
      <c r="Y16" s="3795"/>
      <c r="Z16" s="1356"/>
      <c r="AA16" s="1353">
        <v>1</v>
      </c>
      <c r="AB16" s="1353">
        <v>1</v>
      </c>
      <c r="AC16" s="1353">
        <v>1</v>
      </c>
    </row>
    <row r="17" spans="1:29" ht="71.25">
      <c r="A17" s="379"/>
      <c r="B17" s="402" t="s">
        <v>1258</v>
      </c>
      <c r="C17" s="1900" t="str">
        <f>估价对象房地状况!C6</f>
        <v>估价对象周边道路状况、公共交通通达情况、停车便捷程度，综合评价交通便捷度较好</v>
      </c>
      <c r="D17" s="401">
        <v>100</v>
      </c>
      <c r="E17" s="405"/>
      <c r="F17" s="401">
        <f>SUMIF(78:78,E18,79:79)-SUMIF(78:78,C18,79:79)+100</f>
        <v>102</v>
      </c>
      <c r="G17" s="403"/>
      <c r="H17" s="406">
        <f>SUMIF(78:78,G18,79:79)-SUMIF(78:78,C18,79:79)+100</f>
        <v>100</v>
      </c>
      <c r="I17" s="403"/>
      <c r="J17" s="406">
        <f>SUMIF(78:78,I18,79:79)-SUMIF(78:78,C18,79:79)+100</f>
        <v>100</v>
      </c>
      <c r="K17" s="396">
        <v>2</v>
      </c>
      <c r="L17" s="2721"/>
      <c r="M17" s="2715"/>
      <c r="N17" s="2715"/>
      <c r="O17" s="2715"/>
      <c r="P17" s="3793"/>
      <c r="Q17" s="1352" t="str">
        <f>B17</f>
        <v>交通便捷度</v>
      </c>
      <c r="R17" s="705" t="s">
        <v>18</v>
      </c>
      <c r="S17" s="706">
        <f>F17</f>
        <v>102</v>
      </c>
      <c r="T17" s="705" t="s">
        <v>18</v>
      </c>
      <c r="U17" s="706">
        <f>H17</f>
        <v>100</v>
      </c>
      <c r="V17" s="705" t="s">
        <v>18</v>
      </c>
      <c r="W17" s="706">
        <f>J17</f>
        <v>100</v>
      </c>
      <c r="X17" s="1355"/>
      <c r="Y17" s="3795"/>
      <c r="Z17" s="1356" t="str">
        <f>Q17</f>
        <v>交通便捷度</v>
      </c>
      <c r="AA17" s="1353">
        <f t="shared" si="3"/>
        <v>0.98039215686274506</v>
      </c>
      <c r="AB17" s="1353">
        <f t="shared" si="4"/>
        <v>1</v>
      </c>
      <c r="AC17" s="1353">
        <f t="shared" si="5"/>
        <v>1</v>
      </c>
    </row>
    <row r="18" spans="1:29" ht="15">
      <c r="A18" s="379"/>
      <c r="B18" s="407"/>
      <c r="C18" s="1901" t="str">
        <f>'土地比较法-住宅、综合'!C22</f>
        <v>一般</v>
      </c>
      <c r="D18" s="401"/>
      <c r="E18" s="1902" t="s">
        <v>4472</v>
      </c>
      <c r="F18" s="401"/>
      <c r="G18" s="398" t="str">
        <f>'土地比较法-住宅、综合'!G26</f>
        <v>一般</v>
      </c>
      <c r="H18" s="399"/>
      <c r="I18" s="398" t="str">
        <f>'土地比较法-住宅、综合'!I26</f>
        <v>一般</v>
      </c>
      <c r="J18" s="399"/>
      <c r="K18" s="1899"/>
      <c r="L18" s="2721"/>
      <c r="M18" s="2715"/>
      <c r="N18" s="2715"/>
      <c r="O18" s="2715"/>
      <c r="P18" s="3793"/>
      <c r="Q18" s="1352"/>
      <c r="R18" s="705"/>
      <c r="S18" s="706"/>
      <c r="T18" s="705"/>
      <c r="U18" s="706"/>
      <c r="V18" s="705"/>
      <c r="W18" s="706"/>
      <c r="X18" s="1355"/>
      <c r="Y18" s="3795"/>
      <c r="Z18" s="1356"/>
      <c r="AA18" s="1353">
        <v>1</v>
      </c>
      <c r="AB18" s="1353">
        <v>1</v>
      </c>
      <c r="AC18" s="1353">
        <v>1</v>
      </c>
    </row>
    <row r="19" spans="1:29" ht="42.75">
      <c r="A19" s="379"/>
      <c r="B19" s="402" t="s">
        <v>1257</v>
      </c>
      <c r="C19" s="1900" t="str">
        <f>估价对象房地状况!C7</f>
        <v>估价对象所在区域公共配套设施齐备情况</v>
      </c>
      <c r="D19" s="406">
        <v>100</v>
      </c>
      <c r="E19" s="410"/>
      <c r="F19" s="406">
        <f>SUMIF(80:80,E20,81:81)-SUMIF(80:80,C20,81:81)+100</f>
        <v>102</v>
      </c>
      <c r="G19" s="408"/>
      <c r="H19" s="401">
        <f>SUMIF(80:80,G20,81:81)-SUMIF(80:80,C20,81:81)+100</f>
        <v>102</v>
      </c>
      <c r="I19" s="408"/>
      <c r="J19" s="401">
        <f>SUMIF(80:80,I20,81:81)-SUMIF(80:80,C20,81:81)+100</f>
        <v>100</v>
      </c>
      <c r="K19" s="396">
        <v>2</v>
      </c>
      <c r="L19" s="2721"/>
      <c r="M19" s="2715"/>
      <c r="N19" s="2715"/>
      <c r="O19" s="2715"/>
      <c r="P19" s="3793"/>
      <c r="Q19" s="1352" t="str">
        <f>B19</f>
        <v>公共配套设施</v>
      </c>
      <c r="R19" s="705" t="s">
        <v>18</v>
      </c>
      <c r="S19" s="706">
        <f>F19</f>
        <v>102</v>
      </c>
      <c r="T19" s="705" t="s">
        <v>18</v>
      </c>
      <c r="U19" s="706">
        <f>H19</f>
        <v>102</v>
      </c>
      <c r="V19" s="705" t="s">
        <v>18</v>
      </c>
      <c r="W19" s="706">
        <f>J19</f>
        <v>100</v>
      </c>
      <c r="X19" s="1355"/>
      <c r="Y19" s="3795"/>
      <c r="Z19" s="1356" t="str">
        <f>Q19</f>
        <v>公共配套设施</v>
      </c>
      <c r="AA19" s="1353">
        <f t="shared" si="3"/>
        <v>0.98039215686274506</v>
      </c>
      <c r="AB19" s="1353">
        <f t="shared" si="4"/>
        <v>0.98039215686274506</v>
      </c>
      <c r="AC19" s="1353">
        <f t="shared" si="5"/>
        <v>1</v>
      </c>
    </row>
    <row r="20" spans="1:29" ht="15">
      <c r="A20" s="379"/>
      <c r="B20" s="407"/>
      <c r="C20" s="398" t="str">
        <f>'土地比较法-住宅、综合'!C28</f>
        <v>一般</v>
      </c>
      <c r="D20" s="399"/>
      <c r="E20" s="398" t="s">
        <v>4472</v>
      </c>
      <c r="F20" s="399"/>
      <c r="G20" s="1898" t="s">
        <v>4472</v>
      </c>
      <c r="H20" s="399"/>
      <c r="I20" s="398" t="str">
        <f>'土地比较法-住宅、综合'!I28</f>
        <v>一般</v>
      </c>
      <c r="J20" s="399"/>
      <c r="K20" s="1899"/>
      <c r="L20" s="2721"/>
      <c r="M20" s="2715"/>
      <c r="N20" s="2715"/>
      <c r="O20" s="2715"/>
      <c r="P20" s="3793"/>
      <c r="Q20" s="1352"/>
      <c r="R20" s="705"/>
      <c r="S20" s="706"/>
      <c r="T20" s="705"/>
      <c r="U20" s="706"/>
      <c r="V20" s="705"/>
      <c r="W20" s="706"/>
      <c r="X20" s="1355"/>
      <c r="Y20" s="3795"/>
      <c r="Z20" s="1356"/>
      <c r="AA20" s="1353">
        <v>1</v>
      </c>
      <c r="AB20" s="1353">
        <v>1</v>
      </c>
      <c r="AC20" s="1353">
        <v>1</v>
      </c>
    </row>
    <row r="21" spans="1:29" ht="28.5">
      <c r="A21" s="379"/>
      <c r="B21" s="1131" t="s">
        <v>1259</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v>1</v>
      </c>
      <c r="L21" s="2721"/>
      <c r="M21" s="2715"/>
      <c r="N21" s="2715"/>
      <c r="O21" s="2715"/>
      <c r="P21" s="3793"/>
      <c r="Q21" s="1352" t="str">
        <f>B21</f>
        <v>基础设施水平</v>
      </c>
      <c r="R21" s="705" t="s">
        <v>14</v>
      </c>
      <c r="S21" s="706">
        <f>F21</f>
        <v>100</v>
      </c>
      <c r="T21" s="705" t="s">
        <v>14</v>
      </c>
      <c r="U21" s="706">
        <f>H21</f>
        <v>100</v>
      </c>
      <c r="V21" s="705" t="s">
        <v>14</v>
      </c>
      <c r="W21" s="706">
        <f>J21</f>
        <v>100</v>
      </c>
      <c r="X21" s="1355"/>
      <c r="Y21" s="3795"/>
      <c r="Z21" s="1356" t="str">
        <f>Q21</f>
        <v>基础设施水平</v>
      </c>
      <c r="AA21" s="1353">
        <f t="shared" ref="AA21" si="8">D21/F21</f>
        <v>1</v>
      </c>
      <c r="AB21" s="1353">
        <f t="shared" ref="AB21" si="9">D21/H21</f>
        <v>1</v>
      </c>
      <c r="AC21" s="1353">
        <f t="shared" ref="AC21" si="10">D21/J21</f>
        <v>1</v>
      </c>
    </row>
    <row r="22" spans="1:29" ht="15">
      <c r="A22" s="379"/>
      <c r="B22" s="1131"/>
      <c r="C22" s="1901" t="str">
        <f>'土地比较法-住宅、综合'!C30</f>
        <v>七通</v>
      </c>
      <c r="D22" s="399"/>
      <c r="E22" s="1901" t="str">
        <f>'土地比较法-住宅、综合'!E30</f>
        <v>七通</v>
      </c>
      <c r="F22" s="399"/>
      <c r="G22" s="1901" t="str">
        <f>'土地比较法-住宅、综合'!G30</f>
        <v>七通</v>
      </c>
      <c r="H22" s="399"/>
      <c r="I22" s="1901" t="str">
        <f>'土地比较法-住宅、综合'!I30</f>
        <v>七通</v>
      </c>
      <c r="J22" s="399"/>
      <c r="K22" s="1905"/>
      <c r="L22" s="2721"/>
      <c r="M22" s="2715"/>
      <c r="N22" s="2715"/>
      <c r="O22" s="2715"/>
      <c r="P22" s="3793"/>
      <c r="Q22" s="1352"/>
      <c r="R22" s="705"/>
      <c r="S22" s="706"/>
      <c r="T22" s="705"/>
      <c r="U22" s="706"/>
      <c r="V22" s="705"/>
      <c r="W22" s="706"/>
      <c r="X22" s="1355"/>
      <c r="Y22" s="3795"/>
      <c r="Z22" s="1356"/>
      <c r="AA22" s="1353">
        <v>1</v>
      </c>
      <c r="AB22" s="1353">
        <v>1</v>
      </c>
      <c r="AC22" s="1353">
        <v>1</v>
      </c>
    </row>
    <row r="23" spans="1:29" ht="42.75">
      <c r="A23" s="379"/>
      <c r="B23" s="402" t="s">
        <v>1260</v>
      </c>
      <c r="C23" s="1900" t="str">
        <f>估价对象房地状况!C9</f>
        <v>区域自然环境：；人文环境；综合评价环境状况一般</v>
      </c>
      <c r="D23" s="401">
        <v>100</v>
      </c>
      <c r="E23" s="405"/>
      <c r="F23" s="401">
        <f>SUMIF(84:84,E24,85:85)-SUMIF(84:84,C24,85:85)+100</f>
        <v>102</v>
      </c>
      <c r="G23" s="403"/>
      <c r="H23" s="401">
        <f>SUMIF(84:84,G24,85:85)-SUMIF(84:84,C24,85:85)+100</f>
        <v>100</v>
      </c>
      <c r="I23" s="403"/>
      <c r="J23" s="401">
        <f>SUMIF(84:84,I24,85:85)-SUMIF(84:84,C24,85:85)+100</f>
        <v>100</v>
      </c>
      <c r="K23" s="396">
        <v>2</v>
      </c>
      <c r="L23" s="2721"/>
      <c r="M23" s="2715"/>
      <c r="N23" s="2715"/>
      <c r="O23" s="2715"/>
      <c r="P23" s="3793"/>
      <c r="Q23" s="1352" t="str">
        <f>B23</f>
        <v>自然及人文环境</v>
      </c>
      <c r="R23" s="705" t="s">
        <v>18</v>
      </c>
      <c r="S23" s="706">
        <f>F23</f>
        <v>102</v>
      </c>
      <c r="T23" s="705" t="s">
        <v>18</v>
      </c>
      <c r="U23" s="706">
        <f>H23</f>
        <v>100</v>
      </c>
      <c r="V23" s="705" t="s">
        <v>18</v>
      </c>
      <c r="W23" s="706">
        <f>J23</f>
        <v>100</v>
      </c>
      <c r="X23" s="1355"/>
      <c r="Y23" s="3795"/>
      <c r="Z23" s="1356" t="str">
        <f>Q23</f>
        <v>自然及人文环境</v>
      </c>
      <c r="AA23" s="1353">
        <f>D23/F23</f>
        <v>0.98039215686274506</v>
      </c>
      <c r="AB23" s="1353">
        <f>D23/H23</f>
        <v>1</v>
      </c>
      <c r="AC23" s="1353">
        <f>D23/J23</f>
        <v>1</v>
      </c>
    </row>
    <row r="24" spans="1:29" ht="15.75" thickBot="1">
      <c r="A24" s="379"/>
      <c r="B24" s="407"/>
      <c r="C24" s="398" t="str">
        <f>'土地比较法-住宅、综合'!C26</f>
        <v>一般</v>
      </c>
      <c r="D24" s="399"/>
      <c r="E24" s="398" t="s">
        <v>4472</v>
      </c>
      <c r="F24" s="399"/>
      <c r="G24" s="398" t="str">
        <f>'土地比较法-住宅、综合'!G26</f>
        <v>一般</v>
      </c>
      <c r="H24" s="399"/>
      <c r="I24" s="398" t="s">
        <v>4473</v>
      </c>
      <c r="J24" s="399"/>
      <c r="K24" s="1899"/>
      <c r="L24" s="2721"/>
      <c r="M24" s="2715"/>
      <c r="N24" s="2715"/>
      <c r="O24" s="2715"/>
      <c r="P24" s="3793"/>
      <c r="Q24" s="1352"/>
      <c r="R24" s="705"/>
      <c r="S24" s="706"/>
      <c r="T24" s="705"/>
      <c r="U24" s="706"/>
      <c r="V24" s="705"/>
      <c r="W24" s="706"/>
      <c r="X24" s="1355"/>
      <c r="Y24" s="3795"/>
      <c r="Z24" s="1356"/>
      <c r="AA24" s="1353">
        <v>1</v>
      </c>
      <c r="AB24" s="1353">
        <v>1</v>
      </c>
      <c r="AC24" s="1353">
        <v>1</v>
      </c>
    </row>
    <row r="25" spans="1:29" ht="15" hidden="1">
      <c r="A25" s="379"/>
      <c r="B25" s="375" t="s">
        <v>1691</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79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95"/>
      <c r="Z25" s="1356" t="str">
        <f>Q25</f>
        <v>楼层-1</v>
      </c>
      <c r="AA25" s="1353">
        <f t="shared" ref="AA25:AA46" si="15">D25/F25</f>
        <v>1</v>
      </c>
      <c r="AB25" s="1353">
        <f t="shared" ref="AB25:AB46" si="16">D25/H25</f>
        <v>1</v>
      </c>
      <c r="AC25" s="1353">
        <f t="shared" ref="AC25:AC46" si="17">D25/J25</f>
        <v>1</v>
      </c>
    </row>
    <row r="26" spans="1:29" ht="15" hidden="1">
      <c r="A26" s="379"/>
      <c r="B26" s="375" t="s">
        <v>1692</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793"/>
      <c r="Q26" s="1352" t="str">
        <f t="shared" si="11"/>
        <v>朝向</v>
      </c>
      <c r="R26" s="705" t="s">
        <v>18</v>
      </c>
      <c r="S26" s="706">
        <f t="shared" si="12"/>
        <v>100</v>
      </c>
      <c r="T26" s="705" t="s">
        <v>18</v>
      </c>
      <c r="U26" s="706">
        <f t="shared" si="13"/>
        <v>100</v>
      </c>
      <c r="V26" s="705" t="s">
        <v>18</v>
      </c>
      <c r="W26" s="706">
        <f t="shared" si="14"/>
        <v>100</v>
      </c>
      <c r="X26" s="1355"/>
      <c r="Y26" s="3795"/>
      <c r="Z26" s="1356" t="str">
        <f>Q26</f>
        <v>朝向</v>
      </c>
      <c r="AA26" s="1353">
        <f t="shared" si="15"/>
        <v>1</v>
      </c>
      <c r="AB26" s="1353">
        <f t="shared" si="16"/>
        <v>1</v>
      </c>
      <c r="AC26" s="1353">
        <f t="shared" si="17"/>
        <v>1</v>
      </c>
    </row>
    <row r="27" spans="1:29" s="108" customFormat="1" ht="15" hidden="1">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793"/>
      <c r="Q27" s="1343">
        <f t="shared" si="11"/>
        <v>111</v>
      </c>
      <c r="R27" s="701" t="s">
        <v>18</v>
      </c>
      <c r="S27" s="702">
        <f t="shared" si="12"/>
        <v>100</v>
      </c>
      <c r="T27" s="701" t="s">
        <v>18</v>
      </c>
      <c r="U27" s="702">
        <f t="shared" si="13"/>
        <v>100</v>
      </c>
      <c r="V27" s="701" t="s">
        <v>18</v>
      </c>
      <c r="W27" s="702">
        <f t="shared" si="14"/>
        <v>100</v>
      </c>
      <c r="X27" s="703"/>
      <c r="Y27" s="3795"/>
      <c r="Z27" s="52">
        <f>Q27</f>
        <v>111</v>
      </c>
      <c r="AA27" s="1353">
        <f t="shared" si="15"/>
        <v>1</v>
      </c>
      <c r="AB27" s="1353">
        <f t="shared" si="16"/>
        <v>1</v>
      </c>
      <c r="AC27" s="1353">
        <f t="shared" si="17"/>
        <v>1</v>
      </c>
    </row>
    <row r="28" spans="1:29" ht="15" hidden="1">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793"/>
      <c r="Q28" s="1352">
        <f t="shared" si="11"/>
        <v>111</v>
      </c>
      <c r="R28" s="705" t="s">
        <v>18</v>
      </c>
      <c r="S28" s="706">
        <f t="shared" si="12"/>
        <v>100</v>
      </c>
      <c r="T28" s="705" t="s">
        <v>18</v>
      </c>
      <c r="U28" s="706">
        <f t="shared" si="13"/>
        <v>100</v>
      </c>
      <c r="V28" s="705" t="s">
        <v>18</v>
      </c>
      <c r="W28" s="706">
        <f t="shared" si="14"/>
        <v>100</v>
      </c>
      <c r="X28" s="1355"/>
      <c r="Y28" s="3795"/>
      <c r="Z28" s="1356">
        <f t="shared" ref="Z28:Z46" si="18">Q28</f>
        <v>111</v>
      </c>
      <c r="AA28" s="1353">
        <f t="shared" si="15"/>
        <v>1</v>
      </c>
      <c r="AB28" s="1353">
        <f t="shared" si="16"/>
        <v>1</v>
      </c>
      <c r="AC28" s="1353">
        <f t="shared" si="17"/>
        <v>1</v>
      </c>
    </row>
    <row r="29" spans="1:29" ht="15" hidden="1">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793"/>
      <c r="Q29" s="1352">
        <f t="shared" si="11"/>
        <v>111</v>
      </c>
      <c r="R29" s="705" t="s">
        <v>18</v>
      </c>
      <c r="S29" s="706">
        <f t="shared" si="12"/>
        <v>100</v>
      </c>
      <c r="T29" s="705" t="s">
        <v>18</v>
      </c>
      <c r="U29" s="706">
        <f t="shared" si="13"/>
        <v>100</v>
      </c>
      <c r="V29" s="705" t="s">
        <v>18</v>
      </c>
      <c r="W29" s="706">
        <f t="shared" si="14"/>
        <v>100</v>
      </c>
      <c r="X29" s="1355"/>
      <c r="Y29" s="3795"/>
      <c r="Z29" s="1356">
        <f t="shared" si="18"/>
        <v>111</v>
      </c>
      <c r="AA29" s="1353">
        <f t="shared" si="15"/>
        <v>1</v>
      </c>
      <c r="AB29" s="1353">
        <f t="shared" si="16"/>
        <v>1</v>
      </c>
      <c r="AC29" s="1353">
        <f t="shared" si="17"/>
        <v>1</v>
      </c>
    </row>
    <row r="30" spans="1:29" ht="15" hidden="1">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793"/>
      <c r="Q30" s="1352">
        <f t="shared" si="11"/>
        <v>111</v>
      </c>
      <c r="R30" s="705" t="s">
        <v>18</v>
      </c>
      <c r="S30" s="706">
        <f t="shared" si="12"/>
        <v>100</v>
      </c>
      <c r="T30" s="705" t="s">
        <v>18</v>
      </c>
      <c r="U30" s="706">
        <f t="shared" si="13"/>
        <v>100</v>
      </c>
      <c r="V30" s="705" t="s">
        <v>18</v>
      </c>
      <c r="W30" s="706">
        <f t="shared" si="14"/>
        <v>100</v>
      </c>
      <c r="X30" s="1355"/>
      <c r="Y30" s="3795"/>
      <c r="Z30" s="1356">
        <f t="shared" si="18"/>
        <v>111</v>
      </c>
      <c r="AA30" s="1353">
        <f t="shared" si="15"/>
        <v>1</v>
      </c>
      <c r="AB30" s="1353">
        <f t="shared" si="16"/>
        <v>1</v>
      </c>
      <c r="AC30" s="1353">
        <f t="shared" si="17"/>
        <v>1</v>
      </c>
    </row>
    <row r="31" spans="1:29" ht="15.75" hidden="1"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793"/>
      <c r="Q31" s="1352">
        <f t="shared" si="11"/>
        <v>111</v>
      </c>
      <c r="R31" s="705" t="s">
        <v>18</v>
      </c>
      <c r="S31" s="706">
        <f t="shared" si="12"/>
        <v>100</v>
      </c>
      <c r="T31" s="705" t="s">
        <v>18</v>
      </c>
      <c r="U31" s="706">
        <f t="shared" si="13"/>
        <v>100</v>
      </c>
      <c r="V31" s="705" t="s">
        <v>18</v>
      </c>
      <c r="W31" s="706">
        <f t="shared" si="14"/>
        <v>100</v>
      </c>
      <c r="X31" s="1355"/>
      <c r="Y31" s="3795"/>
      <c r="Z31" s="1356">
        <f t="shared" si="18"/>
        <v>111</v>
      </c>
      <c r="AA31" s="1353">
        <f t="shared" si="15"/>
        <v>1</v>
      </c>
      <c r="AB31" s="1353">
        <f t="shared" si="16"/>
        <v>1</v>
      </c>
      <c r="AC31" s="1353">
        <f t="shared" si="17"/>
        <v>1</v>
      </c>
    </row>
    <row r="32" spans="1:29" ht="15">
      <c r="A32" s="391" t="s">
        <v>1693</v>
      </c>
      <c r="B32" s="63" t="s">
        <v>1694</v>
      </c>
      <c r="C32" s="1910" t="s">
        <v>4015</v>
      </c>
      <c r="D32" s="418">
        <v>100</v>
      </c>
      <c r="E32" s="1911" t="s">
        <v>4016</v>
      </c>
      <c r="F32" s="412">
        <f>SUMIF(100:100,E32,101:101)-SUMIF(100:100,C32,101:101)+100</f>
        <v>108</v>
      </c>
      <c r="G32" s="1910" t="s">
        <v>4015</v>
      </c>
      <c r="H32" s="418">
        <f>SUMIF(100:100,G32,101:101)-SUMIF(100:100,C32,101:101)+100</f>
        <v>100</v>
      </c>
      <c r="I32" s="1911" t="s">
        <v>4519</v>
      </c>
      <c r="J32" s="386">
        <f>SUMIF(100:100,I32,101:101)-SUMIF(100:100,C32,101:101)+100</f>
        <v>112</v>
      </c>
      <c r="K32" s="377">
        <v>4</v>
      </c>
      <c r="L32" s="2721"/>
      <c r="M32" s="2715"/>
      <c r="N32" s="2715"/>
      <c r="O32" s="2715"/>
      <c r="P32" s="3796" t="s">
        <v>1695</v>
      </c>
      <c r="Q32" s="1352" t="str">
        <f t="shared" si="11"/>
        <v>建筑类型</v>
      </c>
      <c r="R32" s="705" t="s">
        <v>18</v>
      </c>
      <c r="S32" s="706">
        <f t="shared" si="12"/>
        <v>108</v>
      </c>
      <c r="T32" s="705" t="s">
        <v>18</v>
      </c>
      <c r="U32" s="706">
        <f t="shared" si="13"/>
        <v>100</v>
      </c>
      <c r="V32" s="705" t="s">
        <v>18</v>
      </c>
      <c r="W32" s="706">
        <f t="shared" si="14"/>
        <v>112</v>
      </c>
      <c r="X32" s="1355"/>
      <c r="Y32" s="3799" t="s">
        <v>1695</v>
      </c>
      <c r="Z32" s="1356" t="str">
        <f t="shared" si="18"/>
        <v>建筑类型</v>
      </c>
      <c r="AA32" s="1353">
        <f t="shared" si="15"/>
        <v>0.92592592592592593</v>
      </c>
      <c r="AB32" s="1353">
        <f t="shared" si="16"/>
        <v>1</v>
      </c>
      <c r="AC32" s="1353">
        <f t="shared" si="17"/>
        <v>0.8928571428571429</v>
      </c>
    </row>
    <row r="33" spans="1:29" s="422" customFormat="1" ht="15">
      <c r="A33" s="419"/>
      <c r="B33" s="375" t="s">
        <v>1696</v>
      </c>
      <c r="C33" s="420">
        <f>'数据-汇总表'!E3</f>
        <v>139467.97</v>
      </c>
      <c r="D33" s="127">
        <v>100</v>
      </c>
      <c r="E33" s="381">
        <v>82754</v>
      </c>
      <c r="F33" s="376">
        <f>LOOKUP(E33,103:103,104:104)-LOOKUP(C33,103:103,104:104)+100</f>
        <v>99</v>
      </c>
      <c r="G33" s="380">
        <v>240000</v>
      </c>
      <c r="H33" s="127">
        <f>LOOKUP(G33,103:103,104:104)-LOOKUP(C33,103:103,104:104)+100</f>
        <v>101</v>
      </c>
      <c r="I33" s="381">
        <v>273658</v>
      </c>
      <c r="J33" s="127">
        <f>LOOKUP(I33,103:103,104:104)-LOOKUP(C33,103:103,104:104)+100</f>
        <v>101</v>
      </c>
      <c r="K33" s="1894"/>
      <c r="L33" s="2720"/>
      <c r="M33" s="2722"/>
      <c r="N33" s="2722"/>
      <c r="O33" s="2722"/>
      <c r="P33" s="3797"/>
      <c r="Q33" s="707" t="str">
        <f t="shared" si="11"/>
        <v>项目建筑规模</v>
      </c>
      <c r="R33" s="708" t="s">
        <v>18</v>
      </c>
      <c r="S33" s="709">
        <f t="shared" si="12"/>
        <v>99</v>
      </c>
      <c r="T33" s="708" t="s">
        <v>18</v>
      </c>
      <c r="U33" s="709">
        <f t="shared" si="13"/>
        <v>101</v>
      </c>
      <c r="V33" s="708" t="s">
        <v>18</v>
      </c>
      <c r="W33" s="709">
        <f t="shared" si="14"/>
        <v>101</v>
      </c>
      <c r="X33" s="710"/>
      <c r="Y33" s="3799"/>
      <c r="Z33" s="711" t="str">
        <f t="shared" si="18"/>
        <v>项目建筑规模</v>
      </c>
      <c r="AA33" s="1353">
        <f t="shared" si="15"/>
        <v>1.0101010101010102</v>
      </c>
      <c r="AB33" s="1353">
        <f t="shared" si="16"/>
        <v>0.99009900990099009</v>
      </c>
      <c r="AC33" s="1353">
        <f t="shared" si="17"/>
        <v>0.99009900990099009</v>
      </c>
    </row>
    <row r="34" spans="1:29" ht="15">
      <c r="A34" s="423"/>
      <c r="B34" s="375" t="s">
        <v>1697</v>
      </c>
      <c r="C34" s="1912" t="s">
        <v>4511</v>
      </c>
      <c r="D34" s="386">
        <v>100</v>
      </c>
      <c r="E34" s="1912" t="s">
        <v>4511</v>
      </c>
      <c r="F34" s="412">
        <f>SUMIF(105:105,E34,106:106)-SUMIF(105:105,C34,106:106)+100</f>
        <v>100</v>
      </c>
      <c r="G34" s="1912" t="s">
        <v>4511</v>
      </c>
      <c r="H34" s="386">
        <f>SUMIF(105:105,G34,106:106)-SUMIF(105:105,C34,106:106)+100</f>
        <v>100</v>
      </c>
      <c r="I34" s="1912" t="s">
        <v>4511</v>
      </c>
      <c r="J34" s="386">
        <f>SUMIF(105:105,I34,106:106)-SUMIF(105:105,C34,106:106)+100</f>
        <v>100</v>
      </c>
      <c r="K34" s="377">
        <v>2</v>
      </c>
      <c r="L34" s="2721"/>
      <c r="M34" s="2715"/>
      <c r="N34" s="2715"/>
      <c r="O34" s="2715"/>
      <c r="P34" s="3797"/>
      <c r="Q34" s="1352" t="str">
        <f t="shared" si="11"/>
        <v>建筑结构</v>
      </c>
      <c r="R34" s="705" t="s">
        <v>18</v>
      </c>
      <c r="S34" s="706">
        <f t="shared" si="12"/>
        <v>100</v>
      </c>
      <c r="T34" s="705" t="s">
        <v>18</v>
      </c>
      <c r="U34" s="706">
        <f t="shared" si="13"/>
        <v>100</v>
      </c>
      <c r="V34" s="705" t="s">
        <v>18</v>
      </c>
      <c r="W34" s="706">
        <f t="shared" si="14"/>
        <v>100</v>
      </c>
      <c r="X34" s="1355"/>
      <c r="Y34" s="3799"/>
      <c r="Z34" s="1356" t="str">
        <f t="shared" si="18"/>
        <v>建筑结构</v>
      </c>
      <c r="AA34" s="1353">
        <f t="shared" si="15"/>
        <v>1</v>
      </c>
      <c r="AB34" s="1353">
        <f t="shared" si="16"/>
        <v>1</v>
      </c>
      <c r="AC34" s="1353">
        <f t="shared" si="17"/>
        <v>1</v>
      </c>
    </row>
    <row r="35" spans="1:29" ht="15">
      <c r="A35" s="423"/>
      <c r="B35" s="375" t="s">
        <v>1698</v>
      </c>
      <c r="C35" s="1906" t="s">
        <v>4512</v>
      </c>
      <c r="D35" s="386">
        <v>100</v>
      </c>
      <c r="E35" s="1906" t="s">
        <v>4512</v>
      </c>
      <c r="F35" s="412">
        <f>SUMIF(107:107,E35,108:108)-SUMIF(107:107,C35,108:108)+100</f>
        <v>100</v>
      </c>
      <c r="G35" s="1906" t="s">
        <v>4512</v>
      </c>
      <c r="H35" s="386">
        <f>SUMIF(107:107,G35,108:108)-SUMIF(107:107,C35,108:108)+100</f>
        <v>100</v>
      </c>
      <c r="I35" s="1906" t="s">
        <v>4512</v>
      </c>
      <c r="J35" s="386">
        <f>SUMIF(107:107,I35,108:108)-SUMIF(107:107,C35,108:108)+100</f>
        <v>100</v>
      </c>
      <c r="K35" s="377">
        <v>2</v>
      </c>
      <c r="L35" s="2721"/>
      <c r="M35" s="2715"/>
      <c r="N35" s="2715"/>
      <c r="O35" s="2715"/>
      <c r="P35" s="3797"/>
      <c r="Q35" s="1352" t="str">
        <f t="shared" si="11"/>
        <v>建筑品质</v>
      </c>
      <c r="R35" s="705" t="s">
        <v>18</v>
      </c>
      <c r="S35" s="706">
        <f t="shared" si="12"/>
        <v>100</v>
      </c>
      <c r="T35" s="705" t="s">
        <v>18</v>
      </c>
      <c r="U35" s="706">
        <f t="shared" si="13"/>
        <v>100</v>
      </c>
      <c r="V35" s="705" t="s">
        <v>18</v>
      </c>
      <c r="W35" s="706">
        <f t="shared" si="14"/>
        <v>100</v>
      </c>
      <c r="X35" s="1355"/>
      <c r="Y35" s="3799"/>
      <c r="Z35" s="1356" t="str">
        <f t="shared" si="18"/>
        <v>建筑品质</v>
      </c>
      <c r="AA35" s="1353">
        <f t="shared" si="15"/>
        <v>1</v>
      </c>
      <c r="AB35" s="1353">
        <f t="shared" si="16"/>
        <v>1</v>
      </c>
      <c r="AC35" s="1353">
        <f t="shared" si="17"/>
        <v>1</v>
      </c>
    </row>
    <row r="36" spans="1:29" ht="15">
      <c r="A36" s="423"/>
      <c r="B36" s="375" t="s">
        <v>1699</v>
      </c>
      <c r="C36" s="1906" t="s">
        <v>4513</v>
      </c>
      <c r="D36" s="386">
        <v>100</v>
      </c>
      <c r="E36" s="1906" t="s">
        <v>4513</v>
      </c>
      <c r="F36" s="412">
        <f>SUMIF(109:109,E36,110:110)-SUMIF(109:109,C36,110:110)+100</f>
        <v>100</v>
      </c>
      <c r="G36" s="1906" t="s">
        <v>4513</v>
      </c>
      <c r="H36" s="386">
        <f>SUMIF(109:109,G36,110:110)-SUMIF(109:109,C36,110:110)+100</f>
        <v>100</v>
      </c>
      <c r="I36" s="1906" t="s">
        <v>4513</v>
      </c>
      <c r="J36" s="386">
        <f>SUMIF(109:109,I36,110:110)-SUMIF(109:109,C36,110:110)+100</f>
        <v>100</v>
      </c>
      <c r="K36" s="377">
        <v>2</v>
      </c>
      <c r="L36" s="2721"/>
      <c r="M36" s="2715"/>
      <c r="N36" s="2715"/>
      <c r="O36" s="2715"/>
      <c r="P36" s="3797"/>
      <c r="Q36" s="1352" t="str">
        <f t="shared" si="11"/>
        <v>公共部分装修</v>
      </c>
      <c r="R36" s="705" t="s">
        <v>18</v>
      </c>
      <c r="S36" s="706">
        <f t="shared" si="12"/>
        <v>100</v>
      </c>
      <c r="T36" s="705" t="s">
        <v>18</v>
      </c>
      <c r="U36" s="706">
        <f t="shared" si="13"/>
        <v>100</v>
      </c>
      <c r="V36" s="705" t="s">
        <v>18</v>
      </c>
      <c r="W36" s="706">
        <f t="shared" si="14"/>
        <v>100</v>
      </c>
      <c r="X36" s="1355"/>
      <c r="Y36" s="3799"/>
      <c r="Z36" s="1356" t="str">
        <f t="shared" si="18"/>
        <v>公共部分装修</v>
      </c>
      <c r="AA36" s="1353">
        <f t="shared" si="15"/>
        <v>1</v>
      </c>
      <c r="AB36" s="1353">
        <f t="shared" si="16"/>
        <v>1</v>
      </c>
      <c r="AC36" s="1353">
        <f t="shared" si="17"/>
        <v>1</v>
      </c>
    </row>
    <row r="37" spans="1:29" s="108" customFormat="1" ht="15">
      <c r="A37" s="424"/>
      <c r="B37" s="375" t="s">
        <v>1700</v>
      </c>
      <c r="C37" s="425">
        <v>1</v>
      </c>
      <c r="D37" s="127">
        <v>100</v>
      </c>
      <c r="E37" s="425">
        <v>1</v>
      </c>
      <c r="F37" s="376">
        <f>LOOKUP(E37,112:112,113:113)-LOOKUP(C37,112:112,113:113)+100</f>
        <v>100</v>
      </c>
      <c r="G37" s="427">
        <v>1</v>
      </c>
      <c r="H37" s="127">
        <f>LOOKUP(G37,112:112,113:113)-LOOKUP(C37,112:112,113:113)+100</f>
        <v>100</v>
      </c>
      <c r="I37" s="426">
        <v>1</v>
      </c>
      <c r="J37" s="127">
        <f>LOOKUP(I37,112:112,113:113)-LOOKUP(C37,112:112,113:113)+100</f>
        <v>100</v>
      </c>
      <c r="K37" s="377">
        <v>1</v>
      </c>
      <c r="L37" s="2716"/>
      <c r="M37" s="2717"/>
      <c r="N37" s="2717"/>
      <c r="O37" s="2717"/>
      <c r="P37" s="3797"/>
      <c r="Q37" s="1343" t="str">
        <f t="shared" si="11"/>
        <v>成新度</v>
      </c>
      <c r="R37" s="701" t="s">
        <v>18</v>
      </c>
      <c r="S37" s="702">
        <f t="shared" si="12"/>
        <v>100</v>
      </c>
      <c r="T37" s="701" t="s">
        <v>18</v>
      </c>
      <c r="U37" s="702">
        <f t="shared" si="13"/>
        <v>100</v>
      </c>
      <c r="V37" s="701" t="s">
        <v>18</v>
      </c>
      <c r="W37" s="702">
        <f t="shared" si="14"/>
        <v>100</v>
      </c>
      <c r="X37" s="703"/>
      <c r="Y37" s="3799"/>
      <c r="Z37" s="52" t="str">
        <f t="shared" si="18"/>
        <v>成新度</v>
      </c>
      <c r="AA37" s="704">
        <f t="shared" si="15"/>
        <v>1</v>
      </c>
      <c r="AB37" s="704">
        <f t="shared" si="16"/>
        <v>1</v>
      </c>
      <c r="AC37" s="704">
        <f t="shared" si="17"/>
        <v>1</v>
      </c>
    </row>
    <row r="38" spans="1:29" ht="15">
      <c r="A38" s="423"/>
      <c r="B38" s="375" t="s">
        <v>1701</v>
      </c>
      <c r="C38" s="1906" t="s">
        <v>4514</v>
      </c>
      <c r="D38" s="386">
        <v>100</v>
      </c>
      <c r="E38" s="1906" t="s">
        <v>4514</v>
      </c>
      <c r="F38" s="412">
        <f>SUMIF(114:114,E38,115:115)-SUMIF(114:114,C38,115:115)+100</f>
        <v>100</v>
      </c>
      <c r="G38" s="1906" t="s">
        <v>4514</v>
      </c>
      <c r="H38" s="386">
        <f>SUMIF(114:114,G38,115:115)-SUMIF(114:114,C38,115:115)+100</f>
        <v>100</v>
      </c>
      <c r="I38" s="1906" t="s">
        <v>4514</v>
      </c>
      <c r="J38" s="386">
        <f>SUMIF(114:114,I38,115:115)-SUMIF(114:114,C38,115:115)+100</f>
        <v>100</v>
      </c>
      <c r="K38" s="377">
        <v>1</v>
      </c>
      <c r="L38" s="2721"/>
      <c r="M38" s="2715"/>
      <c r="N38" s="2715"/>
      <c r="O38" s="2715"/>
      <c r="P38" s="3797" t="s">
        <v>1695</v>
      </c>
      <c r="Q38" s="1352" t="str">
        <f t="shared" si="11"/>
        <v>物业管理</v>
      </c>
      <c r="R38" s="705" t="s">
        <v>18</v>
      </c>
      <c r="S38" s="706">
        <f t="shared" si="12"/>
        <v>100</v>
      </c>
      <c r="T38" s="705" t="s">
        <v>18</v>
      </c>
      <c r="U38" s="706">
        <f t="shared" si="13"/>
        <v>100</v>
      </c>
      <c r="V38" s="705" t="s">
        <v>18</v>
      </c>
      <c r="W38" s="706">
        <f t="shared" si="14"/>
        <v>100</v>
      </c>
      <c r="X38" s="1355"/>
      <c r="Y38" s="3799" t="s">
        <v>1695</v>
      </c>
      <c r="Z38" s="1356" t="str">
        <f t="shared" si="18"/>
        <v>物业管理</v>
      </c>
      <c r="AA38" s="1353">
        <f t="shared" si="15"/>
        <v>1</v>
      </c>
      <c r="AB38" s="1353">
        <f t="shared" si="16"/>
        <v>1</v>
      </c>
      <c r="AC38" s="1353">
        <f t="shared" si="17"/>
        <v>1</v>
      </c>
    </row>
    <row r="39" spans="1:29" ht="15">
      <c r="A39" s="423"/>
      <c r="B39" s="375" t="s">
        <v>1702</v>
      </c>
      <c r="C39" s="1906" t="s">
        <v>4466</v>
      </c>
      <c r="D39" s="386">
        <v>100</v>
      </c>
      <c r="E39" s="1906" t="s">
        <v>4466</v>
      </c>
      <c r="F39" s="412">
        <f>SUMIF(116:116,E39,117:117)-SUMIF(116:116,C39,117:117)+100</f>
        <v>100</v>
      </c>
      <c r="G39" s="1906" t="s">
        <v>4466</v>
      </c>
      <c r="H39" s="386">
        <f>SUMIF(116:116,G39,117:117)-SUMIF(116:116,C39,117:117)+100</f>
        <v>100</v>
      </c>
      <c r="I39" s="1906" t="s">
        <v>4466</v>
      </c>
      <c r="J39" s="386">
        <f>SUMIF(116:116,I39,117:117)-SUMIF(116:116,C39,117:117)+100</f>
        <v>100</v>
      </c>
      <c r="K39" s="377">
        <v>1</v>
      </c>
      <c r="L39" s="2721"/>
      <c r="M39" s="2715"/>
      <c r="N39" s="2715"/>
      <c r="O39" s="2715"/>
      <c r="P39" s="3797"/>
      <c r="Q39" s="1352" t="str">
        <f t="shared" si="11"/>
        <v>市政基础设施</v>
      </c>
      <c r="R39" s="705" t="s">
        <v>18</v>
      </c>
      <c r="S39" s="706">
        <f t="shared" si="12"/>
        <v>100</v>
      </c>
      <c r="T39" s="705" t="s">
        <v>18</v>
      </c>
      <c r="U39" s="706">
        <f t="shared" si="13"/>
        <v>100</v>
      </c>
      <c r="V39" s="705" t="s">
        <v>18</v>
      </c>
      <c r="W39" s="706">
        <f t="shared" si="14"/>
        <v>100</v>
      </c>
      <c r="X39" s="1355"/>
      <c r="Y39" s="3799"/>
      <c r="Z39" s="1356" t="str">
        <f t="shared" si="18"/>
        <v>市政基础设施</v>
      </c>
      <c r="AA39" s="1353">
        <f t="shared" si="15"/>
        <v>1</v>
      </c>
      <c r="AB39" s="1353">
        <f t="shared" si="16"/>
        <v>1</v>
      </c>
      <c r="AC39" s="1353">
        <f t="shared" si="17"/>
        <v>1</v>
      </c>
    </row>
    <row r="40" spans="1:29" ht="15" hidden="1">
      <c r="A40" s="423"/>
      <c r="B40" s="375" t="s">
        <v>1703</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797"/>
      <c r="Q40" s="1352" t="str">
        <f t="shared" si="11"/>
        <v>房型</v>
      </c>
      <c r="R40" s="705" t="s">
        <v>18</v>
      </c>
      <c r="S40" s="706">
        <f t="shared" si="12"/>
        <v>100</v>
      </c>
      <c r="T40" s="705" t="s">
        <v>18</v>
      </c>
      <c r="U40" s="706">
        <f t="shared" si="13"/>
        <v>100</v>
      </c>
      <c r="V40" s="705" t="s">
        <v>18</v>
      </c>
      <c r="W40" s="706">
        <f t="shared" si="14"/>
        <v>100</v>
      </c>
      <c r="X40" s="1355"/>
      <c r="Y40" s="3799"/>
      <c r="Z40" s="1356" t="str">
        <f t="shared" si="18"/>
        <v>房型</v>
      </c>
      <c r="AA40" s="1353">
        <f t="shared" si="15"/>
        <v>1</v>
      </c>
      <c r="AB40" s="1353">
        <f t="shared" si="16"/>
        <v>1</v>
      </c>
      <c r="AC40" s="1353">
        <f t="shared" si="17"/>
        <v>1</v>
      </c>
    </row>
    <row r="41" spans="1:29" s="422" customFormat="1" ht="28.5" hidden="1">
      <c r="A41" s="419"/>
      <c r="B41" s="375" t="s">
        <v>1704</v>
      </c>
      <c r="C41" s="38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797"/>
      <c r="Q41" s="707" t="str">
        <f t="shared" si="11"/>
        <v>单套/主力户型建筑面积</v>
      </c>
      <c r="R41" s="708" t="s">
        <v>18</v>
      </c>
      <c r="S41" s="709">
        <f t="shared" si="12"/>
        <v>100</v>
      </c>
      <c r="T41" s="708" t="s">
        <v>18</v>
      </c>
      <c r="U41" s="709">
        <f t="shared" si="13"/>
        <v>100</v>
      </c>
      <c r="V41" s="708" t="s">
        <v>18</v>
      </c>
      <c r="W41" s="709">
        <f t="shared" si="14"/>
        <v>100</v>
      </c>
      <c r="X41" s="710"/>
      <c r="Y41" s="3799"/>
      <c r="Z41" s="711" t="str">
        <f t="shared" si="18"/>
        <v>单套/主力户型建筑面积</v>
      </c>
      <c r="AA41" s="1353">
        <f t="shared" si="15"/>
        <v>1</v>
      </c>
      <c r="AB41" s="1353">
        <f t="shared" si="16"/>
        <v>1</v>
      </c>
      <c r="AC41" s="1353">
        <f t="shared" si="17"/>
        <v>1</v>
      </c>
    </row>
    <row r="42" spans="1:29" ht="15">
      <c r="A42" s="423"/>
      <c r="B42" s="375" t="s">
        <v>1705</v>
      </c>
      <c r="C42" s="1906" t="s">
        <v>4515</v>
      </c>
      <c r="D42" s="386">
        <v>100</v>
      </c>
      <c r="E42" s="1906" t="s">
        <v>4515</v>
      </c>
      <c r="F42" s="412">
        <f>SUMIF(122:122,E42,123:123)-SUMIF(122:122,C42,123:123)+100</f>
        <v>100</v>
      </c>
      <c r="G42" s="1906" t="s">
        <v>4515</v>
      </c>
      <c r="H42" s="386">
        <f>SUMIF(122:122,G42,123:123)-SUMIF(122:122,C42,123:123)+100</f>
        <v>100</v>
      </c>
      <c r="I42" s="1906" t="s">
        <v>4515</v>
      </c>
      <c r="J42" s="386">
        <f>SUMIF(122:122,I42,123:123)-SUMIF(122:122,C42,123:123)+100</f>
        <v>100</v>
      </c>
      <c r="K42" s="377">
        <v>1</v>
      </c>
      <c r="L42" s="2721"/>
      <c r="M42" s="2715"/>
      <c r="N42" s="2715"/>
      <c r="O42" s="2715"/>
      <c r="P42" s="3797"/>
      <c r="Q42" s="1352" t="str">
        <f t="shared" si="11"/>
        <v>内部装修</v>
      </c>
      <c r="R42" s="705" t="s">
        <v>18</v>
      </c>
      <c r="S42" s="706">
        <f t="shared" si="12"/>
        <v>100</v>
      </c>
      <c r="T42" s="705" t="s">
        <v>18</v>
      </c>
      <c r="U42" s="706">
        <f t="shared" si="13"/>
        <v>100</v>
      </c>
      <c r="V42" s="705" t="s">
        <v>18</v>
      </c>
      <c r="W42" s="706">
        <f t="shared" si="14"/>
        <v>100</v>
      </c>
      <c r="X42" s="1355"/>
      <c r="Y42" s="3799"/>
      <c r="Z42" s="1356" t="str">
        <f t="shared" si="18"/>
        <v>内部装修</v>
      </c>
      <c r="AA42" s="1353">
        <f t="shared" si="15"/>
        <v>1</v>
      </c>
      <c r="AB42" s="1353">
        <f t="shared" si="16"/>
        <v>1</v>
      </c>
      <c r="AC42" s="1353">
        <f t="shared" si="17"/>
        <v>1</v>
      </c>
    </row>
    <row r="43" spans="1:29" ht="15">
      <c r="A43" s="423"/>
      <c r="B43" s="375" t="s">
        <v>1706</v>
      </c>
      <c r="C43" s="1906" t="s">
        <v>4472</v>
      </c>
      <c r="D43" s="386">
        <v>100</v>
      </c>
      <c r="E43" s="1906" t="s">
        <v>4472</v>
      </c>
      <c r="F43" s="412">
        <f>SUMIF(124:124,E43,125:125)-SUMIF(124:124,C43,125:125)+100</f>
        <v>100</v>
      </c>
      <c r="G43" s="1906" t="s">
        <v>4472</v>
      </c>
      <c r="H43" s="386">
        <f>SUMIF(124:124,G43,125:125)-SUMIF(124:124,C43,125:125)+100</f>
        <v>100</v>
      </c>
      <c r="I43" s="1906" t="s">
        <v>4472</v>
      </c>
      <c r="J43" s="386">
        <f>SUMIF(124:124,I43,125:125)-SUMIF(124:124,C43,125:125)+100</f>
        <v>100</v>
      </c>
      <c r="K43" s="377">
        <v>2</v>
      </c>
      <c r="L43" s="2721"/>
      <c r="M43" s="2715"/>
      <c r="N43" s="2715"/>
      <c r="O43" s="2715"/>
      <c r="P43" s="3797"/>
      <c r="Q43" s="1352" t="str">
        <f t="shared" si="11"/>
        <v>内部装修维护情况</v>
      </c>
      <c r="R43" s="705" t="s">
        <v>18</v>
      </c>
      <c r="S43" s="706">
        <f t="shared" si="12"/>
        <v>100</v>
      </c>
      <c r="T43" s="705" t="s">
        <v>18</v>
      </c>
      <c r="U43" s="706">
        <f t="shared" si="13"/>
        <v>100</v>
      </c>
      <c r="V43" s="705" t="s">
        <v>18</v>
      </c>
      <c r="W43" s="706">
        <f t="shared" si="14"/>
        <v>100</v>
      </c>
      <c r="X43" s="1355"/>
      <c r="Y43" s="3799"/>
      <c r="Z43" s="1356" t="str">
        <f t="shared" si="18"/>
        <v>内部装修维护情况</v>
      </c>
      <c r="AA43" s="1353">
        <f t="shared" si="15"/>
        <v>1</v>
      </c>
      <c r="AB43" s="1353">
        <f t="shared" si="16"/>
        <v>1</v>
      </c>
      <c r="AC43" s="1353">
        <f t="shared" si="17"/>
        <v>1</v>
      </c>
    </row>
    <row r="44" spans="1:29" s="108" customFormat="1" ht="27.75" thickBot="1">
      <c r="A44" s="424"/>
      <c r="B44" s="3514" t="s">
        <v>4490</v>
      </c>
      <c r="C44" s="3515" t="s">
        <v>4510</v>
      </c>
      <c r="D44" s="127">
        <v>100</v>
      </c>
      <c r="E44" s="3515" t="s">
        <v>4491</v>
      </c>
      <c r="F44" s="376">
        <f>SUMIF(126:126,E44,127:127)-SUMIF(126:126,C44,127:127)+100</f>
        <v>100</v>
      </c>
      <c r="G44" s="3515" t="s">
        <v>4491</v>
      </c>
      <c r="H44" s="127">
        <f>SUMIF(126:126,G44,127:127)-SUMIF(126:126,C44,127:127)+100</f>
        <v>100</v>
      </c>
      <c r="I44" s="3515" t="s">
        <v>4491</v>
      </c>
      <c r="J44" s="127">
        <f>SUMIF(126:126,I44,127:127)-SUMIF(126:126,C44,127:127)+100</f>
        <v>100</v>
      </c>
      <c r="K44" s="1894"/>
      <c r="L44" s="2716"/>
      <c r="M44" s="2717"/>
      <c r="N44" s="2717"/>
      <c r="O44" s="2717"/>
      <c r="P44" s="3797"/>
      <c r="Q44" s="1343" t="str">
        <f t="shared" si="11"/>
        <v>是否含赠送地下室面积</v>
      </c>
      <c r="R44" s="701" t="s">
        <v>18</v>
      </c>
      <c r="S44" s="702">
        <f t="shared" si="12"/>
        <v>100</v>
      </c>
      <c r="T44" s="701" t="s">
        <v>18</v>
      </c>
      <c r="U44" s="702">
        <f t="shared" si="13"/>
        <v>100</v>
      </c>
      <c r="V44" s="701" t="s">
        <v>18</v>
      </c>
      <c r="W44" s="702">
        <f t="shared" si="14"/>
        <v>100</v>
      </c>
      <c r="X44" s="703"/>
      <c r="Y44" s="3799"/>
      <c r="Z44" s="52" t="str">
        <f t="shared" si="18"/>
        <v>是否含赠送地下室面积</v>
      </c>
      <c r="AA44" s="704">
        <f t="shared" si="15"/>
        <v>1</v>
      </c>
      <c r="AB44" s="704">
        <f t="shared" si="16"/>
        <v>1</v>
      </c>
      <c r="AC44" s="704">
        <f t="shared" si="17"/>
        <v>1</v>
      </c>
    </row>
    <row r="45" spans="1:29" ht="15" hidden="1">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797"/>
      <c r="Q45" s="1352">
        <f t="shared" si="11"/>
        <v>111</v>
      </c>
      <c r="R45" s="705" t="s">
        <v>18</v>
      </c>
      <c r="S45" s="706">
        <f t="shared" si="12"/>
        <v>100</v>
      </c>
      <c r="T45" s="705" t="s">
        <v>18</v>
      </c>
      <c r="U45" s="706">
        <f t="shared" si="13"/>
        <v>100</v>
      </c>
      <c r="V45" s="705" t="s">
        <v>18</v>
      </c>
      <c r="W45" s="706">
        <f t="shared" si="14"/>
        <v>100</v>
      </c>
      <c r="X45" s="1355"/>
      <c r="Y45" s="3799"/>
      <c r="Z45" s="1356">
        <f t="shared" si="18"/>
        <v>111</v>
      </c>
      <c r="AA45" s="1353">
        <f t="shared" si="15"/>
        <v>1</v>
      </c>
      <c r="AB45" s="1353">
        <f t="shared" si="16"/>
        <v>1</v>
      </c>
      <c r="AC45" s="1353">
        <f t="shared" si="17"/>
        <v>1</v>
      </c>
    </row>
    <row r="46" spans="1:29" ht="15.75" hidden="1"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798"/>
      <c r="Q46" s="1352">
        <f t="shared" si="11"/>
        <v>111</v>
      </c>
      <c r="R46" s="705" t="s">
        <v>17</v>
      </c>
      <c r="S46" s="706">
        <f t="shared" si="12"/>
        <v>100</v>
      </c>
      <c r="T46" s="705" t="s">
        <v>17</v>
      </c>
      <c r="U46" s="706">
        <f t="shared" si="13"/>
        <v>100</v>
      </c>
      <c r="V46" s="705" t="s">
        <v>17</v>
      </c>
      <c r="W46" s="706">
        <f t="shared" si="14"/>
        <v>100</v>
      </c>
      <c r="X46" s="1355"/>
      <c r="Y46" s="3800"/>
      <c r="Z46" s="1356">
        <f t="shared" si="18"/>
        <v>111</v>
      </c>
      <c r="AA46" s="1353">
        <f t="shared" si="15"/>
        <v>1</v>
      </c>
      <c r="AB46" s="1353">
        <f t="shared" si="16"/>
        <v>1</v>
      </c>
      <c r="AC46" s="1353">
        <f t="shared" si="17"/>
        <v>1</v>
      </c>
    </row>
    <row r="47" spans="1:29" ht="15">
      <c r="A47" s="430" t="s">
        <v>1707</v>
      </c>
      <c r="B47" s="431"/>
      <c r="C47" s="1154" t="s">
        <v>16</v>
      </c>
      <c r="D47" s="1155"/>
      <c r="E47" s="1156">
        <v>48722</v>
      </c>
      <c r="F47" s="1157"/>
      <c r="G47" s="1158">
        <v>39287</v>
      </c>
      <c r="H47" s="1159"/>
      <c r="I47" s="1156">
        <v>41196</v>
      </c>
      <c r="J47" s="1159"/>
      <c r="K47" s="1913"/>
      <c r="L47" s="2723"/>
      <c r="M47" s="2724"/>
      <c r="N47" s="2715"/>
      <c r="O47" s="2724"/>
      <c r="P47" s="3801" t="str">
        <f>A47</f>
        <v>成交单价（元/平方米）</v>
      </c>
      <c r="Q47" s="3801"/>
      <c r="R47" s="3802">
        <f>E47</f>
        <v>48722</v>
      </c>
      <c r="S47" s="3802"/>
      <c r="T47" s="3802">
        <f>G47</f>
        <v>39287</v>
      </c>
      <c r="U47" s="3802"/>
      <c r="V47" s="3802">
        <f>I47</f>
        <v>41196</v>
      </c>
      <c r="W47" s="3802"/>
      <c r="X47" s="690"/>
      <c r="Y47" s="712"/>
      <c r="Z47" s="690"/>
      <c r="AA47" s="690"/>
      <c r="AB47" s="690"/>
      <c r="AC47" s="690"/>
    </row>
    <row r="48" spans="1:29" ht="15.75" thickBot="1">
      <c r="A48" s="437" t="s">
        <v>1708</v>
      </c>
      <c r="B48" s="438"/>
      <c r="C48" s="1160">
        <f>R49</f>
        <v>38836</v>
      </c>
      <c r="D48" s="2316" t="s">
        <v>2137</v>
      </c>
      <c r="E48" s="1161">
        <f>R48</f>
        <v>43875</v>
      </c>
      <c r="F48" s="2317"/>
      <c r="G48" s="1160">
        <f>T48</f>
        <v>38966</v>
      </c>
      <c r="H48" s="2317"/>
      <c r="I48" s="1161">
        <f>V48</f>
        <v>33667</v>
      </c>
      <c r="J48" s="2317"/>
      <c r="K48" s="2318">
        <f>F48+H48+J48</f>
        <v>0</v>
      </c>
      <c r="L48" s="2723"/>
      <c r="M48" s="2724"/>
      <c r="N48" s="2724"/>
      <c r="O48" s="2724"/>
      <c r="P48" s="3801" t="str">
        <f>A48</f>
        <v>比较价值（元/平方米）</v>
      </c>
      <c r="Q48" s="3801"/>
      <c r="R48" s="3802">
        <f>IF(F1="售价",ROUND(PRODUCT(R47,AA7:AA46),0),ROUND(PRODUCT(R47,AA7:AA46),1))</f>
        <v>43875</v>
      </c>
      <c r="S48" s="3802"/>
      <c r="T48" s="3802">
        <f>IF(F1="售价",ROUND(PRODUCT(T47,AB7:AB46),0),ROUND(PRODUCT(T47,AB7:AB46),1))</f>
        <v>38966</v>
      </c>
      <c r="U48" s="3802"/>
      <c r="V48" s="3802">
        <f>IF(F1="售价",ROUND(PRODUCT(V47,AC7:AC46),0),ROUND(PRODUCT(V47,AC7:AC46),1))</f>
        <v>33667</v>
      </c>
      <c r="W48" s="3802"/>
      <c r="X48" s="690"/>
      <c r="Y48" s="690"/>
      <c r="Z48" s="690"/>
      <c r="AA48" s="690"/>
      <c r="AB48" s="690"/>
      <c r="AC48" s="690"/>
    </row>
    <row r="49" spans="1:29" ht="15.75" thickBot="1">
      <c r="A49" s="441" t="s">
        <v>1709</v>
      </c>
      <c r="B49" s="442"/>
      <c r="C49" s="1162">
        <f>R49</f>
        <v>38836</v>
      </c>
      <c r="D49" s="1163"/>
      <c r="E49" s="1163"/>
      <c r="F49" s="1163"/>
      <c r="G49" s="1163"/>
      <c r="H49" s="1163"/>
      <c r="I49" s="1163"/>
      <c r="J49" s="1163"/>
      <c r="K49" s="1914"/>
      <c r="L49" s="2723"/>
      <c r="M49" s="2724"/>
      <c r="N49" s="2724"/>
      <c r="O49" s="2724"/>
      <c r="P49" s="3803" t="str">
        <f>A49</f>
        <v>估价对象XX用房的比较价值（楼面单价，元/平方米）</v>
      </c>
      <c r="Q49" s="3804"/>
      <c r="R49" s="3805">
        <f>IF(F1="售价",ROUND(IF(D48="简单平均",AVERAGE(R48:V48),R48*F48+T48*H48+V48*J48),0),ROUND(IF(D48="简单平均",AVERAGE(R48:V48),R48*F48+T48*H48+V48*J48),1))</f>
        <v>38836</v>
      </c>
      <c r="S49" s="3805"/>
      <c r="T49" s="3805"/>
      <c r="U49" s="3805"/>
      <c r="V49" s="3805"/>
      <c r="W49" s="3805"/>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1710</v>
      </c>
      <c r="D52" s="447"/>
      <c r="E52" s="448">
        <f>IF(E47&lt;E48,E48/E47-1,E47/E48-1)</f>
        <v>0.11047293447293449</v>
      </c>
      <c r="F52" s="449" t="str">
        <f>IF(OR(E52&gt;=0.3,E52&lt;=-0.3),"超过30%","")</f>
        <v/>
      </c>
      <c r="G52" s="448">
        <f>IF(G47&lt;G48,G48/G47-1,G47/G48-1)</f>
        <v>8.2379510342349693E-3</v>
      </c>
      <c r="H52" s="449" t="str">
        <f>IF(OR(G52&gt;=0.3,G52&lt;=-0.3),"超过30%","")</f>
        <v/>
      </c>
      <c r="I52" s="448">
        <f>IF(I47&lt;I48,I48/I47-1,I47/I48-1)</f>
        <v>0.22363144919357225</v>
      </c>
      <c r="J52" s="449" t="str">
        <f>IF(OR(I52&gt;=0.3,I52&lt;=-0.3),"超过30%","")</f>
        <v/>
      </c>
      <c r="K52" s="2729"/>
      <c r="L52" s="2725"/>
      <c r="M52" s="2724"/>
      <c r="N52" s="2724"/>
      <c r="O52" s="2724"/>
    </row>
    <row r="53" spans="1:29" ht="13.5" customHeight="1">
      <c r="A53" s="2724"/>
      <c r="B53" s="2724"/>
      <c r="C53" s="446" t="s">
        <v>1711</v>
      </c>
      <c r="D53" s="450"/>
      <c r="E53" s="448">
        <f>IF(E48&lt;G48,G48/E48-1,E48/G48-1)</f>
        <v>0.12598162500641585</v>
      </c>
      <c r="F53" s="449" t="str">
        <f>IF(OR(E53&gt;=0.2,E53&lt;=-0.2),"超过20%","")</f>
        <v/>
      </c>
      <c r="G53" s="448">
        <f>IF(G48&lt;I48,I48/G48-1,G48/I48-1)</f>
        <v>0.1573944812427599</v>
      </c>
      <c r="H53" s="449" t="str">
        <f>IF(OR(G53&gt;=0.2,G53&lt;=-0.2),"超过20%","")</f>
        <v/>
      </c>
      <c r="I53" s="448">
        <f>IF(I48&lt;E48,E48/I48-1,I48/E48-1)</f>
        <v>0.30320491876318045</v>
      </c>
      <c r="J53" s="449" t="str">
        <f>IF(OR(I53&gt;=0.2,I53&lt;=-0.2),"超过20%","")</f>
        <v>超过20%</v>
      </c>
      <c r="K53" s="2729"/>
      <c r="L53" s="2725"/>
      <c r="M53" s="2724"/>
      <c r="N53" s="2724"/>
      <c r="O53" s="2724"/>
    </row>
    <row r="54" spans="1:29" s="451" customFormat="1" ht="13.5" customHeight="1">
      <c r="A54" s="2727"/>
      <c r="B54" s="2727"/>
      <c r="C54" s="446" t="s">
        <v>1712</v>
      </c>
      <c r="D54" s="450"/>
      <c r="E54" s="448">
        <f>IF(E47&lt;G47,G47/E47-1,E47/G47-1)</f>
        <v>0.24015577672003463</v>
      </c>
      <c r="F54" s="449" t="str">
        <f>IF(OR(E54&gt;=0.3,E54&lt;=-0.3),"超过30%","")</f>
        <v/>
      </c>
      <c r="G54" s="448">
        <f>IF(G47&lt;I47,I47/G47-1,G47/I47-1)</f>
        <v>4.8591137017333974E-2</v>
      </c>
      <c r="H54" s="449" t="str">
        <f>IF(OR(G54&gt;=0.3,G54&lt;=-0.3),"超过30%","")</f>
        <v/>
      </c>
      <c r="I54" s="448">
        <f>IF(I47&lt;E47,E47/I47-1,I47/E47-1)</f>
        <v>0.1826876395766579</v>
      </c>
      <c r="J54" s="449" t="str">
        <f>IF(OR(I54&gt;=0.3,I54&lt;=-0.3),"超过30%","")</f>
        <v/>
      </c>
      <c r="K54" s="2732"/>
      <c r="L54" s="2726"/>
      <c r="M54" s="2727"/>
      <c r="N54" s="2727"/>
      <c r="O54" s="2727"/>
      <c r="P54" s="1916"/>
    </row>
    <row r="55" spans="1:29" s="451" customFormat="1">
      <c r="A55" s="2727"/>
      <c r="B55" s="2730"/>
      <c r="C55" s="2731"/>
      <c r="D55" s="2727"/>
      <c r="E55" s="2727"/>
      <c r="F55" s="2727"/>
      <c r="G55" s="2727"/>
      <c r="H55" s="2727"/>
      <c r="I55" s="2727"/>
      <c r="J55" s="2727"/>
      <c r="K55" s="2732"/>
      <c r="L55" s="2726"/>
      <c r="M55" s="2727"/>
      <c r="N55" s="2727"/>
      <c r="O55" s="2727"/>
      <c r="P55" s="1916"/>
    </row>
    <row r="56" spans="1:29">
      <c r="A56" s="2724"/>
      <c r="B56" s="2730"/>
      <c r="C56" s="2731"/>
      <c r="D56" s="2724"/>
      <c r="E56" s="2724"/>
      <c r="F56" s="2724"/>
      <c r="G56" s="2724"/>
      <c r="H56" s="2724"/>
      <c r="I56" s="2724"/>
      <c r="J56" s="2724"/>
      <c r="K56" s="2729"/>
      <c r="L56" s="2725"/>
      <c r="M56" s="2724"/>
      <c r="N56" s="2724"/>
      <c r="O56" s="2724"/>
    </row>
    <row r="57" spans="1:29" ht="21.75" thickBot="1">
      <c r="A57" s="694" t="s">
        <v>1713</v>
      </c>
      <c r="B57" s="690"/>
      <c r="C57" s="695"/>
      <c r="D57" s="695"/>
      <c r="E57" s="695"/>
      <c r="F57" s="696"/>
      <c r="G57" s="696"/>
      <c r="H57" s="695"/>
      <c r="I57" s="695"/>
      <c r="J57" s="695"/>
      <c r="K57" s="941"/>
      <c r="L57" s="942"/>
      <c r="M57" s="940"/>
      <c r="N57" s="940"/>
      <c r="O57" s="940"/>
      <c r="P57" s="1917"/>
      <c r="Q57" s="453"/>
    </row>
    <row r="58" spans="1:29" s="457" customFormat="1" ht="15">
      <c r="A58" s="454" t="s">
        <v>1714</v>
      </c>
      <c r="B58" s="455"/>
      <c r="C58" s="1186" t="str">
        <f>YEAR(C7)&amp;"-"&amp;MONTH(C7)</f>
        <v>2023-11</v>
      </c>
      <c r="D58" s="1185">
        <f>EDATE(C58,-1)</f>
        <v>45200</v>
      </c>
      <c r="E58" s="1185">
        <f>EDATE(D58,-1)</f>
        <v>45170</v>
      </c>
      <c r="F58" s="1185">
        <f t="shared" ref="F58:O58" si="19">EDATE(E58,-1)</f>
        <v>45139</v>
      </c>
      <c r="G58" s="1185">
        <f t="shared" si="19"/>
        <v>45108</v>
      </c>
      <c r="H58" s="1185">
        <f t="shared" si="19"/>
        <v>45078</v>
      </c>
      <c r="I58" s="1185">
        <f t="shared" si="19"/>
        <v>45047</v>
      </c>
      <c r="J58" s="1185">
        <f t="shared" si="19"/>
        <v>45017</v>
      </c>
      <c r="K58" s="1185">
        <f t="shared" si="19"/>
        <v>44986</v>
      </c>
      <c r="L58" s="1185">
        <f t="shared" si="19"/>
        <v>44958</v>
      </c>
      <c r="M58" s="1185">
        <f t="shared" si="19"/>
        <v>44927</v>
      </c>
      <c r="N58" s="1185">
        <f t="shared" si="19"/>
        <v>44896</v>
      </c>
      <c r="O58" s="1185">
        <f t="shared" si="19"/>
        <v>44866</v>
      </c>
      <c r="P58" s="1181"/>
    </row>
    <row r="59" spans="1:29" s="108" customFormat="1" ht="15">
      <c r="A59" s="458"/>
      <c r="B59" s="1918"/>
      <c r="C59" s="1183">
        <v>100</v>
      </c>
      <c r="D59" s="460">
        <v>100</v>
      </c>
      <c r="E59" s="461">
        <v>100</v>
      </c>
      <c r="F59" s="461">
        <v>99.8</v>
      </c>
      <c r="G59" s="461">
        <v>99.8</v>
      </c>
      <c r="H59" s="461">
        <v>99.8</v>
      </c>
      <c r="I59" s="461">
        <v>99.6</v>
      </c>
      <c r="J59" s="461">
        <v>99.6</v>
      </c>
      <c r="K59" s="461">
        <v>99.6</v>
      </c>
      <c r="L59" s="461">
        <v>99.4</v>
      </c>
      <c r="M59" s="461">
        <v>99.4</v>
      </c>
      <c r="N59" s="461"/>
      <c r="O59" s="462"/>
      <c r="P59" s="1919"/>
    </row>
    <row r="60" spans="1:29" s="108" customFormat="1" ht="15.75" thickBot="1">
      <c r="A60" s="464" t="s">
        <v>1715</v>
      </c>
      <c r="B60" s="465"/>
      <c r="C60" s="466"/>
      <c r="D60" s="467"/>
      <c r="E60" s="467"/>
      <c r="F60" s="467"/>
      <c r="G60" s="467"/>
      <c r="H60" s="467"/>
      <c r="I60" s="467"/>
      <c r="J60" s="467"/>
      <c r="K60" s="467"/>
      <c r="L60" s="467"/>
      <c r="M60" s="468"/>
      <c r="N60" s="467"/>
      <c r="O60" s="468"/>
      <c r="P60" s="1919"/>
      <c r="Q60" s="453"/>
    </row>
    <row r="61" spans="1:29" s="108" customFormat="1" ht="15">
      <c r="A61" s="470" t="s">
        <v>1716</v>
      </c>
      <c r="B61" s="459"/>
      <c r="C61" s="471" t="s">
        <v>1717</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1718</v>
      </c>
      <c r="B63" s="477" t="s">
        <v>1684</v>
      </c>
      <c r="C63" s="478" t="str">
        <f>C9</f>
        <v>住宅</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1687</v>
      </c>
      <c r="C65" s="3519" t="s">
        <v>4534</v>
      </c>
      <c r="D65" s="3519" t="s">
        <v>4535</v>
      </c>
      <c r="E65" s="3519" t="s">
        <v>4536</v>
      </c>
      <c r="F65" s="3519" t="s">
        <v>4537</v>
      </c>
      <c r="G65" s="3519" t="s">
        <v>4538</v>
      </c>
      <c r="H65" s="3519" t="s">
        <v>4539</v>
      </c>
      <c r="I65" s="3519" t="s">
        <v>4540</v>
      </c>
      <c r="J65" s="532"/>
      <c r="K65" s="532"/>
      <c r="L65" s="532"/>
      <c r="M65" s="532"/>
      <c r="N65" s="934"/>
      <c r="O65" s="934"/>
      <c r="P65" s="1921"/>
      <c r="Q65" s="453"/>
    </row>
    <row r="66" spans="1:17" ht="15.75" thickBot="1">
      <c r="A66" s="483"/>
      <c r="B66" s="492"/>
      <c r="C66" s="3520">
        <v>100</v>
      </c>
      <c r="D66" s="3520">
        <v>99</v>
      </c>
      <c r="E66" s="3520">
        <v>98</v>
      </c>
      <c r="F66" s="3520">
        <v>97</v>
      </c>
      <c r="G66" s="3520">
        <v>96</v>
      </c>
      <c r="H66" s="3520">
        <v>95</v>
      </c>
      <c r="I66" s="3520">
        <v>94</v>
      </c>
      <c r="J66" s="485"/>
      <c r="K66" s="485"/>
      <c r="L66" s="485"/>
      <c r="M66" s="486"/>
      <c r="N66" s="934"/>
      <c r="O66" s="934"/>
      <c r="P66" s="1921"/>
      <c r="Q66" s="453"/>
    </row>
    <row r="67" spans="1:17" ht="15.75" thickTop="1">
      <c r="A67" s="483"/>
      <c r="B67" s="495" t="s">
        <v>1688</v>
      </c>
      <c r="C67" s="496" t="str">
        <f>C68&amp;"（含）"&amp;"-"&amp;D68</f>
        <v>0（含）-0.5</v>
      </c>
      <c r="D67" s="496" t="str">
        <f t="shared" ref="D67:L67" si="20">D68&amp;"（含）"&amp;"-"&amp;E68</f>
        <v>0.5（含）-1</v>
      </c>
      <c r="E67" s="496" t="str">
        <f t="shared" si="20"/>
        <v>1（含）-1.5</v>
      </c>
      <c r="F67" s="496" t="str">
        <f t="shared" si="20"/>
        <v>1.5（含）-2</v>
      </c>
      <c r="G67" s="496" t="str">
        <f t="shared" si="20"/>
        <v>2（含）-2.5</v>
      </c>
      <c r="H67" s="496" t="str">
        <f t="shared" si="20"/>
        <v>2.5（含）-3</v>
      </c>
      <c r="I67" s="496" t="str">
        <f t="shared" si="20"/>
        <v>3（含）-3.5</v>
      </c>
      <c r="J67" s="496" t="str">
        <f t="shared" si="20"/>
        <v>3.5（含）-</v>
      </c>
      <c r="K67" s="496" t="str">
        <f>K68&amp;"（含）"&amp;"-"&amp;L68</f>
        <v>（含）-</v>
      </c>
      <c r="L67" s="496" t="str">
        <f t="shared" si="20"/>
        <v>（含）-</v>
      </c>
      <c r="M67" s="399" t="str">
        <f>M68&amp;"（含）"&amp;"-"&amp;P68</f>
        <v>（含）-</v>
      </c>
      <c r="N67" s="934"/>
      <c r="O67" s="934"/>
      <c r="P67" s="1921"/>
      <c r="Q67" s="453"/>
    </row>
    <row r="68" spans="1:17" ht="15">
      <c r="A68" s="483"/>
      <c r="B68" s="497"/>
      <c r="C68" s="498">
        <v>0</v>
      </c>
      <c r="D68" s="498">
        <f>C68+0.5</f>
        <v>0.5</v>
      </c>
      <c r="E68" s="498">
        <f t="shared" ref="E68:J68" si="21">D68+0.5</f>
        <v>1</v>
      </c>
      <c r="F68" s="498">
        <f t="shared" si="21"/>
        <v>1.5</v>
      </c>
      <c r="G68" s="498">
        <f t="shared" si="21"/>
        <v>2</v>
      </c>
      <c r="H68" s="498">
        <f t="shared" si="21"/>
        <v>2.5</v>
      </c>
      <c r="I68" s="498">
        <f>H68+0.5</f>
        <v>3</v>
      </c>
      <c r="J68" s="498">
        <f t="shared" si="21"/>
        <v>3.5</v>
      </c>
      <c r="K68" s="499"/>
      <c r="L68" s="500"/>
      <c r="M68" s="501"/>
      <c r="N68" s="933"/>
      <c r="O68" s="933"/>
      <c r="P68" s="1921"/>
      <c r="Q68" s="453"/>
    </row>
    <row r="69" spans="1:17" ht="15.75" thickBot="1">
      <c r="A69" s="483"/>
      <c r="B69" s="484"/>
      <c r="C69" s="493">
        <v>100</v>
      </c>
      <c r="D69" s="493">
        <f t="shared" ref="D69:M69" si="22">C69-$K11</f>
        <v>95</v>
      </c>
      <c r="E69" s="493">
        <f t="shared" si="22"/>
        <v>90</v>
      </c>
      <c r="F69" s="493">
        <f t="shared" si="22"/>
        <v>85</v>
      </c>
      <c r="G69" s="493">
        <f t="shared" si="22"/>
        <v>80</v>
      </c>
      <c r="H69" s="493">
        <f t="shared" si="22"/>
        <v>75</v>
      </c>
      <c r="I69" s="493">
        <f t="shared" si="22"/>
        <v>70</v>
      </c>
      <c r="J69" s="493">
        <f t="shared" si="22"/>
        <v>65</v>
      </c>
      <c r="K69" s="493">
        <f t="shared" si="22"/>
        <v>60</v>
      </c>
      <c r="L69" s="493">
        <f t="shared" si="22"/>
        <v>55</v>
      </c>
      <c r="M69" s="494">
        <f t="shared" si="22"/>
        <v>50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1689</v>
      </c>
      <c r="B76" s="477" t="s">
        <v>1719</v>
      </c>
      <c r="C76" s="522" t="s">
        <v>1720</v>
      </c>
      <c r="D76" s="522" t="s">
        <v>1721</v>
      </c>
      <c r="E76" s="522" t="s">
        <v>1722</v>
      </c>
      <c r="F76" s="522" t="s">
        <v>1723</v>
      </c>
      <c r="G76" s="522" t="s">
        <v>1724</v>
      </c>
      <c r="H76" s="478"/>
      <c r="I76" s="478"/>
      <c r="J76" s="478"/>
      <c r="K76" s="523"/>
      <c r="L76" s="524"/>
      <c r="M76" s="525"/>
      <c r="N76" s="933"/>
      <c r="O76" s="933"/>
      <c r="P76" s="1925"/>
      <c r="Q76" s="453"/>
    </row>
    <row r="77" spans="1:17" ht="15.75" thickBot="1">
      <c r="A77" s="483"/>
      <c r="B77" s="492"/>
      <c r="C77" s="493">
        <v>100</v>
      </c>
      <c r="D77" s="493">
        <f>C77-$K15</f>
        <v>98</v>
      </c>
      <c r="E77" s="493">
        <f>D77-$K15</f>
        <v>96</v>
      </c>
      <c r="F77" s="493">
        <f>E77-$K15</f>
        <v>94</v>
      </c>
      <c r="G77" s="493">
        <f>F77-$K15</f>
        <v>92</v>
      </c>
      <c r="H77" s="493"/>
      <c r="I77" s="493"/>
      <c r="J77" s="493"/>
      <c r="K77" s="493"/>
      <c r="L77" s="493"/>
      <c r="M77" s="494"/>
      <c r="N77" s="934"/>
      <c r="O77" s="934"/>
      <c r="P77" s="1921"/>
      <c r="Q77" s="453"/>
    </row>
    <row r="78" spans="1:17" ht="15.75" thickTop="1">
      <c r="A78" s="483"/>
      <c r="B78" s="487" t="s">
        <v>1725</v>
      </c>
      <c r="C78" s="527" t="s">
        <v>1720</v>
      </c>
      <c r="D78" s="527" t="s">
        <v>1721</v>
      </c>
      <c r="E78" s="527" t="s">
        <v>1722</v>
      </c>
      <c r="F78" s="527" t="s">
        <v>1723</v>
      </c>
      <c r="G78" s="527" t="s">
        <v>1724</v>
      </c>
      <c r="H78" s="488"/>
      <c r="I78" s="488"/>
      <c r="J78" s="488"/>
      <c r="K78" s="489"/>
      <c r="L78" s="490"/>
      <c r="M78" s="491"/>
      <c r="N78" s="933"/>
      <c r="O78" s="933"/>
      <c r="P78" s="1921"/>
      <c r="Q78" s="453"/>
    </row>
    <row r="79" spans="1:17" ht="15.75" thickBot="1">
      <c r="A79" s="483"/>
      <c r="B79" s="492"/>
      <c r="C79" s="493">
        <v>100</v>
      </c>
      <c r="D79" s="493">
        <f>C79-$K17</f>
        <v>98</v>
      </c>
      <c r="E79" s="493">
        <f>D79-$K17</f>
        <v>96</v>
      </c>
      <c r="F79" s="493">
        <f>E79-$K17</f>
        <v>94</v>
      </c>
      <c r="G79" s="493">
        <f>F79-$K17</f>
        <v>92</v>
      </c>
      <c r="H79" s="493"/>
      <c r="I79" s="493"/>
      <c r="J79" s="493"/>
      <c r="K79" s="493"/>
      <c r="L79" s="493"/>
      <c r="M79" s="494"/>
      <c r="N79" s="934"/>
      <c r="O79" s="934"/>
      <c r="P79" s="1921"/>
      <c r="Q79" s="453"/>
    </row>
    <row r="80" spans="1:17" ht="15.75" thickTop="1">
      <c r="A80" s="483"/>
      <c r="B80" s="487" t="s">
        <v>1726</v>
      </c>
      <c r="C80" s="527" t="s">
        <v>1720</v>
      </c>
      <c r="D80" s="527" t="s">
        <v>1721</v>
      </c>
      <c r="E80" s="527" t="s">
        <v>1722</v>
      </c>
      <c r="F80" s="527" t="s">
        <v>1723</v>
      </c>
      <c r="G80" s="527" t="s">
        <v>1724</v>
      </c>
      <c r="H80" s="488"/>
      <c r="I80" s="488"/>
      <c r="J80" s="488"/>
      <c r="K80" s="489"/>
      <c r="L80" s="490"/>
      <c r="M80" s="491"/>
      <c r="N80" s="933"/>
      <c r="O80" s="933"/>
      <c r="P80" s="1921"/>
      <c r="Q80" s="453"/>
    </row>
    <row r="81" spans="1:17" ht="15.75" thickBot="1">
      <c r="A81" s="483"/>
      <c r="B81" s="492"/>
      <c r="C81" s="493">
        <v>100</v>
      </c>
      <c r="D81" s="493">
        <f>C81-$K19</f>
        <v>98</v>
      </c>
      <c r="E81" s="493">
        <f>D81-$K19</f>
        <v>96</v>
      </c>
      <c r="F81" s="493">
        <f>E81-$K19</f>
        <v>94</v>
      </c>
      <c r="G81" s="493">
        <f>F81-$K19</f>
        <v>92</v>
      </c>
      <c r="H81" s="493"/>
      <c r="I81" s="493"/>
      <c r="J81" s="493"/>
      <c r="K81" s="493"/>
      <c r="L81" s="493"/>
      <c r="M81" s="494"/>
      <c r="N81" s="934"/>
      <c r="O81" s="934"/>
      <c r="P81" s="1921"/>
      <c r="Q81" s="453"/>
    </row>
    <row r="82" spans="1:17" ht="15.75" thickTop="1">
      <c r="A82" s="483"/>
      <c r="B82" s="495" t="s">
        <v>1259</v>
      </c>
      <c r="C82" s="488" t="s">
        <v>1727</v>
      </c>
      <c r="D82" s="488" t="s">
        <v>1728</v>
      </c>
      <c r="E82" s="488" t="s">
        <v>1729</v>
      </c>
      <c r="F82" s="488" t="s">
        <v>1730</v>
      </c>
      <c r="G82" s="488" t="s">
        <v>1731</v>
      </c>
      <c r="H82" s="488"/>
      <c r="I82" s="488"/>
      <c r="J82" s="488"/>
      <c r="K82" s="488"/>
      <c r="L82" s="488"/>
      <c r="M82" s="1129"/>
      <c r="N82" s="934"/>
      <c r="O82" s="934"/>
      <c r="P82" s="1921"/>
      <c r="Q82" s="453"/>
    </row>
    <row r="83" spans="1:17" ht="15.75" thickBot="1">
      <c r="A83" s="483"/>
      <c r="B83" s="495"/>
      <c r="C83" s="608">
        <v>100</v>
      </c>
      <c r="D83" s="608">
        <f>C83-$K21</f>
        <v>99</v>
      </c>
      <c r="E83" s="608">
        <f t="shared" ref="E83:G83" si="23">D83-$K21</f>
        <v>98</v>
      </c>
      <c r="F83" s="608">
        <f t="shared" si="23"/>
        <v>97</v>
      </c>
      <c r="G83" s="608">
        <f t="shared" si="23"/>
        <v>96</v>
      </c>
      <c r="H83" s="608"/>
      <c r="I83" s="608"/>
      <c r="J83" s="608"/>
      <c r="K83" s="608"/>
      <c r="L83" s="608"/>
      <c r="M83" s="401"/>
      <c r="N83" s="934"/>
      <c r="O83" s="934"/>
      <c r="P83" s="1921"/>
      <c r="Q83" s="453"/>
    </row>
    <row r="84" spans="1:17" ht="15.75" thickTop="1">
      <c r="A84" s="483"/>
      <c r="B84" s="487" t="s">
        <v>1732</v>
      </c>
      <c r="C84" s="527" t="s">
        <v>1720</v>
      </c>
      <c r="D84" s="527" t="s">
        <v>1721</v>
      </c>
      <c r="E84" s="527" t="s">
        <v>1722</v>
      </c>
      <c r="F84" s="527" t="s">
        <v>1723</v>
      </c>
      <c r="G84" s="527" t="s">
        <v>1724</v>
      </c>
      <c r="H84" s="488"/>
      <c r="I84" s="488"/>
      <c r="J84" s="488"/>
      <c r="K84" s="489"/>
      <c r="L84" s="490"/>
      <c r="M84" s="491"/>
      <c r="N84" s="933"/>
      <c r="O84" s="933"/>
      <c r="P84" s="1921"/>
      <c r="Q84" s="453"/>
    </row>
    <row r="85" spans="1:17" ht="15.75" thickBot="1">
      <c r="A85" s="483"/>
      <c r="B85" s="492"/>
      <c r="C85" s="493">
        <v>100</v>
      </c>
      <c r="D85" s="493">
        <f>C85-$K23</f>
        <v>98</v>
      </c>
      <c r="E85" s="493">
        <f>D85-$K23</f>
        <v>96</v>
      </c>
      <c r="F85" s="493">
        <f>E85-$K23</f>
        <v>94</v>
      </c>
      <c r="G85" s="493">
        <f>F85-$K23</f>
        <v>92</v>
      </c>
      <c r="H85" s="493"/>
      <c r="I85" s="493"/>
      <c r="J85" s="493"/>
      <c r="K85" s="493"/>
      <c r="L85" s="493"/>
      <c r="M85" s="494"/>
      <c r="N85" s="934"/>
      <c r="O85" s="934"/>
      <c r="P85" s="1921"/>
      <c r="Q85" s="453"/>
    </row>
    <row r="86" spans="1:17" s="108" customFormat="1" ht="15.75" thickTop="1">
      <c r="A86" s="528"/>
      <c r="B86" s="487" t="s">
        <v>1733</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4">$C$87-($C$86-D86)*$K$25</f>
        <v>100</v>
      </c>
      <c r="E87" s="493">
        <f t="shared" si="24"/>
        <v>100</v>
      </c>
      <c r="F87" s="493">
        <f t="shared" si="24"/>
        <v>100</v>
      </c>
      <c r="G87" s="493">
        <f t="shared" si="24"/>
        <v>100</v>
      </c>
      <c r="H87" s="493">
        <f t="shared" si="24"/>
        <v>100</v>
      </c>
      <c r="I87" s="493">
        <f t="shared" si="24"/>
        <v>100</v>
      </c>
      <c r="J87" s="493">
        <f t="shared" si="24"/>
        <v>100</v>
      </c>
      <c r="K87" s="493">
        <f t="shared" si="24"/>
        <v>100</v>
      </c>
      <c r="L87" s="493">
        <f t="shared" si="24"/>
        <v>100</v>
      </c>
      <c r="M87" s="493">
        <f t="shared" si="24"/>
        <v>100</v>
      </c>
      <c r="N87" s="934"/>
      <c r="O87" s="934"/>
      <c r="P87" s="1921"/>
      <c r="Q87" s="453"/>
    </row>
    <row r="88" spans="1:17" s="108" customFormat="1" ht="15.75" thickTop="1">
      <c r="A88" s="528"/>
      <c r="B88" s="487" t="s">
        <v>1734</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5">C89-$K26</f>
        <v>100</v>
      </c>
      <c r="E89" s="493">
        <f t="shared" si="25"/>
        <v>100</v>
      </c>
      <c r="F89" s="493">
        <f t="shared" si="25"/>
        <v>100</v>
      </c>
      <c r="G89" s="493">
        <f t="shared" si="25"/>
        <v>100</v>
      </c>
      <c r="H89" s="493">
        <f t="shared" si="25"/>
        <v>100</v>
      </c>
      <c r="I89" s="493">
        <f t="shared" si="25"/>
        <v>100</v>
      </c>
      <c r="J89" s="493">
        <f t="shared" si="25"/>
        <v>100</v>
      </c>
      <c r="K89" s="493">
        <f t="shared" si="25"/>
        <v>100</v>
      </c>
      <c r="L89" s="493">
        <f t="shared" si="25"/>
        <v>100</v>
      </c>
      <c r="M89" s="493">
        <f t="shared" si="25"/>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1693</v>
      </c>
      <c r="B100" s="477" t="s">
        <v>1735</v>
      </c>
      <c r="C100" s="3516" t="s">
        <v>4520</v>
      </c>
      <c r="D100" s="3516" t="s">
        <v>4492</v>
      </c>
      <c r="E100" s="3516" t="s">
        <v>4493</v>
      </c>
      <c r="F100" s="3512" t="s">
        <v>4494</v>
      </c>
      <c r="G100" s="3512" t="s">
        <v>4495</v>
      </c>
      <c r="H100" s="479"/>
      <c r="I100" s="479"/>
      <c r="J100" s="479"/>
      <c r="K100" s="480"/>
      <c r="L100" s="481"/>
      <c r="M100" s="482"/>
      <c r="N100" s="933"/>
      <c r="O100" s="933"/>
      <c r="P100" s="1921"/>
      <c r="Q100" s="453"/>
    </row>
    <row r="101" spans="1:17" ht="15.75" thickBot="1">
      <c r="A101" s="483"/>
      <c r="B101" s="492"/>
      <c r="C101" s="493">
        <v>100</v>
      </c>
      <c r="D101" s="493">
        <f t="shared" ref="D101:M101" si="26">C101-$K32</f>
        <v>96</v>
      </c>
      <c r="E101" s="493">
        <f t="shared" si="26"/>
        <v>92</v>
      </c>
      <c r="F101" s="493">
        <f t="shared" si="26"/>
        <v>88</v>
      </c>
      <c r="G101" s="493">
        <f t="shared" si="26"/>
        <v>84</v>
      </c>
      <c r="H101" s="493">
        <f t="shared" si="26"/>
        <v>80</v>
      </c>
      <c r="I101" s="493">
        <f t="shared" si="26"/>
        <v>76</v>
      </c>
      <c r="J101" s="493">
        <f t="shared" si="26"/>
        <v>72</v>
      </c>
      <c r="K101" s="493">
        <f t="shared" si="26"/>
        <v>68</v>
      </c>
      <c r="L101" s="493">
        <f t="shared" si="26"/>
        <v>64</v>
      </c>
      <c r="M101" s="493">
        <f t="shared" si="26"/>
        <v>60</v>
      </c>
      <c r="N101" s="934"/>
      <c r="O101" s="934"/>
      <c r="P101" s="1921"/>
      <c r="Q101" s="453"/>
    </row>
    <row r="102" spans="1:17" ht="29.25" thickTop="1">
      <c r="A102" s="483"/>
      <c r="B102" s="487" t="s">
        <v>1736</v>
      </c>
      <c r="C102" s="527" t="str">
        <f>C103&amp;"(含)"&amp;"-"&amp;D103</f>
        <v>0(含)-100000</v>
      </c>
      <c r="D102" s="527" t="str">
        <f t="shared" ref="D102:L102" si="27">D103&amp;"(含)"&amp;"-"&amp;E103</f>
        <v>100000(含)-200000</v>
      </c>
      <c r="E102" s="527" t="str">
        <f t="shared" si="27"/>
        <v>200000(含)-300000</v>
      </c>
      <c r="F102" s="527" t="str">
        <f t="shared" si="27"/>
        <v>300000(含)-400000</v>
      </c>
      <c r="G102" s="527" t="str">
        <f t="shared" si="27"/>
        <v>400000(含)-</v>
      </c>
      <c r="H102" s="527" t="str">
        <f t="shared" si="27"/>
        <v>(含)-</v>
      </c>
      <c r="I102" s="527" t="str">
        <f t="shared" si="27"/>
        <v>(含)-</v>
      </c>
      <c r="J102" s="527" t="str">
        <f t="shared" si="27"/>
        <v>(含)-</v>
      </c>
      <c r="K102" s="527" t="str">
        <f>K103&amp;"(含)"&amp;"-"&amp;L103</f>
        <v>(含)-</v>
      </c>
      <c r="L102" s="527" t="str">
        <f t="shared" si="27"/>
        <v>(含)-</v>
      </c>
      <c r="M102" s="527" t="str">
        <f>M103&amp;"(含)"&amp;"-"&amp;P103</f>
        <v>(含)-</v>
      </c>
      <c r="N102" s="932"/>
      <c r="O102" s="932"/>
      <c r="P102" s="1921"/>
      <c r="Q102" s="453"/>
    </row>
    <row r="103" spans="1:17" s="422" customFormat="1">
      <c r="A103" s="542"/>
      <c r="B103" s="543"/>
      <c r="C103" s="544">
        <v>0</v>
      </c>
      <c r="D103" s="544">
        <f>C103+100000</f>
        <v>100000</v>
      </c>
      <c r="E103" s="544">
        <f t="shared" ref="E103:G103" si="28">D103+100000</f>
        <v>200000</v>
      </c>
      <c r="F103" s="544">
        <f t="shared" si="28"/>
        <v>300000</v>
      </c>
      <c r="G103" s="544">
        <f t="shared" si="28"/>
        <v>400000</v>
      </c>
      <c r="H103" s="544"/>
      <c r="I103" s="544"/>
      <c r="J103" s="545"/>
      <c r="K103" s="545"/>
      <c r="L103" s="546"/>
      <c r="M103" s="547"/>
      <c r="N103" s="935"/>
      <c r="O103" s="935"/>
      <c r="P103" s="1922"/>
      <c r="Q103" s="508"/>
    </row>
    <row r="104" spans="1:17" s="422" customFormat="1" ht="15.75" thickBot="1">
      <c r="A104" s="502"/>
      <c r="B104" s="492"/>
      <c r="C104" s="509">
        <v>100</v>
      </c>
      <c r="D104" s="485">
        <f>C104+1</f>
        <v>101</v>
      </c>
      <c r="E104" s="485">
        <f t="shared" ref="E104:G104" si="29">D104+1</f>
        <v>102</v>
      </c>
      <c r="F104" s="485">
        <f t="shared" si="29"/>
        <v>103</v>
      </c>
      <c r="G104" s="485">
        <f t="shared" si="29"/>
        <v>104</v>
      </c>
      <c r="H104" s="485"/>
      <c r="I104" s="485"/>
      <c r="J104" s="485"/>
      <c r="K104" s="485"/>
      <c r="L104" s="485"/>
      <c r="M104" s="485"/>
      <c r="N104" s="934"/>
      <c r="O104" s="934"/>
      <c r="P104" s="1922"/>
      <c r="Q104" s="508"/>
    </row>
    <row r="105" spans="1:17" ht="15" thickTop="1">
      <c r="A105" s="548"/>
      <c r="B105" s="487" t="s">
        <v>1737</v>
      </c>
      <c r="C105" s="3510" t="s">
        <v>4496</v>
      </c>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30">C106-$K34</f>
        <v>98</v>
      </c>
      <c r="E106" s="493">
        <f t="shared" si="30"/>
        <v>96</v>
      </c>
      <c r="F106" s="493">
        <f t="shared" si="30"/>
        <v>94</v>
      </c>
      <c r="G106" s="493">
        <f t="shared" si="30"/>
        <v>92</v>
      </c>
      <c r="H106" s="493">
        <f t="shared" si="30"/>
        <v>90</v>
      </c>
      <c r="I106" s="493">
        <f t="shared" si="30"/>
        <v>88</v>
      </c>
      <c r="J106" s="493">
        <f t="shared" si="30"/>
        <v>86</v>
      </c>
      <c r="K106" s="493">
        <f t="shared" si="30"/>
        <v>84</v>
      </c>
      <c r="L106" s="493">
        <f t="shared" si="30"/>
        <v>82</v>
      </c>
      <c r="M106" s="493">
        <f t="shared" si="30"/>
        <v>80</v>
      </c>
      <c r="N106" s="934"/>
      <c r="O106" s="934"/>
      <c r="P106" s="1921"/>
      <c r="Q106" s="453"/>
    </row>
    <row r="107" spans="1:17" ht="15" thickTop="1">
      <c r="A107" s="548"/>
      <c r="B107" s="487" t="s">
        <v>1738</v>
      </c>
      <c r="C107" s="3508" t="s">
        <v>4497</v>
      </c>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31">C108-$K35</f>
        <v>98</v>
      </c>
      <c r="E108" s="493">
        <f t="shared" si="31"/>
        <v>96</v>
      </c>
      <c r="F108" s="493">
        <f t="shared" si="31"/>
        <v>94</v>
      </c>
      <c r="G108" s="493">
        <f t="shared" si="31"/>
        <v>92</v>
      </c>
      <c r="H108" s="493">
        <f t="shared" si="31"/>
        <v>90</v>
      </c>
      <c r="I108" s="493">
        <f t="shared" si="31"/>
        <v>88</v>
      </c>
      <c r="J108" s="493">
        <f t="shared" si="31"/>
        <v>86</v>
      </c>
      <c r="K108" s="493">
        <f t="shared" si="31"/>
        <v>84</v>
      </c>
      <c r="L108" s="493">
        <f t="shared" si="31"/>
        <v>82</v>
      </c>
      <c r="M108" s="493">
        <f t="shared" si="31"/>
        <v>80</v>
      </c>
      <c r="N108" s="934"/>
      <c r="O108" s="934"/>
      <c r="P108" s="1921"/>
      <c r="Q108" s="453"/>
    </row>
    <row r="109" spans="1:17" ht="15" thickTop="1">
      <c r="A109" s="548"/>
      <c r="B109" s="487" t="s">
        <v>1739</v>
      </c>
      <c r="C109" s="3510" t="s">
        <v>4498</v>
      </c>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32">C110-$K36</f>
        <v>98</v>
      </c>
      <c r="E110" s="493">
        <f t="shared" si="32"/>
        <v>96</v>
      </c>
      <c r="F110" s="493">
        <f t="shared" si="32"/>
        <v>94</v>
      </c>
      <c r="G110" s="493">
        <f t="shared" si="32"/>
        <v>92</v>
      </c>
      <c r="H110" s="493">
        <f t="shared" si="32"/>
        <v>90</v>
      </c>
      <c r="I110" s="493">
        <f t="shared" si="32"/>
        <v>88</v>
      </c>
      <c r="J110" s="493">
        <f t="shared" si="32"/>
        <v>86</v>
      </c>
      <c r="K110" s="493">
        <f t="shared" si="32"/>
        <v>84</v>
      </c>
      <c r="L110" s="493">
        <f t="shared" si="32"/>
        <v>82</v>
      </c>
      <c r="M110" s="493">
        <f t="shared" si="32"/>
        <v>80</v>
      </c>
      <c r="N110" s="934"/>
      <c r="O110" s="934"/>
      <c r="P110" s="1921"/>
      <c r="Q110" s="453"/>
    </row>
    <row r="111" spans="1:17" s="422" customFormat="1" ht="15" thickTop="1">
      <c r="A111" s="542"/>
      <c r="B111" s="487" t="s">
        <v>1189</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101</v>
      </c>
      <c r="E113" s="493">
        <f>D113+$K37</f>
        <v>102</v>
      </c>
      <c r="F113" s="493">
        <f>E113+$K37</f>
        <v>103</v>
      </c>
      <c r="G113" s="493">
        <f>F113+$K37</f>
        <v>104</v>
      </c>
      <c r="H113" s="493">
        <f>G113+$K37</f>
        <v>105</v>
      </c>
      <c r="I113" s="531"/>
      <c r="J113" s="556"/>
      <c r="K113" s="556"/>
      <c r="L113" s="556"/>
      <c r="M113" s="557"/>
      <c r="N113" s="935"/>
      <c r="O113" s="935"/>
      <c r="P113" s="1922"/>
      <c r="Q113" s="508"/>
    </row>
    <row r="114" spans="1:17" ht="15" thickTop="1">
      <c r="A114" s="548"/>
      <c r="B114" s="487" t="s">
        <v>1740</v>
      </c>
      <c r="C114" s="3510" t="s">
        <v>4499</v>
      </c>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3">C115-$K38</f>
        <v>99</v>
      </c>
      <c r="E115" s="493">
        <f t="shared" si="33"/>
        <v>98</v>
      </c>
      <c r="F115" s="493">
        <f t="shared" si="33"/>
        <v>97</v>
      </c>
      <c r="G115" s="493">
        <f t="shared" si="33"/>
        <v>96</v>
      </c>
      <c r="H115" s="493">
        <f t="shared" si="33"/>
        <v>95</v>
      </c>
      <c r="I115" s="493">
        <f t="shared" si="33"/>
        <v>94</v>
      </c>
      <c r="J115" s="493">
        <f t="shared" si="33"/>
        <v>93</v>
      </c>
      <c r="K115" s="493">
        <f t="shared" si="33"/>
        <v>92</v>
      </c>
      <c r="L115" s="493">
        <f t="shared" si="33"/>
        <v>91</v>
      </c>
      <c r="M115" s="493">
        <f t="shared" si="33"/>
        <v>90</v>
      </c>
      <c r="N115" s="934"/>
      <c r="O115" s="934"/>
      <c r="P115" s="1921"/>
      <c r="Q115" s="453"/>
    </row>
    <row r="116" spans="1:17" ht="15" thickTop="1">
      <c r="A116" s="548"/>
      <c r="B116" s="487" t="s">
        <v>1741</v>
      </c>
      <c r="C116" s="3510" t="s">
        <v>4500</v>
      </c>
      <c r="D116" s="3510" t="s">
        <v>4501</v>
      </c>
      <c r="E116" s="3510" t="s">
        <v>4502</v>
      </c>
      <c r="F116" s="503"/>
      <c r="G116" s="503"/>
      <c r="H116" s="532"/>
      <c r="I116" s="532"/>
      <c r="J116" s="532"/>
      <c r="K116" s="533"/>
      <c r="L116" s="534"/>
      <c r="M116" s="535"/>
      <c r="N116" s="933"/>
      <c r="O116" s="933"/>
      <c r="P116" s="1921"/>
      <c r="Q116" s="453"/>
    </row>
    <row r="117" spans="1:17" ht="15.75" thickBot="1">
      <c r="A117" s="483"/>
      <c r="B117" s="492"/>
      <c r="C117" s="493">
        <v>100</v>
      </c>
      <c r="D117" s="493">
        <f>C117-$K39</f>
        <v>99</v>
      </c>
      <c r="E117" s="493">
        <f>D117-$K39</f>
        <v>98</v>
      </c>
      <c r="F117" s="493">
        <f>E117-$K39</f>
        <v>97</v>
      </c>
      <c r="G117" s="493">
        <f>F117-$K39</f>
        <v>96</v>
      </c>
      <c r="H117" s="493"/>
      <c r="I117" s="493"/>
      <c r="J117" s="493"/>
      <c r="K117" s="493"/>
      <c r="L117" s="493"/>
      <c r="M117" s="494"/>
      <c r="N117" s="934"/>
      <c r="O117" s="934"/>
      <c r="P117" s="1921"/>
      <c r="Q117" s="453"/>
    </row>
    <row r="118" spans="1:17" ht="15" thickTop="1">
      <c r="A118" s="548"/>
      <c r="B118" s="487" t="s">
        <v>1742</v>
      </c>
      <c r="C118" s="532" t="s">
        <v>4503</v>
      </c>
      <c r="D118" s="3508" t="s">
        <v>4504</v>
      </c>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4">C119-$K40</f>
        <v>100</v>
      </c>
      <c r="E119" s="493">
        <f t="shared" si="34"/>
        <v>100</v>
      </c>
      <c r="F119" s="493">
        <f t="shared" si="34"/>
        <v>100</v>
      </c>
      <c r="G119" s="493">
        <f t="shared" si="34"/>
        <v>100</v>
      </c>
      <c r="H119" s="493">
        <f t="shared" si="34"/>
        <v>100</v>
      </c>
      <c r="I119" s="493">
        <f t="shared" si="34"/>
        <v>100</v>
      </c>
      <c r="J119" s="493">
        <f t="shared" si="34"/>
        <v>100</v>
      </c>
      <c r="K119" s="493">
        <f t="shared" si="34"/>
        <v>100</v>
      </c>
      <c r="L119" s="493">
        <f t="shared" si="34"/>
        <v>100</v>
      </c>
      <c r="M119" s="493">
        <f t="shared" si="34"/>
        <v>100</v>
      </c>
      <c r="N119" s="934"/>
      <c r="O119" s="934"/>
      <c r="P119" s="1921"/>
      <c r="Q119" s="453"/>
    </row>
    <row r="120" spans="1:17" s="422" customFormat="1" ht="28.5" thickTop="1">
      <c r="A120" s="542"/>
      <c r="B120" s="487" t="s">
        <v>1704</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1743</v>
      </c>
      <c r="C122" s="3510" t="s">
        <v>4556</v>
      </c>
      <c r="D122" s="3510" t="s">
        <v>4506</v>
      </c>
      <c r="E122" s="3510" t="s">
        <v>4507</v>
      </c>
      <c r="F122" s="3508" t="s">
        <v>4508</v>
      </c>
      <c r="G122" s="532"/>
      <c r="H122" s="532"/>
      <c r="I122" s="532"/>
      <c r="J122" s="532"/>
      <c r="K122" s="533"/>
      <c r="L122" s="534"/>
      <c r="M122" s="535"/>
      <c r="N122" s="933"/>
      <c r="O122" s="933"/>
      <c r="P122" s="1921"/>
      <c r="Q122" s="453"/>
    </row>
    <row r="123" spans="1:17" ht="15.75" thickBot="1">
      <c r="A123" s="483"/>
      <c r="B123" s="492"/>
      <c r="C123" s="493">
        <v>100</v>
      </c>
      <c r="D123" s="493">
        <f t="shared" ref="D123:M123" si="35">C123-$K42</f>
        <v>99</v>
      </c>
      <c r="E123" s="493">
        <f t="shared" si="35"/>
        <v>98</v>
      </c>
      <c r="F123" s="493">
        <f t="shared" si="35"/>
        <v>97</v>
      </c>
      <c r="G123" s="493">
        <f t="shared" si="35"/>
        <v>96</v>
      </c>
      <c r="H123" s="493">
        <f t="shared" si="35"/>
        <v>95</v>
      </c>
      <c r="I123" s="493">
        <f t="shared" si="35"/>
        <v>94</v>
      </c>
      <c r="J123" s="493">
        <f t="shared" si="35"/>
        <v>93</v>
      </c>
      <c r="K123" s="493">
        <f t="shared" si="35"/>
        <v>92</v>
      </c>
      <c r="L123" s="493">
        <f t="shared" si="35"/>
        <v>91</v>
      </c>
      <c r="M123" s="493">
        <f t="shared" si="35"/>
        <v>90</v>
      </c>
      <c r="N123" s="934"/>
      <c r="O123" s="934"/>
      <c r="P123" s="1921"/>
      <c r="Q123" s="453"/>
    </row>
    <row r="124" spans="1:17" ht="15" thickTop="1">
      <c r="A124" s="548"/>
      <c r="B124" s="487" t="s">
        <v>1744</v>
      </c>
      <c r="C124" s="527" t="s">
        <v>1720</v>
      </c>
      <c r="D124" s="527" t="s">
        <v>1721</v>
      </c>
      <c r="E124" s="527" t="s">
        <v>1722</v>
      </c>
      <c r="F124" s="527" t="s">
        <v>1723</v>
      </c>
      <c r="G124" s="527" t="s">
        <v>1724</v>
      </c>
      <c r="H124" s="488"/>
      <c r="I124" s="488"/>
      <c r="J124" s="488"/>
      <c r="K124" s="489"/>
      <c r="L124" s="490"/>
      <c r="M124" s="491"/>
      <c r="N124" s="933"/>
      <c r="O124" s="933"/>
      <c r="P124" s="1922"/>
      <c r="Q124" s="453"/>
    </row>
    <row r="125" spans="1:17" ht="15.75" thickBot="1">
      <c r="A125" s="483"/>
      <c r="B125" s="492"/>
      <c r="C125" s="493">
        <v>100</v>
      </c>
      <c r="D125" s="493">
        <f>C125-$K43</f>
        <v>98</v>
      </c>
      <c r="E125" s="493">
        <f>D125-$K43</f>
        <v>96</v>
      </c>
      <c r="F125" s="493">
        <f>E125-$K43</f>
        <v>94</v>
      </c>
      <c r="G125" s="493">
        <f>F125-$K43</f>
        <v>92</v>
      </c>
      <c r="H125" s="493"/>
      <c r="I125" s="493"/>
      <c r="J125" s="493"/>
      <c r="K125" s="493"/>
      <c r="L125" s="493"/>
      <c r="M125" s="494"/>
      <c r="N125" s="934"/>
      <c r="O125" s="934"/>
      <c r="P125" s="1921"/>
      <c r="Q125" s="453"/>
    </row>
    <row r="126" spans="1:17" s="422" customFormat="1" ht="29.25" thickTop="1">
      <c r="A126" s="542"/>
      <c r="B126" s="487" t="str">
        <f>B44</f>
        <v>是否含赠送地下室面积</v>
      </c>
      <c r="C126" s="3510" t="s">
        <v>4509</v>
      </c>
      <c r="D126" s="3510" t="s">
        <v>4510</v>
      </c>
      <c r="E126" s="503"/>
      <c r="F126" s="503"/>
      <c r="G126" s="503"/>
      <c r="H126" s="504"/>
      <c r="I126" s="504"/>
      <c r="J126" s="504"/>
      <c r="K126" s="504"/>
      <c r="L126" s="505"/>
      <c r="M126" s="506"/>
      <c r="N126" s="935"/>
      <c r="O126" s="935"/>
      <c r="P126" s="1922"/>
      <c r="Q126" s="508"/>
    </row>
    <row r="127" spans="1:17" s="422" customFormat="1" ht="15.75" thickBot="1">
      <c r="A127" s="502"/>
      <c r="B127" s="492"/>
      <c r="C127" s="509">
        <v>100</v>
      </c>
      <c r="D127" s="485">
        <v>108</v>
      </c>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1745</v>
      </c>
    </row>
    <row r="137" spans="1:17" ht="15">
      <c r="B137" s="1929" t="s">
        <v>1746</v>
      </c>
      <c r="C137" s="1930"/>
      <c r="D137" s="1930"/>
      <c r="E137" s="1930"/>
      <c r="F137" s="1930"/>
      <c r="G137" s="1931"/>
      <c r="H137" s="1932"/>
      <c r="I137" s="1933" t="s">
        <v>1747</v>
      </c>
      <c r="J137" s="1930"/>
      <c r="K137" s="1934"/>
    </row>
    <row r="138" spans="1:17" ht="15">
      <c r="B138" s="1935"/>
      <c r="C138" s="137" t="s">
        <v>1748</v>
      </c>
      <c r="D138" s="137" t="s">
        <v>1749</v>
      </c>
      <c r="E138" s="1936" t="s">
        <v>1750</v>
      </c>
      <c r="F138" s="1937" t="s">
        <v>1751</v>
      </c>
      <c r="G138" s="137" t="s">
        <v>1749</v>
      </c>
      <c r="H138" s="138" t="s">
        <v>1750</v>
      </c>
      <c r="I138" s="1938"/>
      <c r="J138" s="137" t="s">
        <v>1752</v>
      </c>
      <c r="K138" s="138" t="s">
        <v>1753</v>
      </c>
    </row>
    <row r="139" spans="1:17" ht="15">
      <c r="B139" s="867">
        <v>6</v>
      </c>
      <c r="C139" s="868">
        <v>96</v>
      </c>
      <c r="D139" s="1939" t="s">
        <v>1754</v>
      </c>
      <c r="E139" s="869">
        <v>100</v>
      </c>
      <c r="F139" s="870">
        <v>102.5</v>
      </c>
      <c r="G139" s="1939" t="s">
        <v>1754</v>
      </c>
      <c r="H139" s="871">
        <v>105</v>
      </c>
      <c r="I139" s="1940" t="s">
        <v>1755</v>
      </c>
      <c r="J139" s="868">
        <v>20</v>
      </c>
      <c r="K139" s="872">
        <f>C145/(J139-2)</f>
        <v>4.0555555555555553E-3</v>
      </c>
    </row>
    <row r="140" spans="1:17" ht="15">
      <c r="B140" s="873">
        <v>5</v>
      </c>
      <c r="C140" s="874">
        <v>100</v>
      </c>
      <c r="D140" s="874"/>
      <c r="E140" s="875"/>
      <c r="F140" s="876">
        <v>102</v>
      </c>
      <c r="G140" s="874"/>
      <c r="H140" s="877"/>
      <c r="I140" s="1941" t="s">
        <v>1756</v>
      </c>
      <c r="J140" s="271">
        <f>ROUNDUP((J139-1)/2,0)</f>
        <v>10</v>
      </c>
      <c r="K140" s="878">
        <v>100</v>
      </c>
    </row>
    <row r="141" spans="1:17" ht="15">
      <c r="B141" s="873">
        <v>4</v>
      </c>
      <c r="C141" s="874">
        <v>102</v>
      </c>
      <c r="D141" s="874"/>
      <c r="E141" s="875"/>
      <c r="F141" s="876">
        <v>101.5</v>
      </c>
      <c r="G141" s="874"/>
      <c r="H141" s="877"/>
      <c r="I141" s="1941" t="s">
        <v>1757</v>
      </c>
      <c r="J141" s="271">
        <v>1</v>
      </c>
      <c r="K141" s="879">
        <f>ROUND(100+(J141-J140)*K139*100,1)</f>
        <v>96.4</v>
      </c>
    </row>
    <row r="142" spans="1:17" ht="15">
      <c r="B142" s="873">
        <v>3</v>
      </c>
      <c r="C142" s="874">
        <v>103</v>
      </c>
      <c r="D142" s="874"/>
      <c r="E142" s="875"/>
      <c r="F142" s="876">
        <v>101</v>
      </c>
      <c r="G142" s="874"/>
      <c r="H142" s="877"/>
      <c r="I142" s="1941" t="s">
        <v>1758</v>
      </c>
      <c r="J142" s="271">
        <f>J139</f>
        <v>20</v>
      </c>
      <c r="K142" s="880">
        <v>95</v>
      </c>
    </row>
    <row r="143" spans="1:17" ht="15">
      <c r="B143" s="873">
        <v>2</v>
      </c>
      <c r="C143" s="874">
        <v>100</v>
      </c>
      <c r="D143" s="874"/>
      <c r="E143" s="875"/>
      <c r="F143" s="876">
        <v>100.5</v>
      </c>
      <c r="G143" s="874"/>
      <c r="H143" s="877"/>
      <c r="I143" s="1941" t="s">
        <v>1759</v>
      </c>
      <c r="J143" s="874">
        <v>15</v>
      </c>
      <c r="K143" s="879">
        <f>ROUND(100+(J143-J140)*K139*100,1)</f>
        <v>102</v>
      </c>
    </row>
    <row r="144" spans="1:17" ht="15">
      <c r="B144" s="873">
        <v>1</v>
      </c>
      <c r="C144" s="874">
        <v>98</v>
      </c>
      <c r="D144" s="1942" t="s">
        <v>1760</v>
      </c>
      <c r="E144" s="875">
        <v>102</v>
      </c>
      <c r="F144" s="881">
        <v>100</v>
      </c>
      <c r="G144" s="1942" t="s">
        <v>1760</v>
      </c>
      <c r="H144" s="877">
        <v>105</v>
      </c>
      <c r="I144" s="1941" t="s">
        <v>1759</v>
      </c>
      <c r="J144" s="874">
        <v>18</v>
      </c>
      <c r="K144" s="879">
        <f>ROUND(100+(J144-J140)*K139*100,1)</f>
        <v>103.2</v>
      </c>
    </row>
    <row r="145" spans="2:11" ht="15.75" thickBot="1">
      <c r="B145" s="1943" t="s">
        <v>1761</v>
      </c>
      <c r="C145" s="882">
        <f>ROUND(MAX(C139:C144)/MIN(C139:C144)-1,3)</f>
        <v>7.2999999999999995E-2</v>
      </c>
      <c r="D145" s="883"/>
      <c r="E145" s="883"/>
      <c r="F145" s="1944" t="s">
        <v>1762</v>
      </c>
      <c r="G145" s="1945"/>
      <c r="H145" s="1946"/>
      <c r="I145" s="1947" t="s">
        <v>1759</v>
      </c>
      <c r="J145" s="884">
        <v>8</v>
      </c>
      <c r="K145" s="885">
        <f>ROUND(100+(J145-J140)*K139*100,1)</f>
        <v>99.2</v>
      </c>
    </row>
    <row r="147" spans="2:11">
      <c r="B147" s="1928" t="s">
        <v>1763</v>
      </c>
    </row>
    <row r="148" spans="2:11">
      <c r="B148" s="1928"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6" priority="19" stopIfTrue="1" operator="containsText" text="超过">
      <formula>NOT(ISERROR(SEARCH("超过",F52)))</formula>
    </cfRule>
  </conditionalFormatting>
  <conditionalFormatting sqref="J54">
    <cfRule type="containsText" dxfId="155" priority="18" stopIfTrue="1" operator="containsText" text="超过">
      <formula>NOT(ISERROR(SEARCH("超过",J54)))</formula>
    </cfRule>
  </conditionalFormatting>
  <conditionalFormatting sqref="H54">
    <cfRule type="containsText" dxfId="154" priority="17" stopIfTrue="1" operator="containsText" text="超过">
      <formula>NOT(ISERROR(SEARCH("超过",H54)))</formula>
    </cfRule>
  </conditionalFormatting>
  <conditionalFormatting sqref="F54">
    <cfRule type="containsText" dxfId="153" priority="16" stopIfTrue="1" operator="containsText" text="超过">
      <formula>NOT(ISERROR(SEARCH("超过",F54)))</formula>
    </cfRule>
  </conditionalFormatting>
  <conditionalFormatting sqref="F53 H53 J53">
    <cfRule type="containsText" dxfId="152" priority="15" stopIfTrue="1" operator="containsText" text="超过">
      <formula>NOT(ISERROR(SEARCH("超过",F53)))</formula>
    </cfRule>
  </conditionalFormatting>
  <conditionalFormatting sqref="E52">
    <cfRule type="expression" dxfId="151" priority="14" stopIfTrue="1">
      <formula>$F$52="超过30%"</formula>
    </cfRule>
  </conditionalFormatting>
  <conditionalFormatting sqref="G54">
    <cfRule type="expression" dxfId="150" priority="12" stopIfTrue="1">
      <formula>$H$54="超过30%"</formula>
    </cfRule>
  </conditionalFormatting>
  <conditionalFormatting sqref="E53">
    <cfRule type="expression" dxfId="149" priority="11" stopIfTrue="1">
      <formula>$F$53="超过20%"</formula>
    </cfRule>
  </conditionalFormatting>
  <conditionalFormatting sqref="E54">
    <cfRule type="expression" dxfId="148" priority="10" stopIfTrue="1">
      <formula>$F$54="超过30%"</formula>
    </cfRule>
  </conditionalFormatting>
  <conditionalFormatting sqref="G52">
    <cfRule type="expression" dxfId="147" priority="9" stopIfTrue="1">
      <formula>$H$52="超过30%"</formula>
    </cfRule>
  </conditionalFormatting>
  <conditionalFormatting sqref="G53">
    <cfRule type="expression" dxfId="146" priority="8" stopIfTrue="1">
      <formula>$H$53="超过20%"</formula>
    </cfRule>
  </conditionalFormatting>
  <conditionalFormatting sqref="I52">
    <cfRule type="expression" dxfId="145" priority="7" stopIfTrue="1">
      <formula>$J$52="超过30%"</formula>
    </cfRule>
  </conditionalFormatting>
  <conditionalFormatting sqref="I53">
    <cfRule type="expression" dxfId="144" priority="6" stopIfTrue="1">
      <formula>$J$53="超过20%"</formula>
    </cfRule>
  </conditionalFormatting>
  <conditionalFormatting sqref="I54">
    <cfRule type="expression" dxfId="143" priority="5" stopIfTrue="1">
      <formula>$J$54="超过30%"</formula>
    </cfRule>
  </conditionalFormatting>
  <conditionalFormatting sqref="F48">
    <cfRule type="expression" dxfId="142" priority="4">
      <formula>$D$48="简单平均"</formula>
    </cfRule>
  </conditionalFormatting>
  <conditionalFormatting sqref="H48">
    <cfRule type="expression" dxfId="141" priority="3">
      <formula>$D$48="简单平均"</formula>
    </cfRule>
  </conditionalFormatting>
  <conditionalFormatting sqref="J48">
    <cfRule type="expression" dxfId="140" priority="2">
      <formula>$D$48="简单平均"</formula>
    </cfRule>
  </conditionalFormatting>
  <conditionalFormatting sqref="F7:F46 H7:H46 J7:J46">
    <cfRule type="cellIs" dxfId="13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878" t="s">
        <v>1765</v>
      </c>
      <c r="C1" s="1238" t="s">
        <v>1661</v>
      </c>
      <c r="D1" s="1225"/>
      <c r="E1" s="3425"/>
      <c r="F1" s="1879"/>
      <c r="G1" s="1235" t="s">
        <v>1766</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1461</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1462</v>
      </c>
      <c r="F2" s="1883"/>
      <c r="G2" s="908"/>
      <c r="H2" s="908"/>
      <c r="I2" s="908"/>
      <c r="J2" s="908"/>
      <c r="K2" s="908"/>
      <c r="L2" s="2733"/>
      <c r="M2" s="2734"/>
      <c r="N2" s="2734"/>
      <c r="O2" s="2734"/>
      <c r="P2" s="1951"/>
      <c r="Q2" s="912"/>
      <c r="R2" s="912"/>
      <c r="S2" s="912"/>
      <c r="T2" s="912"/>
      <c r="U2" s="912"/>
      <c r="V2" s="912"/>
      <c r="W2" s="912"/>
      <c r="X2" s="912"/>
      <c r="Y2" s="912"/>
      <c r="Z2" s="912"/>
      <c r="AA2" s="912"/>
      <c r="AB2" s="912"/>
      <c r="AC2" s="1952"/>
    </row>
    <row r="3" spans="1:29" s="352" customFormat="1" ht="28.5" customHeight="1" thickBot="1">
      <c r="A3" s="203" t="s">
        <v>1463</v>
      </c>
      <c r="B3" s="558">
        <f>IF(C2="——",C49,ROUND(B2*10000/D3,0))</f>
        <v>0</v>
      </c>
      <c r="C3" s="354" t="s">
        <v>1767</v>
      </c>
      <c r="D3" s="353">
        <f>IF(D1="",'数据-汇总表'!E3,SUMIF('数据-汇总表'!$C19:$C33,D1,'数据-汇总表'!$E19:$E33))</f>
        <v>139467.97</v>
      </c>
      <c r="E3" s="1953"/>
      <c r="F3" s="909"/>
      <c r="G3" s="908"/>
      <c r="H3" s="908"/>
      <c r="I3" s="908"/>
      <c r="J3" s="908"/>
      <c r="K3" s="910"/>
      <c r="L3" s="2733"/>
      <c r="M3" s="2734"/>
      <c r="N3" s="2734"/>
      <c r="O3" s="2734"/>
      <c r="P3" s="1951"/>
      <c r="Q3" s="912"/>
      <c r="R3" s="912"/>
      <c r="S3" s="912"/>
      <c r="T3" s="912"/>
      <c r="U3" s="912"/>
      <c r="V3" s="912"/>
      <c r="W3" s="912"/>
      <c r="X3" s="912"/>
      <c r="Y3" s="912"/>
      <c r="Z3" s="912"/>
      <c r="AA3" s="912"/>
      <c r="AB3" s="912"/>
      <c r="AC3" s="1953"/>
    </row>
    <row r="4" spans="1:29" ht="15">
      <c r="A4" s="355" t="s">
        <v>1768</v>
      </c>
      <c r="B4" s="356"/>
      <c r="C4" s="3763" t="s">
        <v>1769</v>
      </c>
      <c r="D4" s="3764"/>
      <c r="E4" s="3765" t="s">
        <v>1770</v>
      </c>
      <c r="F4" s="3766"/>
      <c r="G4" s="3763" t="s">
        <v>1771</v>
      </c>
      <c r="H4" s="3764"/>
      <c r="I4" s="3763" t="s">
        <v>1772</v>
      </c>
      <c r="J4" s="3764"/>
      <c r="K4" s="559" t="s">
        <v>1773</v>
      </c>
      <c r="L4" s="2714"/>
      <c r="M4" s="2715"/>
      <c r="N4" s="2715"/>
      <c r="O4" s="2715"/>
      <c r="P4" s="3767" t="s">
        <v>1774</v>
      </c>
      <c r="Q4" s="3768"/>
      <c r="R4" s="3773" t="s">
        <v>1770</v>
      </c>
      <c r="S4" s="3774"/>
      <c r="T4" s="3773" t="s">
        <v>1771</v>
      </c>
      <c r="U4" s="3774"/>
      <c r="V4" s="3787" t="s">
        <v>1772</v>
      </c>
      <c r="W4" s="3787"/>
      <c r="X4" s="1355"/>
      <c r="Y4" s="3773" t="s">
        <v>1774</v>
      </c>
      <c r="Z4" s="3774"/>
      <c r="AA4" s="3760" t="s">
        <v>1770</v>
      </c>
      <c r="AB4" s="3787" t="s">
        <v>1771</v>
      </c>
      <c r="AC4" s="3760" t="s">
        <v>1772</v>
      </c>
    </row>
    <row r="5" spans="1:29" ht="15">
      <c r="A5" s="358"/>
      <c r="B5" s="359"/>
      <c r="C5" s="3806" t="s">
        <v>1672</v>
      </c>
      <c r="D5" s="3778"/>
      <c r="E5" s="3807" t="s">
        <v>1673</v>
      </c>
      <c r="F5" s="3780"/>
      <c r="G5" s="3806" t="s">
        <v>1674</v>
      </c>
      <c r="H5" s="3778"/>
      <c r="I5" s="3806" t="s">
        <v>1675</v>
      </c>
      <c r="J5" s="3778"/>
      <c r="K5" s="559"/>
      <c r="L5" s="2714"/>
      <c r="M5" s="2715"/>
      <c r="N5" s="2715"/>
      <c r="O5" s="2715"/>
      <c r="P5" s="3769"/>
      <c r="Q5" s="3770"/>
      <c r="R5" s="3775"/>
      <c r="S5" s="3776"/>
      <c r="T5" s="3775"/>
      <c r="U5" s="3776"/>
      <c r="V5" s="3787"/>
      <c r="W5" s="3787"/>
      <c r="X5" s="1355"/>
      <c r="Y5" s="3775"/>
      <c r="Z5" s="3776"/>
      <c r="AA5" s="3761"/>
      <c r="AB5" s="3787"/>
      <c r="AC5" s="3761"/>
    </row>
    <row r="6" spans="1:29" ht="15.75" thickBot="1">
      <c r="A6" s="360"/>
      <c r="B6" s="361"/>
      <c r="C6" s="3781" t="s">
        <v>1676</v>
      </c>
      <c r="D6" s="3782"/>
      <c r="E6" s="3783" t="s">
        <v>1676</v>
      </c>
      <c r="F6" s="3784"/>
      <c r="G6" s="3781" t="s">
        <v>1676</v>
      </c>
      <c r="H6" s="3782"/>
      <c r="I6" s="3781" t="s">
        <v>1676</v>
      </c>
      <c r="J6" s="3782"/>
      <c r="K6" s="559" t="s">
        <v>1677</v>
      </c>
      <c r="L6" s="2714"/>
      <c r="M6" s="2715"/>
      <c r="N6" s="2715"/>
      <c r="O6" s="2715"/>
      <c r="P6" s="3771"/>
      <c r="Q6" s="3772"/>
      <c r="R6" s="3775"/>
      <c r="S6" s="3776"/>
      <c r="T6" s="3785"/>
      <c r="U6" s="3786"/>
      <c r="V6" s="3787"/>
      <c r="W6" s="3787"/>
      <c r="X6" s="1355"/>
      <c r="Y6" s="3785"/>
      <c r="Z6" s="3786"/>
      <c r="AA6" s="3762"/>
      <c r="AB6" s="3787"/>
      <c r="AC6" s="3762"/>
    </row>
    <row r="7" spans="1:29" s="108" customFormat="1" ht="15.75" thickBot="1">
      <c r="A7" s="362" t="s">
        <v>1678</v>
      </c>
      <c r="B7" s="363"/>
      <c r="C7" s="364">
        <f>'数据-取费表'!B2</f>
        <v>45258</v>
      </c>
      <c r="D7" s="365">
        <v>100</v>
      </c>
      <c r="E7" s="366"/>
      <c r="F7" s="367">
        <f>SUMIF(58:58,YEAR(E7)&amp;"-"&amp;MONTH(E7),59:59)</f>
        <v>0</v>
      </c>
      <c r="G7" s="366"/>
      <c r="H7" s="365">
        <f>SUMIF(58:58,YEAR(G7)&amp;"-"&amp;MONTH(G7),59:59)</f>
        <v>0</v>
      </c>
      <c r="I7" s="366"/>
      <c r="J7" s="365">
        <f>SUMIF(58:58,YEAR(I7)&amp;"-"&amp;MONTH(I7),59:59)</f>
        <v>0</v>
      </c>
      <c r="K7" s="560"/>
      <c r="L7" s="2716"/>
      <c r="M7" s="2717"/>
      <c r="N7" s="2717"/>
      <c r="O7" s="2717"/>
      <c r="P7" s="3788" t="s">
        <v>1679</v>
      </c>
      <c r="Q7" s="3789"/>
      <c r="R7" s="701" t="s">
        <v>14</v>
      </c>
      <c r="S7" s="702">
        <f t="shared" ref="S7:S15" si="0">F7</f>
        <v>0</v>
      </c>
      <c r="T7" s="701" t="s">
        <v>14</v>
      </c>
      <c r="U7" s="702">
        <f t="shared" ref="U7:U15" si="1">H7</f>
        <v>0</v>
      </c>
      <c r="V7" s="701" t="s">
        <v>14</v>
      </c>
      <c r="W7" s="702">
        <f t="shared" ref="W7:W15" si="2">J7</f>
        <v>0</v>
      </c>
      <c r="X7" s="703"/>
      <c r="Y7" s="3788" t="s">
        <v>1679</v>
      </c>
      <c r="Z7" s="3790"/>
      <c r="AA7" s="704" t="e">
        <f>D7/F7</f>
        <v>#DIV/0!</v>
      </c>
      <c r="AB7" s="704" t="e">
        <f>D7/H7</f>
        <v>#DIV/0!</v>
      </c>
      <c r="AC7" s="704" t="e">
        <f>D7/J7</f>
        <v>#DIV/0!</v>
      </c>
    </row>
    <row r="8" spans="1:29" s="108" customFormat="1" ht="15.75" thickBot="1">
      <c r="A8" s="362" t="s">
        <v>1680</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788" t="s">
        <v>1682</v>
      </c>
      <c r="Q8" s="3790"/>
      <c r="R8" s="701" t="s">
        <v>14</v>
      </c>
      <c r="S8" s="702">
        <f t="shared" si="0"/>
        <v>100</v>
      </c>
      <c r="T8" s="701" t="s">
        <v>14</v>
      </c>
      <c r="U8" s="702">
        <f t="shared" si="1"/>
        <v>100</v>
      </c>
      <c r="V8" s="701" t="s">
        <v>14</v>
      </c>
      <c r="W8" s="702">
        <f t="shared" si="2"/>
        <v>100</v>
      </c>
      <c r="X8" s="703"/>
      <c r="Y8" s="3788" t="s">
        <v>1682</v>
      </c>
      <c r="Z8" s="3790"/>
      <c r="AA8" s="704">
        <f t="shared" ref="AA8:AA46" si="3">D8/F8</f>
        <v>1</v>
      </c>
      <c r="AB8" s="704">
        <f t="shared" ref="AB8:AB46" si="4">D8/H8</f>
        <v>1</v>
      </c>
      <c r="AC8" s="704">
        <f t="shared" ref="AC8:AC46" si="5">D8/J8</f>
        <v>1</v>
      </c>
    </row>
    <row r="9" spans="1:29" s="108" customFormat="1">
      <c r="A9" s="369" t="s">
        <v>1683</v>
      </c>
      <c r="B9" s="63" t="s">
        <v>1684</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791" t="s">
        <v>1685</v>
      </c>
      <c r="Q9" s="1343" t="str">
        <f t="shared" ref="Q9:Q15" si="6">B9</f>
        <v>用途</v>
      </c>
      <c r="R9" s="701" t="s">
        <v>14</v>
      </c>
      <c r="S9" s="702">
        <f t="shared" si="0"/>
        <v>100</v>
      </c>
      <c r="T9" s="701" t="s">
        <v>14</v>
      </c>
      <c r="U9" s="702">
        <f t="shared" si="1"/>
        <v>100</v>
      </c>
      <c r="V9" s="701" t="s">
        <v>14</v>
      </c>
      <c r="W9" s="702">
        <f t="shared" si="2"/>
        <v>100</v>
      </c>
      <c r="X9" s="703"/>
      <c r="Y9" s="3638"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791"/>
      <c r="Q10" s="1343" t="str">
        <f t="shared" si="6"/>
        <v>土地使用年限（年）</v>
      </c>
      <c r="R10" s="701" t="s">
        <v>14</v>
      </c>
      <c r="S10" s="702">
        <f t="shared" si="0"/>
        <v>100</v>
      </c>
      <c r="T10" s="701" t="s">
        <v>14</v>
      </c>
      <c r="U10" s="702">
        <f t="shared" si="1"/>
        <v>100</v>
      </c>
      <c r="V10" s="701" t="s">
        <v>14</v>
      </c>
      <c r="W10" s="702">
        <f t="shared" si="2"/>
        <v>100</v>
      </c>
      <c r="X10" s="703"/>
      <c r="Y10" s="3638"/>
      <c r="Z10" s="52" t="str">
        <f t="shared" si="7"/>
        <v>土地使用年限（年）</v>
      </c>
      <c r="AA10" s="704">
        <f t="shared" si="3"/>
        <v>1</v>
      </c>
      <c r="AB10" s="704">
        <f t="shared" si="4"/>
        <v>1</v>
      </c>
      <c r="AC10" s="704">
        <f t="shared" si="5"/>
        <v>1</v>
      </c>
    </row>
    <row r="11" spans="1:29" ht="15">
      <c r="A11" s="379"/>
      <c r="B11" s="375" t="s">
        <v>1688</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791"/>
      <c r="Q11" s="1343" t="str">
        <f t="shared" si="6"/>
        <v>容积率</v>
      </c>
      <c r="R11" s="701" t="s">
        <v>14</v>
      </c>
      <c r="S11" s="702" t="e">
        <f t="shared" si="0"/>
        <v>#N/A</v>
      </c>
      <c r="T11" s="701" t="s">
        <v>14</v>
      </c>
      <c r="U11" s="702" t="e">
        <f t="shared" si="1"/>
        <v>#N/A</v>
      </c>
      <c r="V11" s="701" t="s">
        <v>14</v>
      </c>
      <c r="W11" s="702" t="e">
        <f t="shared" si="2"/>
        <v>#N/A</v>
      </c>
      <c r="X11" s="703"/>
      <c r="Y11" s="3638"/>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791"/>
      <c r="Q12" s="1343">
        <f t="shared" si="6"/>
        <v>111</v>
      </c>
      <c r="R12" s="701" t="s">
        <v>14</v>
      </c>
      <c r="S12" s="702">
        <f t="shared" si="0"/>
        <v>100</v>
      </c>
      <c r="T12" s="701" t="s">
        <v>14</v>
      </c>
      <c r="U12" s="702">
        <f t="shared" si="1"/>
        <v>100</v>
      </c>
      <c r="V12" s="701" t="s">
        <v>14</v>
      </c>
      <c r="W12" s="702">
        <f t="shared" si="2"/>
        <v>100</v>
      </c>
      <c r="X12" s="703"/>
      <c r="Y12" s="3638"/>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791"/>
      <c r="Q13" s="1343">
        <f t="shared" si="6"/>
        <v>111</v>
      </c>
      <c r="R13" s="701" t="s">
        <v>14</v>
      </c>
      <c r="S13" s="702">
        <f t="shared" si="0"/>
        <v>100</v>
      </c>
      <c r="T13" s="701" t="s">
        <v>14</v>
      </c>
      <c r="U13" s="702">
        <f t="shared" si="1"/>
        <v>100</v>
      </c>
      <c r="V13" s="701" t="s">
        <v>14</v>
      </c>
      <c r="W13" s="702">
        <f t="shared" si="2"/>
        <v>100</v>
      </c>
      <c r="X13" s="703"/>
      <c r="Y13" s="3638"/>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791"/>
      <c r="Q14" s="1343">
        <f t="shared" si="6"/>
        <v>111</v>
      </c>
      <c r="R14" s="701" t="s">
        <v>14</v>
      </c>
      <c r="S14" s="702">
        <f t="shared" si="0"/>
        <v>100</v>
      </c>
      <c r="T14" s="701" t="s">
        <v>14</v>
      </c>
      <c r="U14" s="702">
        <f t="shared" si="1"/>
        <v>100</v>
      </c>
      <c r="V14" s="701" t="s">
        <v>14</v>
      </c>
      <c r="W14" s="702">
        <f t="shared" si="2"/>
        <v>100</v>
      </c>
      <c r="X14" s="703"/>
      <c r="Y14" s="3638"/>
      <c r="Z14" s="52">
        <f t="shared" si="7"/>
        <v>111</v>
      </c>
      <c r="AA14" s="704">
        <f t="shared" si="3"/>
        <v>1</v>
      </c>
      <c r="AB14" s="704">
        <f t="shared" si="4"/>
        <v>1</v>
      </c>
      <c r="AC14" s="704">
        <f t="shared" si="5"/>
        <v>1</v>
      </c>
    </row>
    <row r="15" spans="1:29" ht="71.25">
      <c r="A15" s="391" t="s">
        <v>1689</v>
      </c>
      <c r="B15" s="61" t="s">
        <v>1776</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92" t="s">
        <v>1690</v>
      </c>
      <c r="Q15" s="1352" t="str">
        <f t="shared" si="6"/>
        <v>商业繁华度</v>
      </c>
      <c r="R15" s="705" t="s">
        <v>14</v>
      </c>
      <c r="S15" s="706">
        <f t="shared" si="0"/>
        <v>100</v>
      </c>
      <c r="T15" s="705" t="s">
        <v>14</v>
      </c>
      <c r="U15" s="706">
        <f t="shared" si="1"/>
        <v>100</v>
      </c>
      <c r="V15" s="705" t="s">
        <v>14</v>
      </c>
      <c r="W15" s="706">
        <f t="shared" si="2"/>
        <v>100</v>
      </c>
      <c r="X15" s="1355"/>
      <c r="Y15" s="3794" t="s">
        <v>1690</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793"/>
      <c r="Q16" s="1352"/>
      <c r="R16" s="705"/>
      <c r="S16" s="706"/>
      <c r="T16" s="705"/>
      <c r="U16" s="706"/>
      <c r="V16" s="705"/>
      <c r="W16" s="706"/>
      <c r="X16" s="1355"/>
      <c r="Y16" s="3795"/>
      <c r="Z16" s="1356"/>
      <c r="AA16" s="1353">
        <v>1</v>
      </c>
      <c r="AB16" s="1353">
        <v>1</v>
      </c>
      <c r="AC16" s="1353">
        <v>1</v>
      </c>
    </row>
    <row r="17" spans="1:29" ht="85.5">
      <c r="A17" s="379"/>
      <c r="B17" s="402" t="s">
        <v>1258</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93"/>
      <c r="Q17" s="1352" t="str">
        <f>B17</f>
        <v>交通便捷度</v>
      </c>
      <c r="R17" s="705" t="s">
        <v>14</v>
      </c>
      <c r="S17" s="706">
        <f>F17</f>
        <v>100</v>
      </c>
      <c r="T17" s="705" t="s">
        <v>14</v>
      </c>
      <c r="U17" s="706">
        <f>H17</f>
        <v>100</v>
      </c>
      <c r="V17" s="705" t="s">
        <v>14</v>
      </c>
      <c r="W17" s="706">
        <f>J17</f>
        <v>100</v>
      </c>
      <c r="X17" s="1355"/>
      <c r="Y17" s="3795"/>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793"/>
      <c r="Q18" s="1352"/>
      <c r="R18" s="705"/>
      <c r="S18" s="706"/>
      <c r="T18" s="705"/>
      <c r="U18" s="706"/>
      <c r="V18" s="705"/>
      <c r="W18" s="706"/>
      <c r="X18" s="1355"/>
      <c r="Y18" s="3795"/>
      <c r="Z18" s="1356"/>
      <c r="AA18" s="1353">
        <v>1</v>
      </c>
      <c r="AB18" s="1353">
        <v>1</v>
      </c>
      <c r="AC18" s="1353">
        <v>1</v>
      </c>
    </row>
    <row r="19" spans="1:29" ht="42.75">
      <c r="A19" s="379"/>
      <c r="B19" s="402" t="s">
        <v>1777</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93"/>
      <c r="Q19" s="1352" t="str">
        <f>B19</f>
        <v>公共配套设施</v>
      </c>
      <c r="R19" s="705" t="s">
        <v>14</v>
      </c>
      <c r="S19" s="706">
        <f>F19</f>
        <v>100</v>
      </c>
      <c r="T19" s="705" t="s">
        <v>14</v>
      </c>
      <c r="U19" s="706">
        <f>H19</f>
        <v>100</v>
      </c>
      <c r="V19" s="705" t="s">
        <v>14</v>
      </c>
      <c r="W19" s="706">
        <f>J19</f>
        <v>100</v>
      </c>
      <c r="X19" s="1355"/>
      <c r="Y19" s="3795"/>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793"/>
      <c r="Q20" s="1352"/>
      <c r="R20" s="705"/>
      <c r="S20" s="706"/>
      <c r="T20" s="705"/>
      <c r="U20" s="706"/>
      <c r="V20" s="705"/>
      <c r="W20" s="706"/>
      <c r="X20" s="1355"/>
      <c r="Y20" s="3795"/>
      <c r="Z20" s="1356"/>
      <c r="AA20" s="1353">
        <v>1</v>
      </c>
      <c r="AB20" s="1353">
        <v>1</v>
      </c>
      <c r="AC20" s="1353">
        <v>1</v>
      </c>
    </row>
    <row r="21" spans="1:29" ht="28.5">
      <c r="A21" s="379"/>
      <c r="B21" s="1131" t="s">
        <v>1778</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93"/>
      <c r="Q21" s="1352" t="str">
        <f>B21</f>
        <v>基础设施水平</v>
      </c>
      <c r="R21" s="705" t="s">
        <v>14</v>
      </c>
      <c r="S21" s="706">
        <f>F21</f>
        <v>100</v>
      </c>
      <c r="T21" s="705" t="s">
        <v>14</v>
      </c>
      <c r="U21" s="706">
        <f>H21</f>
        <v>100</v>
      </c>
      <c r="V21" s="705" t="s">
        <v>14</v>
      </c>
      <c r="W21" s="706">
        <f>J21</f>
        <v>100</v>
      </c>
      <c r="X21" s="1355"/>
      <c r="Y21" s="3795"/>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793"/>
      <c r="Q22" s="1352"/>
      <c r="R22" s="705"/>
      <c r="S22" s="706"/>
      <c r="T22" s="705"/>
      <c r="U22" s="706"/>
      <c r="V22" s="705"/>
      <c r="W22" s="706"/>
      <c r="X22" s="1355"/>
      <c r="Y22" s="3795"/>
      <c r="Z22" s="1356"/>
      <c r="AA22" s="1353">
        <v>1</v>
      </c>
      <c r="AB22" s="1353">
        <v>1</v>
      </c>
      <c r="AC22" s="1353">
        <v>1</v>
      </c>
    </row>
    <row r="23" spans="1:29" ht="57">
      <c r="A23" s="379"/>
      <c r="B23" s="402" t="s">
        <v>1260</v>
      </c>
      <c r="C23" s="1954"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93"/>
      <c r="Q23" s="1352" t="str">
        <f>B23</f>
        <v>自然及人文环境</v>
      </c>
      <c r="R23" s="705" t="s">
        <v>14</v>
      </c>
      <c r="S23" s="706">
        <f>F23</f>
        <v>100</v>
      </c>
      <c r="T23" s="705" t="s">
        <v>14</v>
      </c>
      <c r="U23" s="706">
        <f>H23</f>
        <v>100</v>
      </c>
      <c r="V23" s="705" t="s">
        <v>14</v>
      </c>
      <c r="W23" s="706">
        <f>J23</f>
        <v>100</v>
      </c>
      <c r="X23" s="1355"/>
      <c r="Y23" s="3795"/>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793"/>
      <c r="Q24" s="1352"/>
      <c r="R24" s="705"/>
      <c r="S24" s="706"/>
      <c r="T24" s="705"/>
      <c r="U24" s="706"/>
      <c r="V24" s="705"/>
      <c r="W24" s="706"/>
      <c r="X24" s="1355"/>
      <c r="Y24" s="3795"/>
      <c r="Z24" s="1356"/>
      <c r="AA24" s="1353">
        <v>1</v>
      </c>
      <c r="AB24" s="1353">
        <v>1</v>
      </c>
      <c r="AC24" s="1353">
        <v>1</v>
      </c>
    </row>
    <row r="25" spans="1:29" ht="15">
      <c r="A25" s="379"/>
      <c r="B25" s="375" t="s">
        <v>1779</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93"/>
      <c r="Q25" s="1352" t="str">
        <f t="shared" ref="Q25:Q46" si="11">B25</f>
        <v>临街状况</v>
      </c>
      <c r="R25" s="705" t="s">
        <v>14</v>
      </c>
      <c r="S25" s="706">
        <f>F25</f>
        <v>100</v>
      </c>
      <c r="T25" s="705" t="s">
        <v>14</v>
      </c>
      <c r="U25" s="706">
        <f>H25</f>
        <v>100</v>
      </c>
      <c r="V25" s="705" t="s">
        <v>14</v>
      </c>
      <c r="W25" s="706">
        <f>J25</f>
        <v>100</v>
      </c>
      <c r="X25" s="1355"/>
      <c r="Y25" s="3795"/>
      <c r="Z25" s="1356" t="str">
        <f>Q25</f>
        <v>临街状况</v>
      </c>
      <c r="AA25" s="1353">
        <f t="shared" si="3"/>
        <v>1</v>
      </c>
      <c r="AB25" s="1353">
        <f t="shared" si="4"/>
        <v>1</v>
      </c>
      <c r="AC25" s="1353">
        <f t="shared" si="5"/>
        <v>1</v>
      </c>
    </row>
    <row r="26" spans="1:29" ht="15">
      <c r="A26" s="379"/>
      <c r="B26" s="1133" t="s">
        <v>1780</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93"/>
      <c r="Q26" s="1352" t="str">
        <f t="shared" si="11"/>
        <v>平面位置/可视性</v>
      </c>
      <c r="R26" s="705" t="s">
        <v>14</v>
      </c>
      <c r="S26" s="706">
        <f>F26</f>
        <v>100</v>
      </c>
      <c r="T26" s="705" t="s">
        <v>14</v>
      </c>
      <c r="U26" s="706">
        <f>H26</f>
        <v>100</v>
      </c>
      <c r="V26" s="705" t="s">
        <v>14</v>
      </c>
      <c r="W26" s="706">
        <f>J26</f>
        <v>100</v>
      </c>
      <c r="X26" s="1355"/>
      <c r="Y26" s="3795"/>
      <c r="Z26" s="1356" t="str">
        <f>Q26</f>
        <v>平面位置/可视性</v>
      </c>
      <c r="AA26" s="1353">
        <f t="shared" si="3"/>
        <v>1</v>
      </c>
      <c r="AB26" s="1353">
        <f t="shared" si="4"/>
        <v>1</v>
      </c>
      <c r="AC26" s="1353">
        <f t="shared" si="5"/>
        <v>1</v>
      </c>
    </row>
    <row r="27" spans="1:29" s="108" customFormat="1" ht="15">
      <c r="A27" s="382"/>
      <c r="B27" s="402" t="s">
        <v>1781</v>
      </c>
      <c r="C27" s="1955"/>
      <c r="D27" s="413">
        <v>100</v>
      </c>
      <c r="E27" s="1955"/>
      <c r="F27" s="415">
        <f>SUMIF(90:90,E27,91:91)-SUMIF(90:90,C27,91:91)+100</f>
        <v>100</v>
      </c>
      <c r="G27" s="1955"/>
      <c r="H27" s="413">
        <f>SUMIF(90:90,G27,91:91)-SUMIF(90:90,C27,91:91)+100</f>
        <v>100</v>
      </c>
      <c r="I27" s="1955"/>
      <c r="J27" s="413">
        <f>SUMIF(90:90,I27,91:91)-SUMIF(90:90,C27,91:91)+100</f>
        <v>100</v>
      </c>
      <c r="K27" s="561"/>
      <c r="L27" s="2716"/>
      <c r="M27" s="2717"/>
      <c r="N27" s="2717"/>
      <c r="O27" s="2717"/>
      <c r="P27" s="3793"/>
      <c r="Q27" s="1343" t="str">
        <f t="shared" si="11"/>
        <v>人流量</v>
      </c>
      <c r="R27" s="701" t="s">
        <v>14</v>
      </c>
      <c r="S27" s="702">
        <f>F27</f>
        <v>100</v>
      </c>
      <c r="T27" s="701" t="s">
        <v>14</v>
      </c>
      <c r="U27" s="702">
        <f>H27</f>
        <v>100</v>
      </c>
      <c r="V27" s="701" t="s">
        <v>14</v>
      </c>
      <c r="W27" s="702">
        <f>J27</f>
        <v>100</v>
      </c>
      <c r="X27" s="703"/>
      <c r="Y27" s="3795"/>
      <c r="Z27" s="52" t="str">
        <f>Q27</f>
        <v>人流量</v>
      </c>
      <c r="AA27" s="1353">
        <f>D27/F27</f>
        <v>1</v>
      </c>
      <c r="AB27" s="1353">
        <f>D27/H27</f>
        <v>1</v>
      </c>
      <c r="AC27" s="1353">
        <f>D27/J27</f>
        <v>1</v>
      </c>
    </row>
    <row r="28" spans="1:29" ht="15">
      <c r="A28" s="379"/>
      <c r="B28" s="375" t="s">
        <v>1782</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9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95"/>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93"/>
      <c r="Q29" s="1352">
        <f t="shared" si="11"/>
        <v>111</v>
      </c>
      <c r="R29" s="705" t="s">
        <v>14</v>
      </c>
      <c r="S29" s="706">
        <f t="shared" si="12"/>
        <v>100</v>
      </c>
      <c r="T29" s="705" t="s">
        <v>14</v>
      </c>
      <c r="U29" s="706">
        <f t="shared" si="13"/>
        <v>100</v>
      </c>
      <c r="V29" s="705" t="s">
        <v>14</v>
      </c>
      <c r="W29" s="706">
        <f t="shared" si="14"/>
        <v>100</v>
      </c>
      <c r="X29" s="1355"/>
      <c r="Y29" s="3795"/>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93"/>
      <c r="Q30" s="1352">
        <f t="shared" si="11"/>
        <v>111</v>
      </c>
      <c r="R30" s="705" t="s">
        <v>14</v>
      </c>
      <c r="S30" s="706">
        <f t="shared" si="12"/>
        <v>100</v>
      </c>
      <c r="T30" s="705" t="s">
        <v>14</v>
      </c>
      <c r="U30" s="706">
        <f t="shared" si="13"/>
        <v>100</v>
      </c>
      <c r="V30" s="705" t="s">
        <v>14</v>
      </c>
      <c r="W30" s="706">
        <f t="shared" si="14"/>
        <v>100</v>
      </c>
      <c r="X30" s="1355"/>
      <c r="Y30" s="3795"/>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93"/>
      <c r="Q31" s="1352">
        <f t="shared" si="11"/>
        <v>111</v>
      </c>
      <c r="R31" s="705" t="s">
        <v>14</v>
      </c>
      <c r="S31" s="706">
        <f t="shared" si="12"/>
        <v>100</v>
      </c>
      <c r="T31" s="705" t="s">
        <v>14</v>
      </c>
      <c r="U31" s="706">
        <f t="shared" si="13"/>
        <v>100</v>
      </c>
      <c r="V31" s="705" t="s">
        <v>14</v>
      </c>
      <c r="W31" s="706">
        <f t="shared" si="14"/>
        <v>100</v>
      </c>
      <c r="X31" s="1355"/>
      <c r="Y31" s="3795"/>
      <c r="Z31" s="1356">
        <f t="shared" si="15"/>
        <v>111</v>
      </c>
      <c r="AA31" s="1353">
        <f t="shared" si="3"/>
        <v>1</v>
      </c>
      <c r="AB31" s="1353">
        <f t="shared" si="4"/>
        <v>1</v>
      </c>
      <c r="AC31" s="1353">
        <f t="shared" si="5"/>
        <v>1</v>
      </c>
    </row>
    <row r="32" spans="1:29" ht="15">
      <c r="A32" s="391" t="s">
        <v>1693</v>
      </c>
      <c r="B32" s="63" t="s">
        <v>1783</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796" t="s">
        <v>1695</v>
      </c>
      <c r="Q32" s="1352" t="str">
        <f t="shared" si="11"/>
        <v>商业类型</v>
      </c>
      <c r="R32" s="705" t="s">
        <v>14</v>
      </c>
      <c r="S32" s="706">
        <f t="shared" si="12"/>
        <v>100</v>
      </c>
      <c r="T32" s="705" t="s">
        <v>14</v>
      </c>
      <c r="U32" s="706">
        <f t="shared" si="13"/>
        <v>100</v>
      </c>
      <c r="V32" s="705" t="s">
        <v>14</v>
      </c>
      <c r="W32" s="706">
        <f t="shared" si="14"/>
        <v>100</v>
      </c>
      <c r="X32" s="1355"/>
      <c r="Y32" s="3799" t="s">
        <v>1695</v>
      </c>
      <c r="Z32" s="1356" t="str">
        <f t="shared" si="15"/>
        <v>商业类型</v>
      </c>
      <c r="AA32" s="1353">
        <f t="shared" si="3"/>
        <v>1</v>
      </c>
      <c r="AB32" s="1353">
        <f t="shared" si="4"/>
        <v>1</v>
      </c>
      <c r="AC32" s="1353">
        <f t="shared" si="5"/>
        <v>1</v>
      </c>
    </row>
    <row r="33" spans="1:29" s="422" customFormat="1" ht="15">
      <c r="A33" s="419"/>
      <c r="B33" s="375" t="s">
        <v>1696</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97"/>
      <c r="Q33" s="707" t="str">
        <f t="shared" si="11"/>
        <v>项目建筑规模</v>
      </c>
      <c r="R33" s="708" t="s">
        <v>14</v>
      </c>
      <c r="S33" s="709" t="e">
        <f t="shared" si="12"/>
        <v>#N/A</v>
      </c>
      <c r="T33" s="708" t="s">
        <v>14</v>
      </c>
      <c r="U33" s="709" t="e">
        <f t="shared" si="13"/>
        <v>#N/A</v>
      </c>
      <c r="V33" s="708" t="s">
        <v>14</v>
      </c>
      <c r="W33" s="709" t="e">
        <f t="shared" si="14"/>
        <v>#N/A</v>
      </c>
      <c r="X33" s="710"/>
      <c r="Y33" s="3799"/>
      <c r="Z33" s="711" t="str">
        <f t="shared" si="15"/>
        <v>项目建筑规模</v>
      </c>
      <c r="AA33" s="1353" t="e">
        <f t="shared" si="3"/>
        <v>#N/A</v>
      </c>
      <c r="AB33" s="1353" t="e">
        <f t="shared" si="4"/>
        <v>#N/A</v>
      </c>
      <c r="AC33" s="1353" t="e">
        <f t="shared" si="5"/>
        <v>#N/A</v>
      </c>
    </row>
    <row r="34" spans="1:29" ht="15">
      <c r="A34" s="423"/>
      <c r="B34" s="375" t="s">
        <v>1697</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797"/>
      <c r="Q34" s="1352" t="str">
        <f t="shared" si="11"/>
        <v>建筑结构</v>
      </c>
      <c r="R34" s="705" t="s">
        <v>14</v>
      </c>
      <c r="S34" s="706">
        <f t="shared" si="12"/>
        <v>100</v>
      </c>
      <c r="T34" s="705" t="s">
        <v>14</v>
      </c>
      <c r="U34" s="706">
        <f t="shared" si="13"/>
        <v>100</v>
      </c>
      <c r="V34" s="705" t="s">
        <v>14</v>
      </c>
      <c r="W34" s="706">
        <f t="shared" si="14"/>
        <v>100</v>
      </c>
      <c r="X34" s="1355"/>
      <c r="Y34" s="3799"/>
      <c r="Z34" s="1356" t="str">
        <f t="shared" si="15"/>
        <v>建筑结构</v>
      </c>
      <c r="AA34" s="1353">
        <f t="shared" si="3"/>
        <v>1</v>
      </c>
      <c r="AB34" s="1353">
        <f t="shared" si="4"/>
        <v>1</v>
      </c>
      <c r="AC34" s="1353">
        <f t="shared" si="5"/>
        <v>1</v>
      </c>
    </row>
    <row r="35" spans="1:29" ht="15">
      <c r="A35" s="423"/>
      <c r="B35" s="375" t="s">
        <v>1784</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797"/>
      <c r="Q35" s="1352" t="str">
        <f t="shared" si="11"/>
        <v>公共部分装修</v>
      </c>
      <c r="R35" s="705" t="s">
        <v>14</v>
      </c>
      <c r="S35" s="706">
        <f t="shared" si="12"/>
        <v>100</v>
      </c>
      <c r="T35" s="705" t="s">
        <v>14</v>
      </c>
      <c r="U35" s="706">
        <f t="shared" si="13"/>
        <v>100</v>
      </c>
      <c r="V35" s="705" t="s">
        <v>14</v>
      </c>
      <c r="W35" s="706">
        <f t="shared" si="14"/>
        <v>100</v>
      </c>
      <c r="X35" s="1355"/>
      <c r="Y35" s="3799"/>
      <c r="Z35" s="1356" t="str">
        <f t="shared" si="15"/>
        <v>公共部分装修</v>
      </c>
      <c r="AA35" s="1353">
        <f t="shared" si="3"/>
        <v>1</v>
      </c>
      <c r="AB35" s="1353">
        <f t="shared" si="4"/>
        <v>1</v>
      </c>
      <c r="AC35" s="1353">
        <f t="shared" si="5"/>
        <v>1</v>
      </c>
    </row>
    <row r="36" spans="1:29" ht="15">
      <c r="A36" s="423"/>
      <c r="B36" s="375" t="s">
        <v>1785</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97"/>
      <c r="Q36" s="1352" t="str">
        <f t="shared" si="11"/>
        <v>成新度</v>
      </c>
      <c r="R36" s="705" t="s">
        <v>14</v>
      </c>
      <c r="S36" s="706" t="e">
        <f t="shared" si="12"/>
        <v>#N/A</v>
      </c>
      <c r="T36" s="705" t="s">
        <v>14</v>
      </c>
      <c r="U36" s="706" t="e">
        <f t="shared" si="13"/>
        <v>#N/A</v>
      </c>
      <c r="V36" s="705" t="s">
        <v>14</v>
      </c>
      <c r="W36" s="706" t="e">
        <f t="shared" si="14"/>
        <v>#N/A</v>
      </c>
      <c r="X36" s="1355"/>
      <c r="Y36" s="3799"/>
      <c r="Z36" s="1356" t="str">
        <f t="shared" si="15"/>
        <v>成新度</v>
      </c>
      <c r="AA36" s="1353" t="e">
        <f t="shared" si="3"/>
        <v>#N/A</v>
      </c>
      <c r="AB36" s="1353" t="e">
        <f t="shared" si="4"/>
        <v>#N/A</v>
      </c>
      <c r="AC36" s="1353" t="e">
        <f t="shared" si="5"/>
        <v>#N/A</v>
      </c>
    </row>
    <row r="37" spans="1:29" s="108" customFormat="1" ht="15">
      <c r="A37" s="424"/>
      <c r="B37" s="375" t="s">
        <v>1786</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797"/>
      <c r="Q37" s="1343" t="str">
        <f t="shared" si="11"/>
        <v>市政基础设施</v>
      </c>
      <c r="R37" s="701" t="s">
        <v>14</v>
      </c>
      <c r="S37" s="702">
        <f t="shared" si="12"/>
        <v>100</v>
      </c>
      <c r="T37" s="701" t="s">
        <v>14</v>
      </c>
      <c r="U37" s="702">
        <f t="shared" si="13"/>
        <v>100</v>
      </c>
      <c r="V37" s="701" t="s">
        <v>14</v>
      </c>
      <c r="W37" s="702">
        <f t="shared" si="14"/>
        <v>100</v>
      </c>
      <c r="X37" s="703"/>
      <c r="Y37" s="3799"/>
      <c r="Z37" s="52" t="str">
        <f t="shared" si="15"/>
        <v>市政基础设施</v>
      </c>
      <c r="AA37" s="704">
        <f t="shared" si="3"/>
        <v>1</v>
      </c>
      <c r="AB37" s="704">
        <f t="shared" si="4"/>
        <v>1</v>
      </c>
      <c r="AC37" s="704">
        <f t="shared" si="5"/>
        <v>1</v>
      </c>
    </row>
    <row r="38" spans="1:29" ht="15">
      <c r="A38" s="423"/>
      <c r="B38" s="375" t="s">
        <v>1787</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797" t="s">
        <v>1695</v>
      </c>
      <c r="Q38" s="1352" t="str">
        <f t="shared" si="11"/>
        <v>业态</v>
      </c>
      <c r="R38" s="705" t="s">
        <v>14</v>
      </c>
      <c r="S38" s="706">
        <f t="shared" si="12"/>
        <v>100</v>
      </c>
      <c r="T38" s="705" t="s">
        <v>14</v>
      </c>
      <c r="U38" s="706">
        <f t="shared" si="13"/>
        <v>100</v>
      </c>
      <c r="V38" s="705" t="s">
        <v>14</v>
      </c>
      <c r="W38" s="706">
        <f t="shared" si="14"/>
        <v>100</v>
      </c>
      <c r="X38" s="1355"/>
      <c r="Y38" s="3799" t="s">
        <v>1695</v>
      </c>
      <c r="Z38" s="1356" t="str">
        <f t="shared" si="15"/>
        <v>业态</v>
      </c>
      <c r="AA38" s="1353">
        <f t="shared" si="3"/>
        <v>1</v>
      </c>
      <c r="AB38" s="1353">
        <f t="shared" si="4"/>
        <v>1</v>
      </c>
      <c r="AC38" s="1353">
        <f t="shared" si="5"/>
        <v>1</v>
      </c>
    </row>
    <row r="39" spans="1:29" ht="15">
      <c r="A39" s="423"/>
      <c r="B39" s="375" t="s">
        <v>1788</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797"/>
      <c r="Q39" s="1352" t="str">
        <f t="shared" si="11"/>
        <v>层高</v>
      </c>
      <c r="R39" s="705" t="s">
        <v>14</v>
      </c>
      <c r="S39" s="706">
        <f t="shared" si="12"/>
        <v>100</v>
      </c>
      <c r="T39" s="705" t="s">
        <v>14</v>
      </c>
      <c r="U39" s="706">
        <f t="shared" si="13"/>
        <v>100</v>
      </c>
      <c r="V39" s="705" t="s">
        <v>14</v>
      </c>
      <c r="W39" s="706">
        <f t="shared" si="14"/>
        <v>100</v>
      </c>
      <c r="X39" s="1355"/>
      <c r="Y39" s="3799"/>
      <c r="Z39" s="1356" t="str">
        <f t="shared" si="15"/>
        <v>层高</v>
      </c>
      <c r="AA39" s="1353">
        <f t="shared" si="3"/>
        <v>1</v>
      </c>
      <c r="AB39" s="1353">
        <f t="shared" si="4"/>
        <v>1</v>
      </c>
      <c r="AC39" s="1353">
        <f t="shared" si="5"/>
        <v>1</v>
      </c>
    </row>
    <row r="40" spans="1:29" ht="15">
      <c r="A40" s="423"/>
      <c r="B40" s="375" t="s">
        <v>1789</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97"/>
      <c r="Q40" s="1352" t="str">
        <f t="shared" si="11"/>
        <v>单套建筑面积</v>
      </c>
      <c r="R40" s="705" t="s">
        <v>14</v>
      </c>
      <c r="S40" s="706">
        <f t="shared" si="12"/>
        <v>100</v>
      </c>
      <c r="T40" s="705" t="s">
        <v>14</v>
      </c>
      <c r="U40" s="706">
        <f t="shared" si="13"/>
        <v>100</v>
      </c>
      <c r="V40" s="705" t="s">
        <v>14</v>
      </c>
      <c r="W40" s="706">
        <f t="shared" si="14"/>
        <v>100</v>
      </c>
      <c r="X40" s="1355"/>
      <c r="Y40" s="3799"/>
      <c r="Z40" s="1356" t="str">
        <f t="shared" si="15"/>
        <v>单套建筑面积</v>
      </c>
      <c r="AA40" s="1353">
        <f t="shared" si="3"/>
        <v>1</v>
      </c>
      <c r="AB40" s="1353">
        <f t="shared" si="4"/>
        <v>1</v>
      </c>
      <c r="AC40" s="1353">
        <f t="shared" si="5"/>
        <v>1</v>
      </c>
    </row>
    <row r="41" spans="1:29" s="422" customFormat="1" ht="15">
      <c r="A41" s="419"/>
      <c r="B41" s="1354" t="s">
        <v>1790</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97"/>
      <c r="Q41" s="707" t="str">
        <f t="shared" si="11"/>
        <v>进深比</v>
      </c>
      <c r="R41" s="708" t="s">
        <v>14</v>
      </c>
      <c r="S41" s="709">
        <f t="shared" si="12"/>
        <v>100</v>
      </c>
      <c r="T41" s="708" t="s">
        <v>14</v>
      </c>
      <c r="U41" s="709">
        <f t="shared" si="13"/>
        <v>100</v>
      </c>
      <c r="V41" s="708" t="s">
        <v>14</v>
      </c>
      <c r="W41" s="709">
        <f t="shared" si="14"/>
        <v>100</v>
      </c>
      <c r="X41" s="710"/>
      <c r="Y41" s="3799"/>
      <c r="Z41" s="711" t="str">
        <f t="shared" si="15"/>
        <v>进深比</v>
      </c>
      <c r="AA41" s="1353">
        <f t="shared" si="3"/>
        <v>1</v>
      </c>
      <c r="AB41" s="1353">
        <f t="shared" si="4"/>
        <v>1</v>
      </c>
      <c r="AC41" s="1353">
        <f t="shared" si="5"/>
        <v>1</v>
      </c>
    </row>
    <row r="42" spans="1:29" ht="15">
      <c r="A42" s="423"/>
      <c r="B42" s="375" t="s">
        <v>1791</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797"/>
      <c r="Q42" s="1352" t="str">
        <f t="shared" si="11"/>
        <v>内部装修</v>
      </c>
      <c r="R42" s="705" t="s">
        <v>14</v>
      </c>
      <c r="S42" s="706">
        <f t="shared" si="12"/>
        <v>100</v>
      </c>
      <c r="T42" s="705" t="s">
        <v>14</v>
      </c>
      <c r="U42" s="706">
        <f t="shared" si="13"/>
        <v>100</v>
      </c>
      <c r="V42" s="705" t="s">
        <v>14</v>
      </c>
      <c r="W42" s="706">
        <f t="shared" si="14"/>
        <v>100</v>
      </c>
      <c r="X42" s="1355"/>
      <c r="Y42" s="3799"/>
      <c r="Z42" s="1356" t="str">
        <f t="shared" si="15"/>
        <v>内部装修</v>
      </c>
      <c r="AA42" s="1353">
        <f t="shared" si="3"/>
        <v>1</v>
      </c>
      <c r="AB42" s="1353">
        <f t="shared" si="4"/>
        <v>1</v>
      </c>
      <c r="AC42" s="1353">
        <f t="shared" si="5"/>
        <v>1</v>
      </c>
    </row>
    <row r="43" spans="1:29" ht="15">
      <c r="A43" s="423"/>
      <c r="B43" s="375" t="s">
        <v>1706</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797"/>
      <c r="Q43" s="1352" t="str">
        <f t="shared" si="11"/>
        <v>内部装修维护情况</v>
      </c>
      <c r="R43" s="705" t="s">
        <v>14</v>
      </c>
      <c r="S43" s="706">
        <f t="shared" si="12"/>
        <v>100</v>
      </c>
      <c r="T43" s="705" t="s">
        <v>14</v>
      </c>
      <c r="U43" s="706">
        <f t="shared" si="13"/>
        <v>100</v>
      </c>
      <c r="V43" s="705" t="s">
        <v>14</v>
      </c>
      <c r="W43" s="706">
        <f t="shared" si="14"/>
        <v>100</v>
      </c>
      <c r="X43" s="1355"/>
      <c r="Y43" s="3799"/>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97"/>
      <c r="Q44" s="1343">
        <f t="shared" si="11"/>
        <v>111</v>
      </c>
      <c r="R44" s="701" t="s">
        <v>14</v>
      </c>
      <c r="S44" s="702">
        <f t="shared" si="12"/>
        <v>100</v>
      </c>
      <c r="T44" s="701" t="s">
        <v>14</v>
      </c>
      <c r="U44" s="702">
        <f t="shared" si="13"/>
        <v>100</v>
      </c>
      <c r="V44" s="701" t="s">
        <v>14</v>
      </c>
      <c r="W44" s="702">
        <f t="shared" si="14"/>
        <v>100</v>
      </c>
      <c r="X44" s="703"/>
      <c r="Y44" s="3799"/>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97"/>
      <c r="Q45" s="1352">
        <f t="shared" si="11"/>
        <v>111</v>
      </c>
      <c r="R45" s="705" t="s">
        <v>14</v>
      </c>
      <c r="S45" s="706">
        <f t="shared" si="12"/>
        <v>100</v>
      </c>
      <c r="T45" s="705" t="s">
        <v>14</v>
      </c>
      <c r="U45" s="706">
        <f t="shared" si="13"/>
        <v>100</v>
      </c>
      <c r="V45" s="705" t="s">
        <v>14</v>
      </c>
      <c r="W45" s="706">
        <f t="shared" si="14"/>
        <v>100</v>
      </c>
      <c r="X45" s="1355"/>
      <c r="Y45" s="3799"/>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98"/>
      <c r="Q46" s="1352">
        <f t="shared" si="11"/>
        <v>111</v>
      </c>
      <c r="R46" s="705" t="s">
        <v>14</v>
      </c>
      <c r="S46" s="706">
        <f t="shared" si="12"/>
        <v>100</v>
      </c>
      <c r="T46" s="705" t="s">
        <v>14</v>
      </c>
      <c r="U46" s="706">
        <f t="shared" si="13"/>
        <v>100</v>
      </c>
      <c r="V46" s="705" t="s">
        <v>14</v>
      </c>
      <c r="W46" s="706">
        <f t="shared" si="14"/>
        <v>100</v>
      </c>
      <c r="X46" s="1355"/>
      <c r="Y46" s="3800"/>
      <c r="Z46" s="1356">
        <f t="shared" si="15"/>
        <v>111</v>
      </c>
      <c r="AA46" s="1353">
        <f t="shared" si="3"/>
        <v>1</v>
      </c>
      <c r="AB46" s="1353">
        <f t="shared" si="4"/>
        <v>1</v>
      </c>
      <c r="AC46" s="1353">
        <f t="shared" si="5"/>
        <v>1</v>
      </c>
    </row>
    <row r="47" spans="1:29" ht="15">
      <c r="A47" s="430" t="s">
        <v>1707</v>
      </c>
      <c r="B47" s="431"/>
      <c r="C47" s="1154" t="s">
        <v>0</v>
      </c>
      <c r="D47" s="1155"/>
      <c r="E47" s="1156"/>
      <c r="F47" s="1157"/>
      <c r="G47" s="1158"/>
      <c r="H47" s="1159"/>
      <c r="I47" s="1156"/>
      <c r="J47" s="1159"/>
      <c r="K47" s="714"/>
      <c r="L47" s="2723"/>
      <c r="M47" s="2724"/>
      <c r="N47" s="2715"/>
      <c r="O47" s="2724"/>
      <c r="P47" s="3801" t="str">
        <f>A47</f>
        <v>成交单价（元/平方米）</v>
      </c>
      <c r="Q47" s="3801"/>
      <c r="R47" s="3787">
        <f>E47</f>
        <v>0</v>
      </c>
      <c r="S47" s="3787"/>
      <c r="T47" s="3787">
        <f>G47</f>
        <v>0</v>
      </c>
      <c r="U47" s="3787"/>
      <c r="V47" s="3787">
        <f>I47</f>
        <v>0</v>
      </c>
      <c r="W47" s="3787"/>
      <c r="X47" s="690"/>
      <c r="Y47" s="712"/>
      <c r="Z47" s="690"/>
      <c r="AA47" s="690"/>
      <c r="AB47" s="690"/>
      <c r="AC47" s="690"/>
    </row>
    <row r="48" spans="1:29" ht="15.75" thickBot="1">
      <c r="A48" s="437" t="s">
        <v>1792</v>
      </c>
      <c r="B48" s="438"/>
      <c r="C48" s="1160" t="e">
        <f>R49</f>
        <v>#DIV/0!</v>
      </c>
      <c r="D48" s="2316" t="s">
        <v>2137</v>
      </c>
      <c r="E48" s="1161" t="e">
        <f>R48</f>
        <v>#DIV/0!</v>
      </c>
      <c r="F48" s="2317"/>
      <c r="G48" s="1160" t="e">
        <f>T48</f>
        <v>#DIV/0!</v>
      </c>
      <c r="H48" s="2317"/>
      <c r="I48" s="1161" t="e">
        <f>V48</f>
        <v>#DIV/0!</v>
      </c>
      <c r="J48" s="2317"/>
      <c r="K48" s="2319">
        <f>F48+H48+J48</f>
        <v>0</v>
      </c>
      <c r="L48" s="2723"/>
      <c r="M48" s="2724"/>
      <c r="N48" s="2715"/>
      <c r="O48" s="2724"/>
      <c r="P48" s="3801" t="str">
        <f>A48</f>
        <v>比较价值（元/平方米）</v>
      </c>
      <c r="Q48" s="3801"/>
      <c r="R48" s="3802" t="e">
        <f>IF(F1="售价",ROUND(PRODUCT(R47,AA7:AA46),0),ROUND(PRODUCT(R47,AA7:AA46),1))</f>
        <v>#DIV/0!</v>
      </c>
      <c r="S48" s="3802"/>
      <c r="T48" s="3802" t="e">
        <f>IF(F1="售价",ROUND(PRODUCT(T47,AB7:AB46),0),ROUND(PRODUCT(T47,AB7:AB46),1))</f>
        <v>#DIV/0!</v>
      </c>
      <c r="U48" s="3802"/>
      <c r="V48" s="3802" t="e">
        <f>IF(F1="售价",ROUND(PRODUCT(V47,AC7:AC46),0),ROUND(PRODUCT(V47,AC7:AC46),1))</f>
        <v>#DIV/0!</v>
      </c>
      <c r="W48" s="3802"/>
      <c r="X48" s="690"/>
      <c r="Y48" s="690"/>
      <c r="Z48" s="690"/>
      <c r="AA48" s="690"/>
      <c r="AB48" s="690"/>
      <c r="AC48" s="690"/>
    </row>
    <row r="49" spans="1:29" ht="15.75" thickBot="1">
      <c r="A49" s="441" t="s">
        <v>1793</v>
      </c>
      <c r="B49" s="442"/>
      <c r="C49" s="1163" t="e">
        <f>R49</f>
        <v>#DIV/0!</v>
      </c>
      <c r="D49" s="1163"/>
      <c r="E49" s="1163"/>
      <c r="F49" s="1163"/>
      <c r="G49" s="1163"/>
      <c r="H49" s="1163"/>
      <c r="I49" s="1163"/>
      <c r="J49" s="1163"/>
      <c r="K49" s="715"/>
      <c r="L49" s="2723"/>
      <c r="M49" s="2724"/>
      <c r="N49" s="2715"/>
      <c r="O49" s="2724"/>
      <c r="P49" s="3803" t="str">
        <f>A49</f>
        <v>估价对象XX用房的比较价值（楼面单价，元/平方米）</v>
      </c>
      <c r="Q49" s="3804"/>
      <c r="R49" s="3805" t="e">
        <f>IF(F1="售价",ROUND(IF(D48="简单平均",AVERAGE(R48:V48),R48*F48+T48*H48+V48*J48),0),ROUND(IF(D48="简单平均",AVERAGE(R48:V48),R48*F48+T48*H48+V48*J48),1))</f>
        <v>#DIV/0!</v>
      </c>
      <c r="S49" s="3805"/>
      <c r="T49" s="3805"/>
      <c r="U49" s="3805"/>
      <c r="V49" s="3805"/>
      <c r="W49" s="3805"/>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1794</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1795</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1796</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1797</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1678</v>
      </c>
      <c r="B58" s="455"/>
      <c r="C58" s="1184" t="str">
        <f>YEAR(C7)&amp;"-"&amp;MONTH(C7)</f>
        <v>2023-11</v>
      </c>
      <c r="D58" s="1185">
        <f>EDATE(C58,-1)</f>
        <v>45200</v>
      </c>
      <c r="E58" s="1185">
        <f t="shared" ref="E58:N58" si="16">EDATE(D58,-1)</f>
        <v>45170</v>
      </c>
      <c r="F58" s="1185">
        <f t="shared" si="16"/>
        <v>45139</v>
      </c>
      <c r="G58" s="1185">
        <f t="shared" si="16"/>
        <v>45108</v>
      </c>
      <c r="H58" s="1185">
        <f t="shared" si="16"/>
        <v>45078</v>
      </c>
      <c r="I58" s="1185">
        <f t="shared" si="16"/>
        <v>45047</v>
      </c>
      <c r="J58" s="1185">
        <f t="shared" si="16"/>
        <v>45017</v>
      </c>
      <c r="K58" s="1185">
        <f t="shared" si="16"/>
        <v>44986</v>
      </c>
      <c r="L58" s="1185">
        <f t="shared" si="16"/>
        <v>44958</v>
      </c>
      <c r="M58" s="1185">
        <f t="shared" si="16"/>
        <v>44927</v>
      </c>
      <c r="N58" s="1185">
        <f t="shared" si="16"/>
        <v>44896</v>
      </c>
      <c r="O58" s="1185">
        <f>EDATE(N58,-1)</f>
        <v>44866</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1715</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1680</v>
      </c>
      <c r="B61" s="459"/>
      <c r="C61" s="471" t="s">
        <v>1775</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1718</v>
      </c>
      <c r="B63" s="477" t="s">
        <v>1684</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1687</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1688</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1689</v>
      </c>
      <c r="B76" s="477" t="s">
        <v>1719</v>
      </c>
      <c r="C76" s="522" t="s">
        <v>1720</v>
      </c>
      <c r="D76" s="522" t="s">
        <v>1721</v>
      </c>
      <c r="E76" s="522" t="s">
        <v>1722</v>
      </c>
      <c r="F76" s="522" t="s">
        <v>1723</v>
      </c>
      <c r="G76" s="522" t="s">
        <v>1724</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1725</v>
      </c>
      <c r="C78" s="527" t="s">
        <v>1720</v>
      </c>
      <c r="D78" s="527" t="s">
        <v>1721</v>
      </c>
      <c r="E78" s="527" t="s">
        <v>1722</v>
      </c>
      <c r="F78" s="527" t="s">
        <v>1723</v>
      </c>
      <c r="G78" s="527" t="s">
        <v>1724</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1726</v>
      </c>
      <c r="C80" s="527" t="s">
        <v>1720</v>
      </c>
      <c r="D80" s="527" t="s">
        <v>1721</v>
      </c>
      <c r="E80" s="527" t="s">
        <v>1722</v>
      </c>
      <c r="F80" s="527" t="s">
        <v>1723</v>
      </c>
      <c r="G80" s="527" t="s">
        <v>1724</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1778</v>
      </c>
      <c r="C82" s="608" t="s">
        <v>1798</v>
      </c>
      <c r="D82" s="608" t="s">
        <v>1799</v>
      </c>
      <c r="E82" s="608" t="s">
        <v>1800</v>
      </c>
      <c r="F82" s="608" t="s">
        <v>1801</v>
      </c>
      <c r="G82" s="608" t="s">
        <v>1802</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1732</v>
      </c>
      <c r="C84" s="527" t="s">
        <v>1720</v>
      </c>
      <c r="D84" s="527" t="s">
        <v>1721</v>
      </c>
      <c r="E84" s="527" t="s">
        <v>1722</v>
      </c>
      <c r="F84" s="527" t="s">
        <v>1723</v>
      </c>
      <c r="G84" s="527" t="s">
        <v>1724</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1803</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6"/>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7"/>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1693</v>
      </c>
      <c r="B100" s="477" t="s">
        <v>1804</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1736</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1737</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1739</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1189</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1741</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1805</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1806</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1807</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1808</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1743</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1744</v>
      </c>
      <c r="C124" s="527" t="s">
        <v>1720</v>
      </c>
      <c r="D124" s="527" t="s">
        <v>1721</v>
      </c>
      <c r="E124" s="527" t="s">
        <v>1722</v>
      </c>
      <c r="F124" s="527" t="s">
        <v>1723</v>
      </c>
      <c r="G124" s="527" t="s">
        <v>1724</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7"/>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8" priority="21" stopIfTrue="1" operator="containsText" text="超过">
      <formula>NOT(ISERROR(SEARCH("超过",F52)))</formula>
    </cfRule>
  </conditionalFormatting>
  <conditionalFormatting sqref="H54">
    <cfRule type="containsText" dxfId="137" priority="19" stopIfTrue="1" operator="containsText" text="超过">
      <formula>NOT(ISERROR(SEARCH("超过",H54)))</formula>
    </cfRule>
  </conditionalFormatting>
  <conditionalFormatting sqref="F54">
    <cfRule type="containsText" dxfId="136" priority="18" stopIfTrue="1" operator="containsText" text="超过">
      <formula>NOT(ISERROR(SEARCH("超过",F54)))</formula>
    </cfRule>
  </conditionalFormatting>
  <conditionalFormatting sqref="F53 H53">
    <cfRule type="containsText" dxfId="135" priority="17" stopIfTrue="1" operator="containsText" text="超过">
      <formula>NOT(ISERROR(SEARCH("超过",F53)))</formula>
    </cfRule>
  </conditionalFormatting>
  <conditionalFormatting sqref="E52">
    <cfRule type="expression" dxfId="134" priority="16" stopIfTrue="1">
      <formula>$F$52="超过30%"</formula>
    </cfRule>
  </conditionalFormatting>
  <conditionalFormatting sqref="E53">
    <cfRule type="expression" dxfId="133" priority="15" stopIfTrue="1">
      <formula>$F$53="超过20%"</formula>
    </cfRule>
  </conditionalFormatting>
  <conditionalFormatting sqref="E54">
    <cfRule type="expression" dxfId="132" priority="14" stopIfTrue="1">
      <formula>$F$54="超过30%"</formula>
    </cfRule>
  </conditionalFormatting>
  <conditionalFormatting sqref="G54">
    <cfRule type="expression" dxfId="131" priority="13" stopIfTrue="1">
      <formula>$H$54="超过30%"</formula>
    </cfRule>
  </conditionalFormatting>
  <conditionalFormatting sqref="G52">
    <cfRule type="expression" dxfId="130" priority="12" stopIfTrue="1">
      <formula>$H$52="超过30%"</formula>
    </cfRule>
  </conditionalFormatting>
  <conditionalFormatting sqref="G53">
    <cfRule type="expression" dxfId="129" priority="11" stopIfTrue="1">
      <formula>$H$53="超过20%"</formula>
    </cfRule>
  </conditionalFormatting>
  <conditionalFormatting sqref="J52">
    <cfRule type="containsText" dxfId="128" priority="10" stopIfTrue="1" operator="containsText" text="超过">
      <formula>NOT(ISERROR(SEARCH("超过",J52)))</formula>
    </cfRule>
  </conditionalFormatting>
  <conditionalFormatting sqref="J54">
    <cfRule type="containsText" dxfId="127" priority="9" stopIfTrue="1" operator="containsText" text="超过">
      <formula>NOT(ISERROR(SEARCH("超过",J54)))</formula>
    </cfRule>
  </conditionalFormatting>
  <conditionalFormatting sqref="J53">
    <cfRule type="containsText" dxfId="126" priority="8" stopIfTrue="1" operator="containsText" text="超过">
      <formula>NOT(ISERROR(SEARCH("超过",J53)))</formula>
    </cfRule>
  </conditionalFormatting>
  <conditionalFormatting sqref="I52">
    <cfRule type="expression" dxfId="125" priority="7" stopIfTrue="1">
      <formula>$J$52="超过30%"</formula>
    </cfRule>
  </conditionalFormatting>
  <conditionalFormatting sqref="I53">
    <cfRule type="expression" dxfId="124" priority="6" stopIfTrue="1">
      <formula>$J$53="超过20%"</formula>
    </cfRule>
  </conditionalFormatting>
  <conditionalFormatting sqref="I54">
    <cfRule type="expression" dxfId="123" priority="5" stopIfTrue="1">
      <formula>$J$54="超过30%"</formula>
    </cfRule>
  </conditionalFormatting>
  <conditionalFormatting sqref="F48">
    <cfRule type="expression" dxfId="122" priority="4">
      <formula>$D$48="简单平均"</formula>
    </cfRule>
  </conditionalFormatting>
  <conditionalFormatting sqref="H48">
    <cfRule type="expression" dxfId="121" priority="3">
      <formula>$D$48="简单平均"</formula>
    </cfRule>
  </conditionalFormatting>
  <conditionalFormatting sqref="J48">
    <cfRule type="expression" dxfId="120" priority="2">
      <formula>$D$48="简单平均"</formula>
    </cfRule>
  </conditionalFormatting>
  <conditionalFormatting sqref="F7:F46 H7:H46 J7:J46">
    <cfRule type="cellIs" dxfId="119"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956" t="s">
        <v>1809</v>
      </c>
      <c r="C1" s="1224" t="s">
        <v>1661</v>
      </c>
      <c r="D1" s="1225"/>
      <c r="E1" s="3432"/>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1462</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f>IF(C2="——",C50,ROUND(B2*10000/D3,0))</f>
        <v>0</v>
      </c>
      <c r="C3" s="354" t="s">
        <v>1767</v>
      </c>
      <c r="D3" s="353">
        <f>IF(D1="",'数据-汇总表'!E3,SUMIF('数据-汇总表'!$C19:$C33,D1,'数据-汇总表'!$E19:$E33))</f>
        <v>139467.97</v>
      </c>
      <c r="E3" s="1953"/>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1768</v>
      </c>
      <c r="B4" s="356"/>
      <c r="C4" s="3763" t="s">
        <v>1769</v>
      </c>
      <c r="D4" s="3764"/>
      <c r="E4" s="3765" t="s">
        <v>1770</v>
      </c>
      <c r="F4" s="3766"/>
      <c r="G4" s="3763" t="s">
        <v>1771</v>
      </c>
      <c r="H4" s="3764"/>
      <c r="I4" s="3763" t="s">
        <v>1772</v>
      </c>
      <c r="J4" s="3764"/>
      <c r="K4" s="559" t="s">
        <v>1773</v>
      </c>
      <c r="L4" s="2714"/>
      <c r="M4" s="2715"/>
      <c r="N4" s="2715"/>
      <c r="O4" s="2715"/>
      <c r="P4" s="3814" t="s">
        <v>1774</v>
      </c>
      <c r="Q4" s="3815"/>
      <c r="R4" s="3818" t="s">
        <v>1770</v>
      </c>
      <c r="S4" s="3819"/>
      <c r="T4" s="3818" t="s">
        <v>1771</v>
      </c>
      <c r="U4" s="3819"/>
      <c r="V4" s="3820" t="s">
        <v>1772</v>
      </c>
      <c r="W4" s="3820"/>
      <c r="X4" s="1957"/>
      <c r="Y4" s="3818" t="s">
        <v>1774</v>
      </c>
      <c r="Z4" s="3819"/>
      <c r="AA4" s="3822" t="s">
        <v>1770</v>
      </c>
      <c r="AB4" s="3822" t="s">
        <v>1771</v>
      </c>
      <c r="AC4" s="3811" t="s">
        <v>1772</v>
      </c>
    </row>
    <row r="5" spans="1:29" ht="15">
      <c r="A5" s="358"/>
      <c r="B5" s="359"/>
      <c r="C5" s="3806" t="s">
        <v>1672</v>
      </c>
      <c r="D5" s="3778"/>
      <c r="E5" s="3807" t="s">
        <v>1673</v>
      </c>
      <c r="F5" s="3780"/>
      <c r="G5" s="3806" t="s">
        <v>1674</v>
      </c>
      <c r="H5" s="3778"/>
      <c r="I5" s="3806" t="s">
        <v>1675</v>
      </c>
      <c r="J5" s="3778"/>
      <c r="K5" s="559"/>
      <c r="L5" s="2714"/>
      <c r="M5" s="2715"/>
      <c r="N5" s="2715"/>
      <c r="O5" s="2715"/>
      <c r="P5" s="3816"/>
      <c r="Q5" s="3770"/>
      <c r="R5" s="3775"/>
      <c r="S5" s="3776"/>
      <c r="T5" s="3775"/>
      <c r="U5" s="3776"/>
      <c r="V5" s="3787"/>
      <c r="W5" s="3787"/>
      <c r="X5" s="1355"/>
      <c r="Y5" s="3775"/>
      <c r="Z5" s="3776"/>
      <c r="AA5" s="3761"/>
      <c r="AB5" s="3761"/>
      <c r="AC5" s="3812"/>
    </row>
    <row r="6" spans="1:29" ht="15.75" thickBot="1">
      <c r="A6" s="360"/>
      <c r="B6" s="361"/>
      <c r="C6" s="3781" t="s">
        <v>1676</v>
      </c>
      <c r="D6" s="3782"/>
      <c r="E6" s="3783" t="s">
        <v>1676</v>
      </c>
      <c r="F6" s="3784"/>
      <c r="G6" s="3781" t="s">
        <v>1676</v>
      </c>
      <c r="H6" s="3782"/>
      <c r="I6" s="3781" t="s">
        <v>1676</v>
      </c>
      <c r="J6" s="3782"/>
      <c r="K6" s="559" t="s">
        <v>1677</v>
      </c>
      <c r="L6" s="2714"/>
      <c r="M6" s="2715"/>
      <c r="N6" s="2715"/>
      <c r="O6" s="2715"/>
      <c r="P6" s="3817"/>
      <c r="Q6" s="3772"/>
      <c r="R6" s="3775"/>
      <c r="S6" s="3776"/>
      <c r="T6" s="3785"/>
      <c r="U6" s="3786"/>
      <c r="V6" s="3787"/>
      <c r="W6" s="3787"/>
      <c r="X6" s="1355"/>
      <c r="Y6" s="3785"/>
      <c r="Z6" s="3786"/>
      <c r="AA6" s="3762"/>
      <c r="AB6" s="3762"/>
      <c r="AC6" s="3813"/>
    </row>
    <row r="7" spans="1:29" s="108" customFormat="1" ht="15.75" thickBot="1">
      <c r="A7" s="362" t="s">
        <v>1678</v>
      </c>
      <c r="B7" s="363"/>
      <c r="C7" s="364">
        <f>'数据-取费表'!B2</f>
        <v>45258</v>
      </c>
      <c r="D7" s="365">
        <v>100</v>
      </c>
      <c r="E7" s="366"/>
      <c r="F7" s="367">
        <f>SUMIF(59:59,YEAR(E7)&amp;"-"&amp;MONTH(E7),60:60)</f>
        <v>0</v>
      </c>
      <c r="G7" s="366"/>
      <c r="H7" s="365">
        <f>SUMIF(59:59,YEAR(G7)&amp;"-"&amp;MONTH(G7),60:60)</f>
        <v>0</v>
      </c>
      <c r="I7" s="366"/>
      <c r="J7" s="365">
        <f>SUMIF(59:59,YEAR(I7)&amp;"-"&amp;MONTH(I7),60:60)</f>
        <v>0</v>
      </c>
      <c r="K7" s="560"/>
      <c r="L7" s="2716"/>
      <c r="M7" s="2717"/>
      <c r="N7" s="2717"/>
      <c r="O7" s="2717"/>
      <c r="P7" s="3821" t="s">
        <v>1679</v>
      </c>
      <c r="Q7" s="3789"/>
      <c r="R7" s="701" t="s">
        <v>14</v>
      </c>
      <c r="S7" s="702">
        <f t="shared" ref="S7:S15" si="0">F7</f>
        <v>0</v>
      </c>
      <c r="T7" s="701" t="s">
        <v>14</v>
      </c>
      <c r="U7" s="702">
        <f t="shared" ref="U7:U15" si="1">H7</f>
        <v>0</v>
      </c>
      <c r="V7" s="701" t="s">
        <v>14</v>
      </c>
      <c r="W7" s="702">
        <f t="shared" ref="W7:W15" si="2">J7</f>
        <v>0</v>
      </c>
      <c r="X7" s="703"/>
      <c r="Y7" s="3788" t="s">
        <v>1679</v>
      </c>
      <c r="Z7" s="3790"/>
      <c r="AA7" s="704" t="e">
        <f>D7/F7</f>
        <v>#DIV/0!</v>
      </c>
      <c r="AB7" s="704" t="e">
        <f>D7/H7</f>
        <v>#DIV/0!</v>
      </c>
      <c r="AC7" s="1958" t="e">
        <f>D7/J7</f>
        <v>#DIV/0!</v>
      </c>
    </row>
    <row r="8" spans="1:29" s="108" customFormat="1" ht="15.75" thickBot="1">
      <c r="A8" s="362" t="s">
        <v>1680</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821" t="s">
        <v>1682</v>
      </c>
      <c r="Q8" s="3790"/>
      <c r="R8" s="701" t="s">
        <v>14</v>
      </c>
      <c r="S8" s="702">
        <f t="shared" si="0"/>
        <v>100</v>
      </c>
      <c r="T8" s="701" t="s">
        <v>14</v>
      </c>
      <c r="U8" s="702">
        <f t="shared" si="1"/>
        <v>100</v>
      </c>
      <c r="V8" s="701" t="s">
        <v>14</v>
      </c>
      <c r="W8" s="702">
        <f t="shared" si="2"/>
        <v>100</v>
      </c>
      <c r="X8" s="703"/>
      <c r="Y8" s="3788" t="s">
        <v>1682</v>
      </c>
      <c r="Z8" s="3790"/>
      <c r="AA8" s="704">
        <f t="shared" ref="AA8:AA47" si="3">D8/F8</f>
        <v>1</v>
      </c>
      <c r="AB8" s="704">
        <f t="shared" ref="AB8:AB47" si="4">D8/H8</f>
        <v>1</v>
      </c>
      <c r="AC8" s="1958">
        <f t="shared" ref="AC8:AC47" si="5">D8/J8</f>
        <v>1</v>
      </c>
    </row>
    <row r="9" spans="1:29" s="108" customFormat="1">
      <c r="A9" s="369" t="s">
        <v>1683</v>
      </c>
      <c r="B9" s="63" t="s">
        <v>1684</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791" t="s">
        <v>1685</v>
      </c>
      <c r="Q9" s="1343" t="str">
        <f t="shared" ref="Q9:Q15" si="6">B9</f>
        <v>用途</v>
      </c>
      <c r="R9" s="701" t="s">
        <v>14</v>
      </c>
      <c r="S9" s="702">
        <f t="shared" si="0"/>
        <v>100</v>
      </c>
      <c r="T9" s="701" t="s">
        <v>14</v>
      </c>
      <c r="U9" s="702">
        <f t="shared" si="1"/>
        <v>100</v>
      </c>
      <c r="V9" s="701" t="s">
        <v>14</v>
      </c>
      <c r="W9" s="702">
        <f t="shared" si="2"/>
        <v>100</v>
      </c>
      <c r="X9" s="703"/>
      <c r="Y9" s="3638" t="s">
        <v>1686</v>
      </c>
      <c r="Z9" s="52" t="str">
        <f t="shared" ref="Z9:Z15" si="7">Q9</f>
        <v>用途</v>
      </c>
      <c r="AA9" s="704">
        <f t="shared" si="3"/>
        <v>1</v>
      </c>
      <c r="AB9" s="704">
        <f t="shared" si="4"/>
        <v>1</v>
      </c>
      <c r="AC9" s="1958">
        <f t="shared" si="5"/>
        <v>1</v>
      </c>
    </row>
    <row r="10" spans="1:29" s="378" customFormat="1" ht="27">
      <c r="A10" s="374"/>
      <c r="B10" s="375" t="s">
        <v>1687</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791"/>
      <c r="Q10" s="1343" t="str">
        <f t="shared" si="6"/>
        <v>土地使用年限（年）</v>
      </c>
      <c r="R10" s="701" t="s">
        <v>14</v>
      </c>
      <c r="S10" s="702">
        <f t="shared" si="0"/>
        <v>100</v>
      </c>
      <c r="T10" s="701" t="s">
        <v>14</v>
      </c>
      <c r="U10" s="702">
        <f t="shared" si="1"/>
        <v>100</v>
      </c>
      <c r="V10" s="701" t="s">
        <v>14</v>
      </c>
      <c r="W10" s="702">
        <f t="shared" si="2"/>
        <v>100</v>
      </c>
      <c r="X10" s="703"/>
      <c r="Y10" s="3638"/>
      <c r="Z10" s="52" t="str">
        <f t="shared" si="7"/>
        <v>土地使用年限（年）</v>
      </c>
      <c r="AA10" s="704">
        <f t="shared" si="3"/>
        <v>1</v>
      </c>
      <c r="AB10" s="704">
        <f t="shared" si="4"/>
        <v>1</v>
      </c>
      <c r="AC10" s="1958">
        <f t="shared" si="5"/>
        <v>1</v>
      </c>
    </row>
    <row r="11" spans="1:29" ht="15">
      <c r="A11" s="379"/>
      <c r="B11" s="375" t="s">
        <v>1688</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791"/>
      <c r="Q11" s="1343" t="str">
        <f t="shared" si="6"/>
        <v>容积率</v>
      </c>
      <c r="R11" s="701" t="s">
        <v>14</v>
      </c>
      <c r="S11" s="702">
        <f t="shared" si="0"/>
        <v>100</v>
      </c>
      <c r="T11" s="701" t="s">
        <v>14</v>
      </c>
      <c r="U11" s="702">
        <f t="shared" si="1"/>
        <v>100</v>
      </c>
      <c r="V11" s="701" t="s">
        <v>14</v>
      </c>
      <c r="W11" s="702">
        <f t="shared" si="2"/>
        <v>100</v>
      </c>
      <c r="X11" s="703"/>
      <c r="Y11" s="3638"/>
      <c r="Z11" s="52" t="str">
        <f t="shared" si="7"/>
        <v>容积率</v>
      </c>
      <c r="AA11" s="704">
        <f t="shared" si="3"/>
        <v>1</v>
      </c>
      <c r="AB11" s="704">
        <f t="shared" si="4"/>
        <v>1</v>
      </c>
      <c r="AC11" s="1958">
        <f t="shared" si="5"/>
        <v>1</v>
      </c>
    </row>
    <row r="12" spans="1:29" s="108" customFormat="1" ht="15">
      <c r="A12" s="382"/>
      <c r="B12" s="1893">
        <v>111</v>
      </c>
      <c r="C12" s="383"/>
      <c r="D12" s="384">
        <v>100</v>
      </c>
      <c r="E12" s="383"/>
      <c r="F12" s="127">
        <f>SUMIF(71:71,E12,72:72)-SUMIF(71:71,C12,72:72)+100</f>
        <v>100</v>
      </c>
      <c r="G12" s="1959"/>
      <c r="H12" s="127">
        <f>SUMIF(71:71,G12,72:72)-SUMIF(71:71,C12,72:72)+100</f>
        <v>100</v>
      </c>
      <c r="I12" s="383"/>
      <c r="J12" s="127">
        <f>SUMIF(71:71,I12,72:72)-SUMIF(71:71,C12,72:72)+100</f>
        <v>100</v>
      </c>
      <c r="K12" s="562"/>
      <c r="L12" s="2716"/>
      <c r="M12" s="2717"/>
      <c r="N12" s="2717"/>
      <c r="O12" s="2717"/>
      <c r="P12" s="3791"/>
      <c r="Q12" s="1343">
        <f t="shared" si="6"/>
        <v>111</v>
      </c>
      <c r="R12" s="701" t="s">
        <v>14</v>
      </c>
      <c r="S12" s="702">
        <f t="shared" si="0"/>
        <v>100</v>
      </c>
      <c r="T12" s="701" t="s">
        <v>14</v>
      </c>
      <c r="U12" s="702">
        <f t="shared" si="1"/>
        <v>100</v>
      </c>
      <c r="V12" s="701" t="s">
        <v>14</v>
      </c>
      <c r="W12" s="702">
        <f t="shared" si="2"/>
        <v>100</v>
      </c>
      <c r="X12" s="703"/>
      <c r="Y12" s="3638"/>
      <c r="Z12" s="52">
        <f t="shared" si="7"/>
        <v>111</v>
      </c>
      <c r="AA12" s="704">
        <f>D12/F12</f>
        <v>1</v>
      </c>
      <c r="AB12" s="704">
        <f>D12/H12</f>
        <v>1</v>
      </c>
      <c r="AC12" s="1958">
        <f>D12/J12</f>
        <v>1</v>
      </c>
    </row>
    <row r="13" spans="1:29" ht="15">
      <c r="A13" s="379"/>
      <c r="B13" s="1893">
        <v>111</v>
      </c>
      <c r="C13" s="385"/>
      <c r="D13" s="386">
        <v>100</v>
      </c>
      <c r="E13" s="383"/>
      <c r="F13" s="127">
        <f>SUMIF(73:73,E13,74:74)-SUMIF(73:73,C13,74:74)+100</f>
        <v>100</v>
      </c>
      <c r="G13" s="1959"/>
      <c r="H13" s="386">
        <f>SUMIF(73:73,G13,74:74)-SUMIF(73:73,C13,74:74)+100</f>
        <v>100</v>
      </c>
      <c r="I13" s="383"/>
      <c r="J13" s="386">
        <f>SUMIF(73:73,I13,74:74)-SUMIF(73:73,C13,74:74)+100</f>
        <v>100</v>
      </c>
      <c r="K13" s="562"/>
      <c r="L13" s="2721"/>
      <c r="M13" s="2715"/>
      <c r="N13" s="2715"/>
      <c r="O13" s="2715"/>
      <c r="P13" s="3791"/>
      <c r="Q13" s="1343">
        <f t="shared" si="6"/>
        <v>111</v>
      </c>
      <c r="R13" s="701" t="s">
        <v>14</v>
      </c>
      <c r="S13" s="702">
        <f t="shared" si="0"/>
        <v>100</v>
      </c>
      <c r="T13" s="701" t="s">
        <v>14</v>
      </c>
      <c r="U13" s="702">
        <f t="shared" si="1"/>
        <v>100</v>
      </c>
      <c r="V13" s="701" t="s">
        <v>14</v>
      </c>
      <c r="W13" s="702">
        <f t="shared" si="2"/>
        <v>100</v>
      </c>
      <c r="X13" s="703"/>
      <c r="Y13" s="3638"/>
      <c r="Z13" s="52">
        <f t="shared" si="7"/>
        <v>111</v>
      </c>
      <c r="AA13" s="704">
        <f t="shared" si="3"/>
        <v>1</v>
      </c>
      <c r="AB13" s="704">
        <f t="shared" si="4"/>
        <v>1</v>
      </c>
      <c r="AC13" s="1958">
        <f t="shared" si="5"/>
        <v>1</v>
      </c>
    </row>
    <row r="14" spans="1:29" ht="15.75" thickBot="1">
      <c r="A14" s="387"/>
      <c r="B14" s="1895">
        <v>111</v>
      </c>
      <c r="C14" s="388"/>
      <c r="D14" s="389">
        <v>100</v>
      </c>
      <c r="E14" s="576"/>
      <c r="F14" s="389">
        <f>SUMIF(75:75,E14,76:76)-SUMIF(75:75,C14,76:76)+100</f>
        <v>100</v>
      </c>
      <c r="G14" s="1959"/>
      <c r="H14" s="389">
        <f>SUMIF(75:75,G14,76:76)-SUMIF(75:75,C14,76:76)+100</f>
        <v>100</v>
      </c>
      <c r="I14" s="383"/>
      <c r="J14" s="389">
        <f>SUMIF(75:75,I14,76:76)-SUMIF(75:75,C14,76:76)+100</f>
        <v>100</v>
      </c>
      <c r="K14" s="562"/>
      <c r="L14" s="2721"/>
      <c r="M14" s="2715"/>
      <c r="N14" s="2715"/>
      <c r="O14" s="2715"/>
      <c r="P14" s="3791"/>
      <c r="Q14" s="1343">
        <f t="shared" si="6"/>
        <v>111</v>
      </c>
      <c r="R14" s="701" t="s">
        <v>14</v>
      </c>
      <c r="S14" s="702">
        <f t="shared" si="0"/>
        <v>100</v>
      </c>
      <c r="T14" s="701" t="s">
        <v>14</v>
      </c>
      <c r="U14" s="702">
        <f t="shared" si="1"/>
        <v>100</v>
      </c>
      <c r="V14" s="701" t="s">
        <v>14</v>
      </c>
      <c r="W14" s="702">
        <f t="shared" si="2"/>
        <v>100</v>
      </c>
      <c r="X14" s="703"/>
      <c r="Y14" s="3638"/>
      <c r="Z14" s="52">
        <f t="shared" si="7"/>
        <v>111</v>
      </c>
      <c r="AA14" s="704">
        <f t="shared" si="3"/>
        <v>1</v>
      </c>
      <c r="AB14" s="704">
        <f t="shared" si="4"/>
        <v>1</v>
      </c>
      <c r="AC14" s="1958">
        <f t="shared" si="5"/>
        <v>1</v>
      </c>
    </row>
    <row r="15" spans="1:29" ht="71.25">
      <c r="A15" s="391" t="s">
        <v>1689</v>
      </c>
      <c r="B15" s="577" t="s">
        <v>1810</v>
      </c>
      <c r="C15" s="1960"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92" t="s">
        <v>1690</v>
      </c>
      <c r="Q15" s="1352" t="str">
        <f t="shared" si="6"/>
        <v>办公集聚程度</v>
      </c>
      <c r="R15" s="705" t="s">
        <v>14</v>
      </c>
      <c r="S15" s="706">
        <f t="shared" si="0"/>
        <v>100</v>
      </c>
      <c r="T15" s="705" t="s">
        <v>14</v>
      </c>
      <c r="U15" s="706">
        <f t="shared" si="1"/>
        <v>100</v>
      </c>
      <c r="V15" s="705" t="s">
        <v>14</v>
      </c>
      <c r="W15" s="706">
        <f t="shared" si="2"/>
        <v>100</v>
      </c>
      <c r="X15" s="1355"/>
      <c r="Y15" s="3794" t="s">
        <v>1690</v>
      </c>
      <c r="Z15" s="1356" t="str">
        <f t="shared" si="7"/>
        <v>办公集聚程度</v>
      </c>
      <c r="AA15" s="1353">
        <f t="shared" si="3"/>
        <v>1</v>
      </c>
      <c r="AB15" s="1353">
        <f t="shared" si="4"/>
        <v>1</v>
      </c>
      <c r="AC15" s="1961">
        <f t="shared" si="5"/>
        <v>1</v>
      </c>
    </row>
    <row r="16" spans="1:29" ht="15">
      <c r="A16" s="379"/>
      <c r="B16" s="578"/>
      <c r="C16" s="1904"/>
      <c r="D16" s="399"/>
      <c r="E16" s="398"/>
      <c r="F16" s="399"/>
      <c r="G16" s="1904"/>
      <c r="H16" s="401"/>
      <c r="I16" s="398"/>
      <c r="J16" s="399"/>
      <c r="K16" s="564"/>
      <c r="L16" s="2721"/>
      <c r="M16" s="2715"/>
      <c r="N16" s="2715"/>
      <c r="O16" s="2715"/>
      <c r="P16" s="3793"/>
      <c r="Q16" s="1352"/>
      <c r="R16" s="705"/>
      <c r="S16" s="706"/>
      <c r="T16" s="705"/>
      <c r="U16" s="706"/>
      <c r="V16" s="705"/>
      <c r="W16" s="706"/>
      <c r="X16" s="1355"/>
      <c r="Y16" s="3795"/>
      <c r="Z16" s="1356"/>
      <c r="AA16" s="1353">
        <v>1</v>
      </c>
      <c r="AB16" s="1353">
        <v>1</v>
      </c>
      <c r="AC16" s="1961">
        <v>1</v>
      </c>
    </row>
    <row r="17" spans="1:29" ht="71.25">
      <c r="A17" s="379"/>
      <c r="B17" s="579" t="s">
        <v>1258</v>
      </c>
      <c r="C17" s="1962"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93"/>
      <c r="Q17" s="1352" t="str">
        <f>B17</f>
        <v>交通便捷度</v>
      </c>
      <c r="R17" s="705" t="s">
        <v>14</v>
      </c>
      <c r="S17" s="706">
        <f>F17</f>
        <v>100</v>
      </c>
      <c r="T17" s="705" t="s">
        <v>14</v>
      </c>
      <c r="U17" s="706">
        <f>H17</f>
        <v>100</v>
      </c>
      <c r="V17" s="705" t="s">
        <v>14</v>
      </c>
      <c r="W17" s="706">
        <f>J17</f>
        <v>100</v>
      </c>
      <c r="X17" s="1355"/>
      <c r="Y17" s="3795"/>
      <c r="Z17" s="1356" t="str">
        <f>Q17</f>
        <v>交通便捷度</v>
      </c>
      <c r="AA17" s="1353">
        <f t="shared" si="3"/>
        <v>1</v>
      </c>
      <c r="AB17" s="1353">
        <f t="shared" si="4"/>
        <v>1</v>
      </c>
      <c r="AC17" s="1961">
        <f t="shared" si="5"/>
        <v>1</v>
      </c>
    </row>
    <row r="18" spans="1:29" ht="15">
      <c r="A18" s="379"/>
      <c r="B18" s="580"/>
      <c r="C18" s="1963"/>
      <c r="D18" s="401"/>
      <c r="E18" s="1902"/>
      <c r="F18" s="401"/>
      <c r="G18" s="1903"/>
      <c r="H18" s="399"/>
      <c r="I18" s="1903"/>
      <c r="J18" s="399"/>
      <c r="K18" s="564"/>
      <c r="L18" s="2721"/>
      <c r="M18" s="2715"/>
      <c r="N18" s="2715"/>
      <c r="O18" s="2715"/>
      <c r="P18" s="3793"/>
      <c r="Q18" s="1352"/>
      <c r="R18" s="705"/>
      <c r="S18" s="706"/>
      <c r="T18" s="705"/>
      <c r="U18" s="706"/>
      <c r="V18" s="705"/>
      <c r="W18" s="706"/>
      <c r="X18" s="1355"/>
      <c r="Y18" s="3795"/>
      <c r="Z18" s="1356"/>
      <c r="AA18" s="1353">
        <v>1</v>
      </c>
      <c r="AB18" s="1353">
        <v>1</v>
      </c>
      <c r="AC18" s="1961">
        <v>1</v>
      </c>
    </row>
    <row r="19" spans="1:29" ht="42.75">
      <c r="A19" s="379"/>
      <c r="B19" s="579" t="s">
        <v>1811</v>
      </c>
      <c r="C19" s="1962"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93"/>
      <c r="Q19" s="1352" t="str">
        <f>B19</f>
        <v>公共配套设施</v>
      </c>
      <c r="R19" s="705" t="s">
        <v>14</v>
      </c>
      <c r="S19" s="706">
        <f>F19</f>
        <v>100</v>
      </c>
      <c r="T19" s="705" t="s">
        <v>14</v>
      </c>
      <c r="U19" s="706">
        <f>H19</f>
        <v>100</v>
      </c>
      <c r="V19" s="705" t="s">
        <v>14</v>
      </c>
      <c r="W19" s="706">
        <f>J19</f>
        <v>100</v>
      </c>
      <c r="X19" s="1355"/>
      <c r="Y19" s="3795"/>
      <c r="Z19" s="1356" t="str">
        <f>Q19</f>
        <v>公共配套设施</v>
      </c>
      <c r="AA19" s="1353">
        <f t="shared" si="3"/>
        <v>1</v>
      </c>
      <c r="AB19" s="1353">
        <f t="shared" si="4"/>
        <v>1</v>
      </c>
      <c r="AC19" s="1961">
        <f t="shared" si="5"/>
        <v>1</v>
      </c>
    </row>
    <row r="20" spans="1:29" ht="15">
      <c r="A20" s="379"/>
      <c r="B20" s="580"/>
      <c r="C20" s="1904"/>
      <c r="D20" s="399"/>
      <c r="E20" s="1897"/>
      <c r="F20" s="399"/>
      <c r="G20" s="1898"/>
      <c r="H20" s="399"/>
      <c r="I20" s="1898"/>
      <c r="J20" s="399"/>
      <c r="K20" s="564"/>
      <c r="L20" s="2721"/>
      <c r="M20" s="2715"/>
      <c r="N20" s="2715"/>
      <c r="O20" s="2715"/>
      <c r="P20" s="3793"/>
      <c r="Q20" s="1352"/>
      <c r="R20" s="705"/>
      <c r="S20" s="706"/>
      <c r="T20" s="705"/>
      <c r="U20" s="706"/>
      <c r="V20" s="705"/>
      <c r="W20" s="706"/>
      <c r="X20" s="1355"/>
      <c r="Y20" s="3795"/>
      <c r="Z20" s="1356"/>
      <c r="AA20" s="1353">
        <v>1</v>
      </c>
      <c r="AB20" s="1353">
        <v>1</v>
      </c>
      <c r="AC20" s="1961">
        <v>1</v>
      </c>
    </row>
    <row r="21" spans="1:29" ht="28.5">
      <c r="A21" s="379"/>
      <c r="B21" s="581" t="s">
        <v>1812</v>
      </c>
      <c r="C21" s="1962"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93"/>
      <c r="Q21" s="1352" t="str">
        <f>B21</f>
        <v>基础设施水平</v>
      </c>
      <c r="R21" s="705" t="s">
        <v>14</v>
      </c>
      <c r="S21" s="706">
        <f>F21</f>
        <v>100</v>
      </c>
      <c r="T21" s="705" t="s">
        <v>14</v>
      </c>
      <c r="U21" s="706">
        <f>H21</f>
        <v>100</v>
      </c>
      <c r="V21" s="705" t="s">
        <v>14</v>
      </c>
      <c r="W21" s="706">
        <f>J21</f>
        <v>100</v>
      </c>
      <c r="X21" s="1355"/>
      <c r="Y21" s="3795"/>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4"/>
      <c r="H22" s="399"/>
      <c r="I22" s="1904"/>
      <c r="J22" s="399"/>
      <c r="K22" s="1130"/>
      <c r="L22" s="2721"/>
      <c r="M22" s="2715"/>
      <c r="N22" s="2715"/>
      <c r="O22" s="2715"/>
      <c r="P22" s="3793"/>
      <c r="Q22" s="1352"/>
      <c r="R22" s="705"/>
      <c r="S22" s="706"/>
      <c r="T22" s="705"/>
      <c r="U22" s="706"/>
      <c r="V22" s="705"/>
      <c r="W22" s="706"/>
      <c r="X22" s="1355"/>
      <c r="Y22" s="3795"/>
      <c r="Z22" s="1356"/>
      <c r="AA22" s="1353">
        <v>1</v>
      </c>
      <c r="AB22" s="1353">
        <v>1</v>
      </c>
      <c r="AC22" s="1961">
        <v>1</v>
      </c>
    </row>
    <row r="23" spans="1:29" ht="42.75">
      <c r="A23" s="379"/>
      <c r="B23" s="579" t="s">
        <v>1813</v>
      </c>
      <c r="C23" s="1962"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93"/>
      <c r="Q23" s="1352" t="str">
        <f>B23</f>
        <v>环境质量</v>
      </c>
      <c r="R23" s="705" t="s">
        <v>14</v>
      </c>
      <c r="S23" s="706">
        <f>F23</f>
        <v>100</v>
      </c>
      <c r="T23" s="705" t="s">
        <v>14</v>
      </c>
      <c r="U23" s="706">
        <f>H23</f>
        <v>100</v>
      </c>
      <c r="V23" s="705" t="s">
        <v>14</v>
      </c>
      <c r="W23" s="706">
        <f>J23</f>
        <v>100</v>
      </c>
      <c r="X23" s="1355"/>
      <c r="Y23" s="3795"/>
      <c r="Z23" s="1356" t="str">
        <f>Q23</f>
        <v>环境质量</v>
      </c>
      <c r="AA23" s="1353">
        <f t="shared" si="3"/>
        <v>1</v>
      </c>
      <c r="AB23" s="1353">
        <f t="shared" si="4"/>
        <v>1</v>
      </c>
      <c r="AC23" s="1961">
        <f t="shared" si="5"/>
        <v>1</v>
      </c>
    </row>
    <row r="24" spans="1:29" ht="15">
      <c r="A24" s="379"/>
      <c r="B24" s="581"/>
      <c r="C24" s="1904"/>
      <c r="D24" s="399"/>
      <c r="E24" s="1897"/>
      <c r="F24" s="399"/>
      <c r="G24" s="1898"/>
      <c r="H24" s="399"/>
      <c r="I24" s="1898"/>
      <c r="J24" s="399"/>
      <c r="K24" s="564"/>
      <c r="L24" s="2721"/>
      <c r="M24" s="2715"/>
      <c r="N24" s="2715"/>
      <c r="O24" s="2715"/>
      <c r="P24" s="3793"/>
      <c r="Q24" s="1352"/>
      <c r="R24" s="705"/>
      <c r="S24" s="706"/>
      <c r="T24" s="705"/>
      <c r="U24" s="706"/>
      <c r="V24" s="705"/>
      <c r="W24" s="706"/>
      <c r="X24" s="1355"/>
      <c r="Y24" s="3795"/>
      <c r="Z24" s="1356"/>
      <c r="AA24" s="1353">
        <v>1</v>
      </c>
      <c r="AB24" s="1353">
        <v>1</v>
      </c>
      <c r="AC24" s="1961">
        <v>1</v>
      </c>
    </row>
    <row r="25" spans="1:29" ht="27">
      <c r="A25" s="358"/>
      <c r="B25" s="579" t="s">
        <v>1814</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793"/>
      <c r="Q25" s="1352" t="str">
        <f>B25</f>
        <v>毗邻道路的类型与等级</v>
      </c>
      <c r="R25" s="705" t="s">
        <v>14</v>
      </c>
      <c r="S25" s="706">
        <f>F25</f>
        <v>100</v>
      </c>
      <c r="T25" s="705" t="s">
        <v>14</v>
      </c>
      <c r="U25" s="706">
        <f>H25</f>
        <v>100</v>
      </c>
      <c r="V25" s="705" t="s">
        <v>14</v>
      </c>
      <c r="W25" s="706">
        <f>J25</f>
        <v>100</v>
      </c>
      <c r="X25" s="1355"/>
      <c r="Y25" s="3795"/>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21"/>
      <c r="M26" s="2715"/>
      <c r="N26" s="2715"/>
      <c r="O26" s="2715"/>
      <c r="P26" s="3793"/>
      <c r="Q26" s="1352"/>
      <c r="R26" s="705"/>
      <c r="S26" s="706"/>
      <c r="T26" s="705"/>
      <c r="U26" s="706"/>
      <c r="V26" s="705"/>
      <c r="W26" s="706"/>
      <c r="X26" s="1355"/>
      <c r="Y26" s="3795"/>
      <c r="Z26" s="1356"/>
      <c r="AA26" s="1353">
        <v>1</v>
      </c>
      <c r="AB26" s="1353">
        <v>1</v>
      </c>
      <c r="AC26" s="1961">
        <v>1</v>
      </c>
    </row>
    <row r="27" spans="1:29" ht="15">
      <c r="A27" s="379"/>
      <c r="B27" s="580" t="s">
        <v>1782</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93"/>
      <c r="Q27" s="1352" t="str">
        <f t="shared" ref="Q27:Q47" si="11">B27</f>
        <v>楼层</v>
      </c>
      <c r="R27" s="705" t="s">
        <v>14</v>
      </c>
      <c r="S27" s="706">
        <f>F27</f>
        <v>100</v>
      </c>
      <c r="T27" s="705" t="s">
        <v>14</v>
      </c>
      <c r="U27" s="706">
        <f>H27</f>
        <v>100</v>
      </c>
      <c r="V27" s="705" t="s">
        <v>14</v>
      </c>
      <c r="W27" s="706">
        <f>J27</f>
        <v>100</v>
      </c>
      <c r="X27" s="1355"/>
      <c r="Y27" s="3795"/>
      <c r="Z27" s="1356" t="str">
        <f>Q27</f>
        <v>楼层</v>
      </c>
      <c r="AA27" s="1353">
        <f t="shared" si="3"/>
        <v>1</v>
      </c>
      <c r="AB27" s="1353">
        <f t="shared" si="4"/>
        <v>1</v>
      </c>
      <c r="AC27" s="1961">
        <f t="shared" si="5"/>
        <v>1</v>
      </c>
    </row>
    <row r="28" spans="1:29" s="108" customFormat="1" ht="15">
      <c r="A28" s="382"/>
      <c r="B28" s="579" t="s">
        <v>1815</v>
      </c>
      <c r="C28" s="1964"/>
      <c r="D28" s="413">
        <v>100</v>
      </c>
      <c r="E28" s="1955"/>
      <c r="F28" s="413">
        <f>SUMIF(91:91,E28,92:92)-SUMIF(91:91,C28,92:92)+100</f>
        <v>100</v>
      </c>
      <c r="G28" s="1964"/>
      <c r="H28" s="413">
        <f>SUMIF(91:91,G28,92:92)-SUMIF(91:91,C28,92:92)+100</f>
        <v>100</v>
      </c>
      <c r="I28" s="1955"/>
      <c r="J28" s="413">
        <f>SUMIF(91:91,I28,92:92)-SUMIF(91:91,C28,92:92)+100</f>
        <v>100</v>
      </c>
      <c r="K28" s="561"/>
      <c r="L28" s="2716"/>
      <c r="M28" s="2717"/>
      <c r="N28" s="2717"/>
      <c r="O28" s="2717"/>
      <c r="P28" s="3793"/>
      <c r="Q28" s="1343" t="str">
        <f t="shared" si="11"/>
        <v>朝向</v>
      </c>
      <c r="R28" s="701" t="s">
        <v>14</v>
      </c>
      <c r="S28" s="702">
        <f>F28</f>
        <v>100</v>
      </c>
      <c r="T28" s="701" t="s">
        <v>14</v>
      </c>
      <c r="U28" s="702">
        <f>H28</f>
        <v>100</v>
      </c>
      <c r="V28" s="701" t="s">
        <v>14</v>
      </c>
      <c r="W28" s="702">
        <f>J28</f>
        <v>100</v>
      </c>
      <c r="X28" s="703"/>
      <c r="Y28" s="3795"/>
      <c r="Z28" s="52" t="str">
        <f>Q28</f>
        <v>朝向</v>
      </c>
      <c r="AA28" s="1353">
        <f>D28/F28</f>
        <v>1</v>
      </c>
      <c r="AB28" s="1353">
        <f>D28/H28</f>
        <v>1</v>
      </c>
      <c r="AC28" s="1961">
        <f>D28/J28</f>
        <v>1</v>
      </c>
    </row>
    <row r="29" spans="1:29" ht="15">
      <c r="A29" s="379"/>
      <c r="B29" s="1965">
        <v>111</v>
      </c>
      <c r="C29" s="1908"/>
      <c r="D29" s="386">
        <v>100</v>
      </c>
      <c r="E29" s="383"/>
      <c r="F29" s="386">
        <f>SUMIF(93:93,E29,94:94)-SUMIF(93:93,C29,94:94)+100</f>
        <v>100</v>
      </c>
      <c r="G29" s="1959"/>
      <c r="H29" s="386">
        <f>SUMIF(93:93,G29,94:94)-SUMIF(93:93,C29,94:94)+100</f>
        <v>100</v>
      </c>
      <c r="I29" s="383"/>
      <c r="J29" s="386">
        <f>SUMIF(93:93,I29,94:94)-SUMIF(93:93,C29,94:94)+100</f>
        <v>100</v>
      </c>
      <c r="K29" s="562"/>
      <c r="L29" s="2721"/>
      <c r="M29" s="2715"/>
      <c r="N29" s="2715"/>
      <c r="O29" s="2715"/>
      <c r="P29" s="3793"/>
      <c r="Q29" s="1352">
        <f t="shared" si="11"/>
        <v>111</v>
      </c>
      <c r="R29" s="705" t="s">
        <v>14</v>
      </c>
      <c r="S29" s="706">
        <f t="shared" ref="S29:S47" si="12">F29</f>
        <v>100</v>
      </c>
      <c r="T29" s="705" t="s">
        <v>14</v>
      </c>
      <c r="U29" s="706">
        <f t="shared" ref="U29:U47" si="13">H29</f>
        <v>100</v>
      </c>
      <c r="V29" s="705" t="s">
        <v>14</v>
      </c>
      <c r="W29" s="706">
        <f t="shared" ref="W29:W47" si="14">J29</f>
        <v>100</v>
      </c>
      <c r="X29" s="1355"/>
      <c r="Y29" s="3795"/>
      <c r="Z29" s="1356">
        <f t="shared" ref="Z29:Z47" si="15">Q29</f>
        <v>111</v>
      </c>
      <c r="AA29" s="1353">
        <f t="shared" si="3"/>
        <v>1</v>
      </c>
      <c r="AB29" s="1353">
        <f t="shared" si="4"/>
        <v>1</v>
      </c>
      <c r="AC29" s="1961">
        <f t="shared" si="5"/>
        <v>1</v>
      </c>
    </row>
    <row r="30" spans="1:29" ht="15">
      <c r="A30" s="379"/>
      <c r="B30" s="1965">
        <v>111</v>
      </c>
      <c r="C30" s="1908"/>
      <c r="D30" s="386">
        <v>100</v>
      </c>
      <c r="E30" s="383"/>
      <c r="F30" s="386">
        <f>SUMIF(95:95,E30,96:96)-SUMIF(95:95,C30,96:96)+100</f>
        <v>100</v>
      </c>
      <c r="G30" s="1959"/>
      <c r="H30" s="386">
        <f>SUMIF(95:95,G30,96:96)-SUMIF(95:95,C30,96:96)+100</f>
        <v>100</v>
      </c>
      <c r="I30" s="383"/>
      <c r="J30" s="386">
        <f>SUMIF(95:95,I30,96:96)-SUMIF(95:95,C30,96:96)+100</f>
        <v>100</v>
      </c>
      <c r="K30" s="562"/>
      <c r="L30" s="2721"/>
      <c r="M30" s="2715"/>
      <c r="N30" s="2715"/>
      <c r="O30" s="2715"/>
      <c r="P30" s="3793"/>
      <c r="Q30" s="1352">
        <f t="shared" si="11"/>
        <v>111</v>
      </c>
      <c r="R30" s="705" t="s">
        <v>14</v>
      </c>
      <c r="S30" s="706">
        <f t="shared" si="12"/>
        <v>100</v>
      </c>
      <c r="T30" s="705" t="s">
        <v>14</v>
      </c>
      <c r="U30" s="706">
        <f t="shared" si="13"/>
        <v>100</v>
      </c>
      <c r="V30" s="705" t="s">
        <v>14</v>
      </c>
      <c r="W30" s="706">
        <f t="shared" si="14"/>
        <v>100</v>
      </c>
      <c r="X30" s="1355"/>
      <c r="Y30" s="3795"/>
      <c r="Z30" s="1356">
        <f t="shared" si="15"/>
        <v>111</v>
      </c>
      <c r="AA30" s="1353">
        <f t="shared" si="3"/>
        <v>1</v>
      </c>
      <c r="AB30" s="1353">
        <f t="shared" si="4"/>
        <v>1</v>
      </c>
      <c r="AC30" s="1961">
        <f t="shared" si="5"/>
        <v>1</v>
      </c>
    </row>
    <row r="31" spans="1:29" ht="15">
      <c r="A31" s="379"/>
      <c r="B31" s="1965">
        <v>111</v>
      </c>
      <c r="C31" s="1908"/>
      <c r="D31" s="386">
        <v>100</v>
      </c>
      <c r="E31" s="383"/>
      <c r="F31" s="386">
        <f>SUMIF(97:97,E31,98:98)-SUMIF(97:97,C31,98:98)+100</f>
        <v>100</v>
      </c>
      <c r="G31" s="1959"/>
      <c r="H31" s="386">
        <f>SUMIF(97:97,G31,98:98)-SUMIF(97:97,C31,98:98)+100</f>
        <v>100</v>
      </c>
      <c r="I31" s="383"/>
      <c r="J31" s="386">
        <f>SUMIF(97:97,I31,98:98)-SUMIF(97:97,C31,98:98)+100</f>
        <v>100</v>
      </c>
      <c r="K31" s="562"/>
      <c r="L31" s="2721"/>
      <c r="M31" s="2715"/>
      <c r="N31" s="2715"/>
      <c r="O31" s="2715"/>
      <c r="P31" s="3793"/>
      <c r="Q31" s="1352">
        <f t="shared" si="11"/>
        <v>111</v>
      </c>
      <c r="R31" s="705" t="s">
        <v>14</v>
      </c>
      <c r="S31" s="706">
        <f t="shared" si="12"/>
        <v>100</v>
      </c>
      <c r="T31" s="705" t="s">
        <v>14</v>
      </c>
      <c r="U31" s="706">
        <f t="shared" si="13"/>
        <v>100</v>
      </c>
      <c r="V31" s="705" t="s">
        <v>14</v>
      </c>
      <c r="W31" s="706">
        <f t="shared" si="14"/>
        <v>100</v>
      </c>
      <c r="X31" s="1355"/>
      <c r="Y31" s="3795"/>
      <c r="Z31" s="1356">
        <f t="shared" si="15"/>
        <v>111</v>
      </c>
      <c r="AA31" s="1353">
        <f t="shared" si="3"/>
        <v>1</v>
      </c>
      <c r="AB31" s="1353">
        <f t="shared" si="4"/>
        <v>1</v>
      </c>
      <c r="AC31" s="1961">
        <f t="shared" si="5"/>
        <v>1</v>
      </c>
    </row>
    <row r="32" spans="1:29" ht="15.75" thickBot="1">
      <c r="A32" s="387"/>
      <c r="B32" s="583">
        <v>111</v>
      </c>
      <c r="C32" s="1909"/>
      <c r="D32" s="389">
        <v>100</v>
      </c>
      <c r="E32" s="576"/>
      <c r="F32" s="389">
        <f>SUMIF(99:99,E32,100:100)-SUMIF(99:99,C32,100:100)+100</f>
        <v>100</v>
      </c>
      <c r="G32" s="1959"/>
      <c r="H32" s="389">
        <f>SUMIF(99:99,G32,100:100)-SUMIF(99:99,C32,100:100)+100</f>
        <v>100</v>
      </c>
      <c r="I32" s="383"/>
      <c r="J32" s="389">
        <f>SUMIF(99:99,I32,100:100)-SUMIF(99:99,C32,100:100)+100</f>
        <v>100</v>
      </c>
      <c r="K32" s="562"/>
      <c r="L32" s="2721"/>
      <c r="M32" s="2715"/>
      <c r="N32" s="2715"/>
      <c r="O32" s="2715"/>
      <c r="P32" s="3793"/>
      <c r="Q32" s="1352">
        <f t="shared" si="11"/>
        <v>111</v>
      </c>
      <c r="R32" s="705" t="s">
        <v>14</v>
      </c>
      <c r="S32" s="706">
        <f t="shared" si="12"/>
        <v>100</v>
      </c>
      <c r="T32" s="705" t="s">
        <v>14</v>
      </c>
      <c r="U32" s="706">
        <f t="shared" si="13"/>
        <v>100</v>
      </c>
      <c r="V32" s="705" t="s">
        <v>14</v>
      </c>
      <c r="W32" s="706">
        <f t="shared" si="14"/>
        <v>100</v>
      </c>
      <c r="X32" s="1355"/>
      <c r="Y32" s="3795"/>
      <c r="Z32" s="1356">
        <f t="shared" si="15"/>
        <v>111</v>
      </c>
      <c r="AA32" s="1353">
        <f t="shared" si="3"/>
        <v>1</v>
      </c>
      <c r="AB32" s="1353">
        <f t="shared" si="4"/>
        <v>1</v>
      </c>
      <c r="AC32" s="1961">
        <f t="shared" si="5"/>
        <v>1</v>
      </c>
    </row>
    <row r="33" spans="1:29" ht="15">
      <c r="A33" s="391" t="s">
        <v>1693</v>
      </c>
      <c r="B33" s="63" t="s">
        <v>1816</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21"/>
      <c r="M33" s="2715"/>
      <c r="N33" s="2715"/>
      <c r="O33" s="2715"/>
      <c r="P33" s="3796" t="s">
        <v>1695</v>
      </c>
      <c r="Q33" s="1352" t="str">
        <f t="shared" si="11"/>
        <v>建筑类型</v>
      </c>
      <c r="R33" s="705" t="s">
        <v>14</v>
      </c>
      <c r="S33" s="706">
        <f t="shared" si="12"/>
        <v>100</v>
      </c>
      <c r="T33" s="705" t="s">
        <v>14</v>
      </c>
      <c r="U33" s="706">
        <f t="shared" si="13"/>
        <v>100</v>
      </c>
      <c r="V33" s="705" t="s">
        <v>14</v>
      </c>
      <c r="W33" s="706">
        <f t="shared" si="14"/>
        <v>100</v>
      </c>
      <c r="X33" s="1355"/>
      <c r="Y33" s="3799" t="s">
        <v>1695</v>
      </c>
      <c r="Z33" s="1356" t="str">
        <f t="shared" si="15"/>
        <v>建筑类型</v>
      </c>
      <c r="AA33" s="1353">
        <f t="shared" si="3"/>
        <v>1</v>
      </c>
      <c r="AB33" s="1353">
        <f t="shared" si="4"/>
        <v>1</v>
      </c>
      <c r="AC33" s="1961">
        <f t="shared" si="5"/>
        <v>1</v>
      </c>
    </row>
    <row r="34" spans="1:29" s="422" customFormat="1" ht="15">
      <c r="A34" s="419"/>
      <c r="B34" s="375" t="s">
        <v>1696</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97"/>
      <c r="Q34" s="707" t="str">
        <f t="shared" si="11"/>
        <v>项目建筑规模</v>
      </c>
      <c r="R34" s="708" t="s">
        <v>14</v>
      </c>
      <c r="S34" s="709" t="e">
        <f t="shared" si="12"/>
        <v>#N/A</v>
      </c>
      <c r="T34" s="708" t="s">
        <v>14</v>
      </c>
      <c r="U34" s="709" t="e">
        <f t="shared" si="13"/>
        <v>#N/A</v>
      </c>
      <c r="V34" s="708" t="s">
        <v>14</v>
      </c>
      <c r="W34" s="709" t="e">
        <f t="shared" si="14"/>
        <v>#N/A</v>
      </c>
      <c r="X34" s="710"/>
      <c r="Y34" s="3799"/>
      <c r="Z34" s="711" t="str">
        <f t="shared" si="15"/>
        <v>项目建筑规模</v>
      </c>
      <c r="AA34" s="1353" t="e">
        <f t="shared" si="3"/>
        <v>#N/A</v>
      </c>
      <c r="AB34" s="1353" t="e">
        <f t="shared" si="4"/>
        <v>#N/A</v>
      </c>
      <c r="AC34" s="1961" t="e">
        <f t="shared" si="5"/>
        <v>#N/A</v>
      </c>
    </row>
    <row r="35" spans="1:29" ht="15">
      <c r="A35" s="423"/>
      <c r="B35" s="375" t="s">
        <v>1697</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97"/>
      <c r="Q35" s="1352" t="str">
        <f t="shared" si="11"/>
        <v>建筑结构</v>
      </c>
      <c r="R35" s="705" t="s">
        <v>14</v>
      </c>
      <c r="S35" s="706">
        <f t="shared" si="12"/>
        <v>100</v>
      </c>
      <c r="T35" s="705" t="s">
        <v>14</v>
      </c>
      <c r="U35" s="706">
        <f t="shared" si="13"/>
        <v>100</v>
      </c>
      <c r="V35" s="705" t="s">
        <v>14</v>
      </c>
      <c r="W35" s="706">
        <f t="shared" si="14"/>
        <v>100</v>
      </c>
      <c r="X35" s="1355"/>
      <c r="Y35" s="3799"/>
      <c r="Z35" s="1356" t="str">
        <f t="shared" si="15"/>
        <v>建筑结构</v>
      </c>
      <c r="AA35" s="1353">
        <f t="shared" si="3"/>
        <v>1</v>
      </c>
      <c r="AB35" s="1353">
        <f t="shared" si="4"/>
        <v>1</v>
      </c>
      <c r="AC35" s="1961">
        <f t="shared" si="5"/>
        <v>1</v>
      </c>
    </row>
    <row r="36" spans="1:29" ht="15">
      <c r="A36" s="423"/>
      <c r="B36" s="375" t="s">
        <v>1784</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97"/>
      <c r="Q36" s="1352" t="str">
        <f t="shared" si="11"/>
        <v>公共部分装修</v>
      </c>
      <c r="R36" s="705" t="s">
        <v>14</v>
      </c>
      <c r="S36" s="706">
        <f t="shared" si="12"/>
        <v>100</v>
      </c>
      <c r="T36" s="705" t="s">
        <v>14</v>
      </c>
      <c r="U36" s="706">
        <f t="shared" si="13"/>
        <v>100</v>
      </c>
      <c r="V36" s="705" t="s">
        <v>14</v>
      </c>
      <c r="W36" s="706">
        <f t="shared" si="14"/>
        <v>100</v>
      </c>
      <c r="X36" s="1355"/>
      <c r="Y36" s="3799"/>
      <c r="Z36" s="1356" t="str">
        <f t="shared" si="15"/>
        <v>公共部分装修</v>
      </c>
      <c r="AA36" s="1353">
        <f t="shared" si="3"/>
        <v>1</v>
      </c>
      <c r="AB36" s="1353">
        <f t="shared" si="4"/>
        <v>1</v>
      </c>
      <c r="AC36" s="1961">
        <f t="shared" si="5"/>
        <v>1</v>
      </c>
    </row>
    <row r="37" spans="1:29" ht="15">
      <c r="A37" s="423"/>
      <c r="B37" s="375" t="s">
        <v>1785</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97"/>
      <c r="Q37" s="1352" t="str">
        <f t="shared" si="11"/>
        <v>成新度</v>
      </c>
      <c r="R37" s="705" t="s">
        <v>14</v>
      </c>
      <c r="S37" s="706" t="e">
        <f t="shared" si="12"/>
        <v>#N/A</v>
      </c>
      <c r="T37" s="705" t="s">
        <v>14</v>
      </c>
      <c r="U37" s="706" t="e">
        <f t="shared" si="13"/>
        <v>#N/A</v>
      </c>
      <c r="V37" s="705" t="s">
        <v>14</v>
      </c>
      <c r="W37" s="706" t="e">
        <f t="shared" si="14"/>
        <v>#N/A</v>
      </c>
      <c r="X37" s="1355"/>
      <c r="Y37" s="3799"/>
      <c r="Z37" s="1356" t="str">
        <f t="shared" si="15"/>
        <v>成新度</v>
      </c>
      <c r="AA37" s="1353" t="e">
        <f t="shared" si="3"/>
        <v>#N/A</v>
      </c>
      <c r="AB37" s="1353" t="e">
        <f t="shared" si="4"/>
        <v>#N/A</v>
      </c>
      <c r="AC37" s="1961" t="e">
        <f t="shared" si="5"/>
        <v>#N/A</v>
      </c>
    </row>
    <row r="38" spans="1:29" s="108" customFormat="1" ht="15">
      <c r="A38" s="424"/>
      <c r="B38" s="375" t="s">
        <v>1817</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97"/>
      <c r="Q38" s="1343" t="str">
        <f t="shared" si="11"/>
        <v>写字楼等级</v>
      </c>
      <c r="R38" s="701" t="s">
        <v>14</v>
      </c>
      <c r="S38" s="702">
        <f t="shared" si="12"/>
        <v>100</v>
      </c>
      <c r="T38" s="701" t="s">
        <v>14</v>
      </c>
      <c r="U38" s="702">
        <f t="shared" si="13"/>
        <v>100</v>
      </c>
      <c r="V38" s="701" t="s">
        <v>14</v>
      </c>
      <c r="W38" s="702">
        <f t="shared" si="14"/>
        <v>100</v>
      </c>
      <c r="X38" s="703"/>
      <c r="Y38" s="3799"/>
      <c r="Z38" s="52" t="str">
        <f t="shared" si="15"/>
        <v>写字楼等级</v>
      </c>
      <c r="AA38" s="704">
        <f t="shared" si="3"/>
        <v>1</v>
      </c>
      <c r="AB38" s="704">
        <f t="shared" si="4"/>
        <v>1</v>
      </c>
      <c r="AC38" s="1958">
        <f t="shared" si="5"/>
        <v>1</v>
      </c>
    </row>
    <row r="39" spans="1:29" ht="15">
      <c r="A39" s="423"/>
      <c r="B39" s="375" t="s">
        <v>1818</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97" t="s">
        <v>1695</v>
      </c>
      <c r="Q39" s="1352" t="str">
        <f t="shared" si="11"/>
        <v>物业管理</v>
      </c>
      <c r="R39" s="705" t="s">
        <v>14</v>
      </c>
      <c r="S39" s="706">
        <f t="shared" si="12"/>
        <v>100</v>
      </c>
      <c r="T39" s="705" t="s">
        <v>14</v>
      </c>
      <c r="U39" s="706">
        <f t="shared" si="13"/>
        <v>100</v>
      </c>
      <c r="V39" s="705" t="s">
        <v>14</v>
      </c>
      <c r="W39" s="706">
        <f t="shared" si="14"/>
        <v>100</v>
      </c>
      <c r="X39" s="1355"/>
      <c r="Y39" s="3799" t="s">
        <v>1695</v>
      </c>
      <c r="Z39" s="1356" t="str">
        <f t="shared" si="15"/>
        <v>物业管理</v>
      </c>
      <c r="AA39" s="1353">
        <f t="shared" si="3"/>
        <v>1</v>
      </c>
      <c r="AB39" s="1353">
        <f t="shared" si="4"/>
        <v>1</v>
      </c>
      <c r="AC39" s="1961">
        <f t="shared" si="5"/>
        <v>1</v>
      </c>
    </row>
    <row r="40" spans="1:29" ht="15">
      <c r="A40" s="423"/>
      <c r="B40" s="375" t="s">
        <v>1786</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97"/>
      <c r="Q40" s="1352" t="str">
        <f t="shared" si="11"/>
        <v>市政基础设施</v>
      </c>
      <c r="R40" s="705" t="s">
        <v>14</v>
      </c>
      <c r="S40" s="706">
        <f t="shared" si="12"/>
        <v>100</v>
      </c>
      <c r="T40" s="705" t="s">
        <v>14</v>
      </c>
      <c r="U40" s="706">
        <f t="shared" si="13"/>
        <v>100</v>
      </c>
      <c r="V40" s="705" t="s">
        <v>14</v>
      </c>
      <c r="W40" s="706">
        <f t="shared" si="14"/>
        <v>100</v>
      </c>
      <c r="X40" s="1355"/>
      <c r="Y40" s="3799"/>
      <c r="Z40" s="1356" t="str">
        <f t="shared" si="15"/>
        <v>市政基础设施</v>
      </c>
      <c r="AA40" s="1353">
        <f t="shared" si="3"/>
        <v>1</v>
      </c>
      <c r="AB40" s="1353">
        <f t="shared" si="4"/>
        <v>1</v>
      </c>
      <c r="AC40" s="1961">
        <f t="shared" si="5"/>
        <v>1</v>
      </c>
    </row>
    <row r="41" spans="1:29" ht="15">
      <c r="A41" s="423"/>
      <c r="B41" s="375" t="s">
        <v>1788</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97"/>
      <c r="Q41" s="1352" t="str">
        <f t="shared" si="11"/>
        <v>层高</v>
      </c>
      <c r="R41" s="705" t="s">
        <v>14</v>
      </c>
      <c r="S41" s="706">
        <f t="shared" si="12"/>
        <v>100</v>
      </c>
      <c r="T41" s="705" t="s">
        <v>14</v>
      </c>
      <c r="U41" s="706">
        <f t="shared" si="13"/>
        <v>100</v>
      </c>
      <c r="V41" s="705" t="s">
        <v>14</v>
      </c>
      <c r="W41" s="706">
        <f t="shared" si="14"/>
        <v>100</v>
      </c>
      <c r="X41" s="1355"/>
      <c r="Y41" s="3799"/>
      <c r="Z41" s="1356" t="str">
        <f t="shared" si="15"/>
        <v>层高</v>
      </c>
      <c r="AA41" s="1353">
        <f t="shared" si="3"/>
        <v>1</v>
      </c>
      <c r="AB41" s="1353">
        <f t="shared" si="4"/>
        <v>1</v>
      </c>
      <c r="AC41" s="1961">
        <f t="shared" si="5"/>
        <v>1</v>
      </c>
    </row>
    <row r="42" spans="1:29" s="422" customFormat="1" ht="15">
      <c r="A42" s="419"/>
      <c r="B42" s="1354" t="s">
        <v>1819</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97"/>
      <c r="Q42" s="707" t="str">
        <f t="shared" si="11"/>
        <v>单套建筑面积</v>
      </c>
      <c r="R42" s="708" t="s">
        <v>14</v>
      </c>
      <c r="S42" s="709">
        <f t="shared" si="12"/>
        <v>100</v>
      </c>
      <c r="T42" s="708" t="s">
        <v>14</v>
      </c>
      <c r="U42" s="709">
        <f t="shared" si="13"/>
        <v>100</v>
      </c>
      <c r="V42" s="708" t="s">
        <v>14</v>
      </c>
      <c r="W42" s="709">
        <f t="shared" si="14"/>
        <v>100</v>
      </c>
      <c r="X42" s="710"/>
      <c r="Y42" s="3799"/>
      <c r="Z42" s="711" t="str">
        <f t="shared" si="15"/>
        <v>单套建筑面积</v>
      </c>
      <c r="AA42" s="1353">
        <f t="shared" si="3"/>
        <v>1</v>
      </c>
      <c r="AB42" s="1353">
        <f t="shared" si="4"/>
        <v>1</v>
      </c>
      <c r="AC42" s="1961">
        <f t="shared" si="5"/>
        <v>1</v>
      </c>
    </row>
    <row r="43" spans="1:29" ht="15">
      <c r="A43" s="423"/>
      <c r="B43" s="375" t="s">
        <v>1791</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97"/>
      <c r="Q43" s="1352" t="str">
        <f t="shared" si="11"/>
        <v>内部装修</v>
      </c>
      <c r="R43" s="705" t="s">
        <v>14</v>
      </c>
      <c r="S43" s="706">
        <f t="shared" si="12"/>
        <v>100</v>
      </c>
      <c r="T43" s="705" t="s">
        <v>14</v>
      </c>
      <c r="U43" s="706">
        <f t="shared" si="13"/>
        <v>100</v>
      </c>
      <c r="V43" s="705" t="s">
        <v>14</v>
      </c>
      <c r="W43" s="706">
        <f t="shared" si="14"/>
        <v>100</v>
      </c>
      <c r="X43" s="1355"/>
      <c r="Y43" s="3799"/>
      <c r="Z43" s="1356" t="str">
        <f t="shared" si="15"/>
        <v>内部装修</v>
      </c>
      <c r="AA43" s="1353">
        <f t="shared" si="3"/>
        <v>1</v>
      </c>
      <c r="AB43" s="1353">
        <f t="shared" si="4"/>
        <v>1</v>
      </c>
      <c r="AC43" s="1961">
        <f t="shared" si="5"/>
        <v>1</v>
      </c>
    </row>
    <row r="44" spans="1:29" ht="15">
      <c r="A44" s="423"/>
      <c r="B44" s="375" t="s">
        <v>1706</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797"/>
      <c r="Q44" s="1352" t="str">
        <f t="shared" si="11"/>
        <v>内部装修维护情况</v>
      </c>
      <c r="R44" s="705" t="s">
        <v>14</v>
      </c>
      <c r="S44" s="706">
        <f t="shared" si="12"/>
        <v>100</v>
      </c>
      <c r="T44" s="705" t="s">
        <v>14</v>
      </c>
      <c r="U44" s="706">
        <f t="shared" si="13"/>
        <v>100</v>
      </c>
      <c r="V44" s="705" t="s">
        <v>14</v>
      </c>
      <c r="W44" s="706">
        <f t="shared" si="14"/>
        <v>100</v>
      </c>
      <c r="X44" s="1355"/>
      <c r="Y44" s="3799"/>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97"/>
      <c r="Q45" s="1343">
        <f t="shared" si="11"/>
        <v>111</v>
      </c>
      <c r="R45" s="701" t="s">
        <v>14</v>
      </c>
      <c r="S45" s="702">
        <f t="shared" si="12"/>
        <v>100</v>
      </c>
      <c r="T45" s="701" t="s">
        <v>14</v>
      </c>
      <c r="U45" s="702">
        <f t="shared" si="13"/>
        <v>100</v>
      </c>
      <c r="V45" s="701" t="s">
        <v>14</v>
      </c>
      <c r="W45" s="702">
        <f t="shared" si="14"/>
        <v>100</v>
      </c>
      <c r="X45" s="703"/>
      <c r="Y45" s="3799"/>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97"/>
      <c r="Q46" s="1352">
        <f t="shared" si="11"/>
        <v>111</v>
      </c>
      <c r="R46" s="705" t="s">
        <v>14</v>
      </c>
      <c r="S46" s="706">
        <f t="shared" si="12"/>
        <v>100</v>
      </c>
      <c r="T46" s="705" t="s">
        <v>14</v>
      </c>
      <c r="U46" s="706">
        <f t="shared" si="13"/>
        <v>100</v>
      </c>
      <c r="V46" s="705" t="s">
        <v>14</v>
      </c>
      <c r="W46" s="706">
        <f t="shared" si="14"/>
        <v>100</v>
      </c>
      <c r="X46" s="1355"/>
      <c r="Y46" s="3799"/>
      <c r="Z46" s="1356">
        <f t="shared" si="15"/>
        <v>111</v>
      </c>
      <c r="AA46" s="1353">
        <f t="shared" si="3"/>
        <v>1</v>
      </c>
      <c r="AB46" s="1353">
        <f t="shared" si="4"/>
        <v>1</v>
      </c>
      <c r="AC46" s="1961">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98"/>
      <c r="Q47" s="1352">
        <f t="shared" si="11"/>
        <v>111</v>
      </c>
      <c r="R47" s="705" t="s">
        <v>14</v>
      </c>
      <c r="S47" s="706">
        <f t="shared" si="12"/>
        <v>100</v>
      </c>
      <c r="T47" s="705" t="s">
        <v>14</v>
      </c>
      <c r="U47" s="706">
        <f t="shared" si="13"/>
        <v>100</v>
      </c>
      <c r="V47" s="705" t="s">
        <v>14</v>
      </c>
      <c r="W47" s="706">
        <f t="shared" si="14"/>
        <v>100</v>
      </c>
      <c r="X47" s="1355"/>
      <c r="Y47" s="3800"/>
      <c r="Z47" s="1356">
        <f t="shared" si="15"/>
        <v>111</v>
      </c>
      <c r="AA47" s="1353">
        <f t="shared" si="3"/>
        <v>1</v>
      </c>
      <c r="AB47" s="1353">
        <f t="shared" si="4"/>
        <v>1</v>
      </c>
      <c r="AC47" s="1961">
        <f t="shared" si="5"/>
        <v>1</v>
      </c>
    </row>
    <row r="48" spans="1:29" ht="15">
      <c r="A48" s="430" t="s">
        <v>1707</v>
      </c>
      <c r="B48" s="431"/>
      <c r="C48" s="1154" t="s">
        <v>0</v>
      </c>
      <c r="D48" s="1155"/>
      <c r="E48" s="1156"/>
      <c r="F48" s="1157"/>
      <c r="G48" s="1158"/>
      <c r="H48" s="1159"/>
      <c r="I48" s="1156"/>
      <c r="J48" s="436"/>
      <c r="K48" s="714"/>
      <c r="L48" s="2723"/>
      <c r="M48" s="2715"/>
      <c r="N48" s="2715"/>
      <c r="O48" s="2715"/>
      <c r="P48" s="3791" t="str">
        <f>A48</f>
        <v>成交单价（元/平方米）</v>
      </c>
      <c r="Q48" s="3801"/>
      <c r="R48" s="3802">
        <f>E48</f>
        <v>0</v>
      </c>
      <c r="S48" s="3802"/>
      <c r="T48" s="3802">
        <f>G48</f>
        <v>0</v>
      </c>
      <c r="U48" s="3802"/>
      <c r="V48" s="3802">
        <f>I48</f>
        <v>0</v>
      </c>
      <c r="W48" s="3802"/>
      <c r="X48" s="397"/>
      <c r="Y48" s="712"/>
      <c r="Z48" s="397"/>
      <c r="AA48" s="397"/>
      <c r="AB48" s="397"/>
      <c r="AC48" s="578"/>
    </row>
    <row r="49" spans="1:29" ht="15.75" thickBot="1">
      <c r="A49" s="437" t="s">
        <v>1792</v>
      </c>
      <c r="B49" s="438"/>
      <c r="C49" s="1160" t="e">
        <f>R50</f>
        <v>#DIV/0!</v>
      </c>
      <c r="D49" s="2316" t="s">
        <v>2137</v>
      </c>
      <c r="E49" s="1161" t="e">
        <f>R49</f>
        <v>#DIV/0!</v>
      </c>
      <c r="F49" s="2317"/>
      <c r="G49" s="1160" t="e">
        <f>T49</f>
        <v>#DIV/0!</v>
      </c>
      <c r="H49" s="2317"/>
      <c r="I49" s="1161" t="e">
        <f>V49</f>
        <v>#DIV/0!</v>
      </c>
      <c r="J49" s="2317"/>
      <c r="K49" s="2319">
        <f>F49+H49+J49</f>
        <v>0</v>
      </c>
      <c r="L49" s="2723"/>
      <c r="M49" s="2715"/>
      <c r="N49" s="2715"/>
      <c r="O49" s="2715"/>
      <c r="P49" s="3791" t="str">
        <f>A49</f>
        <v>比较价值（元/平方米）</v>
      </c>
      <c r="Q49" s="3801"/>
      <c r="R49" s="3802" t="e">
        <f>IF(F1="售价",ROUND(PRODUCT(R48,AA7:AA47),0),ROUND(PRODUCT(R48,AA7:AA47),1))</f>
        <v>#DIV/0!</v>
      </c>
      <c r="S49" s="3802"/>
      <c r="T49" s="3802" t="e">
        <f>IF(F1="售价",ROUND(PRODUCT(T48,AB7:AB47),0),ROUND(PRODUCT(T48,AB7:AB47),1))</f>
        <v>#DIV/0!</v>
      </c>
      <c r="U49" s="3802"/>
      <c r="V49" s="3802" t="e">
        <f>IF(F1="售价",ROUND(PRODUCT(V48,AC7:AC47),0),ROUND(PRODUCT(V48,AC7:AC47),1))</f>
        <v>#DIV/0!</v>
      </c>
      <c r="W49" s="3802"/>
      <c r="X49" s="397"/>
      <c r="Y49" s="397"/>
      <c r="Z49" s="397"/>
      <c r="AA49" s="397"/>
      <c r="AB49" s="397"/>
      <c r="AC49" s="578"/>
    </row>
    <row r="50" spans="1:29" ht="15.75" thickBot="1">
      <c r="A50" s="441" t="s">
        <v>1793</v>
      </c>
      <c r="B50" s="442"/>
      <c r="C50" s="1163" t="e">
        <f>R50</f>
        <v>#DIV/0!</v>
      </c>
      <c r="D50" s="1163"/>
      <c r="E50" s="1163"/>
      <c r="F50" s="1163"/>
      <c r="G50" s="1163"/>
      <c r="H50" s="1163"/>
      <c r="I50" s="1163"/>
      <c r="J50" s="443"/>
      <c r="K50" s="715"/>
      <c r="L50" s="2723"/>
      <c r="M50" s="2715"/>
      <c r="N50" s="2715"/>
      <c r="O50" s="2715"/>
      <c r="P50" s="3808" t="str">
        <f>A50</f>
        <v>估价对象XX用房的比较价值（楼面单价，元/平方米）</v>
      </c>
      <c r="Q50" s="3809"/>
      <c r="R50" s="3810" t="e">
        <f>IF(F1="售价",ROUND(IF(D49="简单平均",AVERAGE(R49:V49),R49*F49+T49*H49+V49*J49),0),ROUND(IF(D49="简单平均",AVERAGE(R49:V49),R49*F49+T49*H49+V49*J49),1))</f>
        <v>#DIV/0!</v>
      </c>
      <c r="S50" s="3810"/>
      <c r="T50" s="3810"/>
      <c r="U50" s="3810"/>
      <c r="V50" s="3810"/>
      <c r="W50" s="3810"/>
      <c r="X50" s="1945"/>
      <c r="Y50" s="1945"/>
      <c r="Z50" s="1945"/>
      <c r="AA50" s="1945"/>
      <c r="AB50" s="1945"/>
      <c r="AC50" s="1946"/>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1794</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1795</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1796</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1797</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1678</v>
      </c>
      <c r="B59" s="455"/>
      <c r="C59" s="1184" t="str">
        <f>YEAR(C7)&amp;"-"&amp;MONTH(C7)</f>
        <v>2023-11</v>
      </c>
      <c r="D59" s="1185">
        <f>EDATE(C59,-1)</f>
        <v>45200</v>
      </c>
      <c r="E59" s="1185">
        <f>EDATE(D59,-1)</f>
        <v>45170</v>
      </c>
      <c r="F59" s="1185">
        <f t="shared" ref="F59:O59" si="16">EDATE(E59,-1)</f>
        <v>45139</v>
      </c>
      <c r="G59" s="1185">
        <f t="shared" si="16"/>
        <v>45108</v>
      </c>
      <c r="H59" s="1185">
        <f t="shared" si="16"/>
        <v>45078</v>
      </c>
      <c r="I59" s="1185">
        <f t="shared" si="16"/>
        <v>45047</v>
      </c>
      <c r="J59" s="1185">
        <f t="shared" si="16"/>
        <v>45017</v>
      </c>
      <c r="K59" s="1185">
        <f t="shared" si="16"/>
        <v>44986</v>
      </c>
      <c r="L59" s="1185">
        <f t="shared" si="16"/>
        <v>44958</v>
      </c>
      <c r="M59" s="1185">
        <f t="shared" si="16"/>
        <v>44927</v>
      </c>
      <c r="N59" s="1185">
        <f t="shared" si="16"/>
        <v>44896</v>
      </c>
      <c r="O59" s="1185">
        <f t="shared" si="16"/>
        <v>44866</v>
      </c>
      <c r="P59" s="2758"/>
      <c r="Q59" s="2740"/>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1715</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1680</v>
      </c>
      <c r="B62" s="459"/>
      <c r="C62" s="471" t="s">
        <v>1775</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1718</v>
      </c>
      <c r="B64" s="477" t="s">
        <v>1684</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1687</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1688</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1689</v>
      </c>
      <c r="B77" s="477" t="s">
        <v>1820</v>
      </c>
      <c r="C77" s="522" t="s">
        <v>1720</v>
      </c>
      <c r="D77" s="522" t="s">
        <v>1721</v>
      </c>
      <c r="E77" s="522" t="s">
        <v>1722</v>
      </c>
      <c r="F77" s="522" t="s">
        <v>1723</v>
      </c>
      <c r="G77" s="522" t="s">
        <v>1724</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1725</v>
      </c>
      <c r="C79" s="527" t="s">
        <v>1720</v>
      </c>
      <c r="D79" s="527" t="s">
        <v>1721</v>
      </c>
      <c r="E79" s="527" t="s">
        <v>1722</v>
      </c>
      <c r="F79" s="527" t="s">
        <v>1723</v>
      </c>
      <c r="G79" s="527" t="s">
        <v>1724</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1726</v>
      </c>
      <c r="C81" s="527" t="s">
        <v>1720</v>
      </c>
      <c r="D81" s="527" t="s">
        <v>1721</v>
      </c>
      <c r="E81" s="527" t="s">
        <v>1722</v>
      </c>
      <c r="F81" s="527" t="s">
        <v>1723</v>
      </c>
      <c r="G81" s="527" t="s">
        <v>1724</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1812</v>
      </c>
      <c r="C83" s="608" t="s">
        <v>1798</v>
      </c>
      <c r="D83" s="608" t="s">
        <v>1799</v>
      </c>
      <c r="E83" s="608" t="s">
        <v>1800</v>
      </c>
      <c r="F83" s="608" t="s">
        <v>1801</v>
      </c>
      <c r="G83" s="608" t="s">
        <v>1802</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1821</v>
      </c>
      <c r="C85" s="527" t="s">
        <v>1720</v>
      </c>
      <c r="D85" s="527" t="s">
        <v>1721</v>
      </c>
      <c r="E85" s="527" t="s">
        <v>1722</v>
      </c>
      <c r="F85" s="527" t="s">
        <v>1723</v>
      </c>
      <c r="G85" s="527" t="s">
        <v>1724</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1822</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6"/>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7"/>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1693</v>
      </c>
      <c r="B101" s="477" t="s">
        <v>1735</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1736</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1737</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1739</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1189</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1823</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1740</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1741</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1824</v>
      </c>
      <c r="C119" s="532"/>
      <c r="D119" s="532"/>
      <c r="E119" s="532"/>
      <c r="F119" s="532"/>
      <c r="G119" s="532"/>
      <c r="H119" s="532"/>
      <c r="I119" s="532"/>
      <c r="J119" s="532"/>
      <c r="K119" s="532"/>
      <c r="L119" s="1967"/>
      <c r="M119" s="1968"/>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1807</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1743</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1744</v>
      </c>
      <c r="C125" s="527" t="s">
        <v>1720</v>
      </c>
      <c r="D125" s="527" t="s">
        <v>1721</v>
      </c>
      <c r="E125" s="527" t="s">
        <v>1722</v>
      </c>
      <c r="F125" s="527" t="s">
        <v>1723</v>
      </c>
      <c r="G125" s="527" t="s">
        <v>1724</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7"/>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8" priority="20" stopIfTrue="1" operator="containsText" text="超过">
      <formula>NOT(ISERROR(SEARCH("超过",F53)))</formula>
    </cfRule>
  </conditionalFormatting>
  <conditionalFormatting sqref="H55">
    <cfRule type="containsText" dxfId="117" priority="19" stopIfTrue="1" operator="containsText" text="超过">
      <formula>NOT(ISERROR(SEARCH("超过",H55)))</formula>
    </cfRule>
  </conditionalFormatting>
  <conditionalFormatting sqref="F55">
    <cfRule type="containsText" dxfId="116" priority="18" stopIfTrue="1" operator="containsText" text="超过">
      <formula>NOT(ISERROR(SEARCH("超过",F55)))</formula>
    </cfRule>
  </conditionalFormatting>
  <conditionalFormatting sqref="F54 H54">
    <cfRule type="containsText" dxfId="115" priority="17" stopIfTrue="1" operator="containsText" text="超过">
      <formula>NOT(ISERROR(SEARCH("超过",F54)))</formula>
    </cfRule>
  </conditionalFormatting>
  <conditionalFormatting sqref="E53">
    <cfRule type="expression" dxfId="114" priority="16" stopIfTrue="1">
      <formula>$F$53="超过30%"</formula>
    </cfRule>
  </conditionalFormatting>
  <conditionalFormatting sqref="E54">
    <cfRule type="expression" dxfId="113" priority="15" stopIfTrue="1">
      <formula>$F$54="超过20%"</formula>
    </cfRule>
  </conditionalFormatting>
  <conditionalFormatting sqref="E55">
    <cfRule type="expression" dxfId="112" priority="14" stopIfTrue="1">
      <formula>$F$55="超过30%"</formula>
    </cfRule>
  </conditionalFormatting>
  <conditionalFormatting sqref="G55">
    <cfRule type="expression" dxfId="111" priority="13" stopIfTrue="1">
      <formula>$H$55="超过30%"</formula>
    </cfRule>
  </conditionalFormatting>
  <conditionalFormatting sqref="G53">
    <cfRule type="expression" dxfId="110" priority="12" stopIfTrue="1">
      <formula>$H$53="超过30%"</formula>
    </cfRule>
  </conditionalFormatting>
  <conditionalFormatting sqref="G54">
    <cfRule type="expression" dxfId="109" priority="11" stopIfTrue="1">
      <formula>$H$54="超过20%"</formula>
    </cfRule>
  </conditionalFormatting>
  <conditionalFormatting sqref="J53">
    <cfRule type="containsText" dxfId="108" priority="10" stopIfTrue="1" operator="containsText" text="超过">
      <formula>NOT(ISERROR(SEARCH("超过",J53)))</formula>
    </cfRule>
  </conditionalFormatting>
  <conditionalFormatting sqref="J55">
    <cfRule type="containsText" dxfId="107" priority="9" stopIfTrue="1" operator="containsText" text="超过">
      <formula>NOT(ISERROR(SEARCH("超过",J55)))</formula>
    </cfRule>
  </conditionalFormatting>
  <conditionalFormatting sqref="J54">
    <cfRule type="containsText" dxfId="106" priority="8" stopIfTrue="1" operator="containsText" text="超过">
      <formula>NOT(ISERROR(SEARCH("超过",J54)))</formula>
    </cfRule>
  </conditionalFormatting>
  <conditionalFormatting sqref="I53">
    <cfRule type="expression" dxfId="105" priority="7" stopIfTrue="1">
      <formula>$J$53="超过30%"</formula>
    </cfRule>
  </conditionalFormatting>
  <conditionalFormatting sqref="I54">
    <cfRule type="expression" dxfId="104" priority="6" stopIfTrue="1">
      <formula>$J$53+$J$54="超过20%"</formula>
    </cfRule>
  </conditionalFormatting>
  <conditionalFormatting sqref="I55">
    <cfRule type="expression" dxfId="103" priority="5" stopIfTrue="1">
      <formula>$J$55="超过30%"</formula>
    </cfRule>
  </conditionalFormatting>
  <conditionalFormatting sqref="F49">
    <cfRule type="expression" dxfId="102" priority="4">
      <formula>$D$49="简单平均"</formula>
    </cfRule>
  </conditionalFormatting>
  <conditionalFormatting sqref="H49">
    <cfRule type="expression" dxfId="101" priority="3">
      <formula>$D$49="简单平均"</formula>
    </cfRule>
  </conditionalFormatting>
  <conditionalFormatting sqref="J49">
    <cfRule type="expression" dxfId="100" priority="2">
      <formula>$D$49="简单平均"</formula>
    </cfRule>
  </conditionalFormatting>
  <conditionalFormatting sqref="F7:F47 H7:H47 J7:J47">
    <cfRule type="cellIs" dxfId="9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1659</v>
      </c>
      <c r="B1" s="1956" t="s">
        <v>1825</v>
      </c>
      <c r="C1" s="1224" t="s">
        <v>1661</v>
      </c>
      <c r="D1" s="1225"/>
      <c r="E1" s="3432"/>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1463</v>
      </c>
      <c r="B3" s="558">
        <f>IF(C2="——",C43,ROUND(B2*10000/D3,0))</f>
        <v>0</v>
      </c>
      <c r="C3" s="354" t="s">
        <v>1767</v>
      </c>
      <c r="D3" s="353">
        <f>IF(D1="",'数据-汇总表'!E3,SUMIF('数据-汇总表'!$C19:$C33,D1,'数据-汇总表'!$E19:$E33))</f>
        <v>139467.97</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1768</v>
      </c>
      <c r="B4" s="356"/>
      <c r="C4" s="3763" t="s">
        <v>1769</v>
      </c>
      <c r="D4" s="3764"/>
      <c r="E4" s="3765" t="s">
        <v>1770</v>
      </c>
      <c r="F4" s="3766"/>
      <c r="G4" s="3763" t="s">
        <v>1771</v>
      </c>
      <c r="H4" s="3764"/>
      <c r="I4" s="3763" t="s">
        <v>1772</v>
      </c>
      <c r="J4" s="3764"/>
      <c r="K4" s="559" t="s">
        <v>1773</v>
      </c>
      <c r="L4" s="913"/>
      <c r="M4" s="914"/>
      <c r="N4" s="914"/>
      <c r="O4" s="914"/>
      <c r="P4" s="3767" t="s">
        <v>1774</v>
      </c>
      <c r="Q4" s="3768"/>
      <c r="R4" s="3773" t="s">
        <v>1770</v>
      </c>
      <c r="S4" s="3774"/>
      <c r="T4" s="3773" t="s">
        <v>1771</v>
      </c>
      <c r="U4" s="3774"/>
      <c r="V4" s="3787" t="s">
        <v>1772</v>
      </c>
      <c r="W4" s="3787"/>
      <c r="X4" s="1355"/>
      <c r="Y4" s="3773" t="s">
        <v>1774</v>
      </c>
      <c r="Z4" s="3774"/>
      <c r="AA4" s="3760" t="s">
        <v>1770</v>
      </c>
      <c r="AB4" s="3761" t="s">
        <v>1771</v>
      </c>
      <c r="AC4" s="3760" t="s">
        <v>1772</v>
      </c>
    </row>
    <row r="5" spans="1:29" ht="15">
      <c r="A5" s="358"/>
      <c r="B5" s="359"/>
      <c r="C5" s="3806" t="s">
        <v>1672</v>
      </c>
      <c r="D5" s="3778"/>
      <c r="E5" s="3807" t="s">
        <v>1673</v>
      </c>
      <c r="F5" s="3780"/>
      <c r="G5" s="3806" t="s">
        <v>1674</v>
      </c>
      <c r="H5" s="3778"/>
      <c r="I5" s="3806" t="s">
        <v>1675</v>
      </c>
      <c r="J5" s="3778"/>
      <c r="K5" s="559"/>
      <c r="L5" s="913"/>
      <c r="M5" s="914"/>
      <c r="N5" s="914"/>
      <c r="O5" s="914"/>
      <c r="P5" s="3769"/>
      <c r="Q5" s="3770"/>
      <c r="R5" s="3775"/>
      <c r="S5" s="3776"/>
      <c r="T5" s="3775"/>
      <c r="U5" s="3776"/>
      <c r="V5" s="3787"/>
      <c r="W5" s="3787"/>
      <c r="X5" s="1355"/>
      <c r="Y5" s="3775"/>
      <c r="Z5" s="3776"/>
      <c r="AA5" s="3761"/>
      <c r="AB5" s="3761"/>
      <c r="AC5" s="3761"/>
    </row>
    <row r="6" spans="1:29" ht="15.75" thickBot="1">
      <c r="A6" s="360"/>
      <c r="B6" s="361"/>
      <c r="C6" s="3781" t="s">
        <v>1676</v>
      </c>
      <c r="D6" s="3782"/>
      <c r="E6" s="3783" t="s">
        <v>1676</v>
      </c>
      <c r="F6" s="3784"/>
      <c r="G6" s="3781" t="s">
        <v>1676</v>
      </c>
      <c r="H6" s="3782"/>
      <c r="I6" s="3781" t="s">
        <v>1676</v>
      </c>
      <c r="J6" s="3782"/>
      <c r="K6" s="559" t="s">
        <v>1677</v>
      </c>
      <c r="L6" s="913"/>
      <c r="M6" s="914"/>
      <c r="N6" s="914"/>
      <c r="O6" s="914"/>
      <c r="P6" s="3771"/>
      <c r="Q6" s="3772"/>
      <c r="R6" s="3775"/>
      <c r="S6" s="3776"/>
      <c r="T6" s="3785"/>
      <c r="U6" s="3786"/>
      <c r="V6" s="3787"/>
      <c r="W6" s="3787"/>
      <c r="X6" s="1355"/>
      <c r="Y6" s="3785"/>
      <c r="Z6" s="3786"/>
      <c r="AA6" s="3762"/>
      <c r="AB6" s="3762"/>
      <c r="AC6" s="3762"/>
    </row>
    <row r="7" spans="1:29" s="108" customFormat="1" ht="15.75" thickBot="1">
      <c r="A7" s="362" t="s">
        <v>1678</v>
      </c>
      <c r="B7" s="363"/>
      <c r="C7" s="364">
        <f>'数据-取费表'!B2</f>
        <v>45258</v>
      </c>
      <c r="D7" s="365">
        <v>100</v>
      </c>
      <c r="E7" s="366"/>
      <c r="F7" s="367">
        <f>SUMIF(52:52,YEAR(E7)&amp;"-"&amp;MONTH(E7),53:53)</f>
        <v>0</v>
      </c>
      <c r="G7" s="366"/>
      <c r="H7" s="365">
        <f>SUMIF(52:52,YEAR(G7)&amp;"-"&amp;MONTH(G7),53:53)</f>
        <v>0</v>
      </c>
      <c r="I7" s="366"/>
      <c r="J7" s="365">
        <f>SUMIF(52:52,YEAR(I7)&amp;"-"&amp;MONTH(I7),53:53)</f>
        <v>0</v>
      </c>
      <c r="K7" s="560"/>
      <c r="L7" s="915"/>
      <c r="M7" s="916"/>
      <c r="N7" s="916"/>
      <c r="O7" s="916"/>
      <c r="P7" s="3788" t="s">
        <v>1679</v>
      </c>
      <c r="Q7" s="3789"/>
      <c r="R7" s="701" t="s">
        <v>14</v>
      </c>
      <c r="S7" s="702">
        <f t="shared" ref="S7:S15" si="0">F7</f>
        <v>0</v>
      </c>
      <c r="T7" s="701" t="s">
        <v>14</v>
      </c>
      <c r="U7" s="702">
        <f t="shared" ref="U7:U15" si="1">H7</f>
        <v>0</v>
      </c>
      <c r="V7" s="701" t="s">
        <v>14</v>
      </c>
      <c r="W7" s="702">
        <f t="shared" ref="W7:W15" si="2">J7</f>
        <v>0</v>
      </c>
      <c r="X7" s="703"/>
      <c r="Y7" s="3788" t="s">
        <v>1679</v>
      </c>
      <c r="Z7" s="3790"/>
      <c r="AA7" s="704" t="e">
        <f>D7/F7</f>
        <v>#DIV/0!</v>
      </c>
      <c r="AB7" s="704" t="e">
        <f>D7/H7</f>
        <v>#DIV/0!</v>
      </c>
      <c r="AC7" s="704" t="e">
        <f>D7/J7</f>
        <v>#DIV/0!</v>
      </c>
    </row>
    <row r="8" spans="1:29" s="108" customFormat="1" ht="15.75" thickBot="1">
      <c r="A8" s="362" t="s">
        <v>1680</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88" t="s">
        <v>1682</v>
      </c>
      <c r="Q8" s="3790"/>
      <c r="R8" s="701" t="s">
        <v>14</v>
      </c>
      <c r="S8" s="702">
        <f t="shared" si="0"/>
        <v>100</v>
      </c>
      <c r="T8" s="701" t="s">
        <v>14</v>
      </c>
      <c r="U8" s="702">
        <f t="shared" si="1"/>
        <v>100</v>
      </c>
      <c r="V8" s="701" t="s">
        <v>14</v>
      </c>
      <c r="W8" s="702">
        <f t="shared" si="2"/>
        <v>100</v>
      </c>
      <c r="X8" s="703"/>
      <c r="Y8" s="3788" t="s">
        <v>1682</v>
      </c>
      <c r="Z8" s="3790"/>
      <c r="AA8" s="704">
        <f t="shared" ref="AA8:AA40" si="3">D8/F8</f>
        <v>1</v>
      </c>
      <c r="AB8" s="704">
        <f t="shared" ref="AB8:AB40" si="4">D8/H8</f>
        <v>1</v>
      </c>
      <c r="AC8" s="704">
        <f t="shared" ref="AC8:AC40" si="5">D8/J8</f>
        <v>1</v>
      </c>
    </row>
    <row r="9" spans="1:29" s="108" customFormat="1">
      <c r="A9" s="369" t="s">
        <v>1683</v>
      </c>
      <c r="B9" s="63" t="s">
        <v>1684</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801" t="s">
        <v>1685</v>
      </c>
      <c r="Q9" s="1343" t="str">
        <f t="shared" ref="Q9:Q15" si="6">B9</f>
        <v>用途</v>
      </c>
      <c r="R9" s="701" t="s">
        <v>14</v>
      </c>
      <c r="S9" s="702">
        <f t="shared" si="0"/>
        <v>100</v>
      </c>
      <c r="T9" s="701" t="s">
        <v>14</v>
      </c>
      <c r="U9" s="702">
        <f t="shared" si="1"/>
        <v>100</v>
      </c>
      <c r="V9" s="701" t="s">
        <v>14</v>
      </c>
      <c r="W9" s="702">
        <f t="shared" si="2"/>
        <v>100</v>
      </c>
      <c r="X9" s="703"/>
      <c r="Y9" s="3638" t="s">
        <v>1686</v>
      </c>
      <c r="Z9" s="52" t="str">
        <f t="shared" ref="Z9:Z15" si="7">Q9</f>
        <v>用途</v>
      </c>
      <c r="AA9" s="704">
        <f t="shared" si="3"/>
        <v>1</v>
      </c>
      <c r="AB9" s="704">
        <f t="shared" si="4"/>
        <v>1</v>
      </c>
      <c r="AC9" s="704">
        <f t="shared" si="5"/>
        <v>1</v>
      </c>
    </row>
    <row r="10" spans="1:29" s="378" customFormat="1" ht="27">
      <c r="A10" s="374"/>
      <c r="B10" s="375" t="s">
        <v>1687</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801"/>
      <c r="Q10" s="1343" t="str">
        <f t="shared" si="6"/>
        <v>土地使用年限（年）</v>
      </c>
      <c r="R10" s="701" t="s">
        <v>14</v>
      </c>
      <c r="S10" s="702">
        <f t="shared" si="0"/>
        <v>100</v>
      </c>
      <c r="T10" s="701" t="s">
        <v>14</v>
      </c>
      <c r="U10" s="702">
        <f t="shared" si="1"/>
        <v>100</v>
      </c>
      <c r="V10" s="701" t="s">
        <v>14</v>
      </c>
      <c r="W10" s="702">
        <f t="shared" si="2"/>
        <v>100</v>
      </c>
      <c r="X10" s="703"/>
      <c r="Y10" s="3638"/>
      <c r="Z10" s="52" t="str">
        <f t="shared" si="7"/>
        <v>土地使用年限（年）</v>
      </c>
      <c r="AA10" s="704">
        <f t="shared" si="3"/>
        <v>1</v>
      </c>
      <c r="AB10" s="704">
        <f t="shared" si="4"/>
        <v>1</v>
      </c>
      <c r="AC10" s="704">
        <f t="shared" si="5"/>
        <v>1</v>
      </c>
    </row>
    <row r="11" spans="1:29" ht="15">
      <c r="A11" s="379"/>
      <c r="B11" s="375" t="s">
        <v>1688</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801"/>
      <c r="Q11" s="1343" t="str">
        <f t="shared" si="6"/>
        <v>容积率</v>
      </c>
      <c r="R11" s="701" t="s">
        <v>14</v>
      </c>
      <c r="S11" s="702">
        <f t="shared" si="0"/>
        <v>100</v>
      </c>
      <c r="T11" s="701" t="s">
        <v>14</v>
      </c>
      <c r="U11" s="702">
        <f t="shared" si="1"/>
        <v>100</v>
      </c>
      <c r="V11" s="701" t="s">
        <v>14</v>
      </c>
      <c r="W11" s="702">
        <f t="shared" si="2"/>
        <v>100</v>
      </c>
      <c r="X11" s="703"/>
      <c r="Y11" s="3638"/>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801"/>
      <c r="Q12" s="1343">
        <f t="shared" si="6"/>
        <v>111</v>
      </c>
      <c r="R12" s="701" t="s">
        <v>14</v>
      </c>
      <c r="S12" s="702">
        <f t="shared" si="0"/>
        <v>100</v>
      </c>
      <c r="T12" s="701" t="s">
        <v>14</v>
      </c>
      <c r="U12" s="702">
        <f t="shared" si="1"/>
        <v>100</v>
      </c>
      <c r="V12" s="701" t="s">
        <v>14</v>
      </c>
      <c r="W12" s="702">
        <f t="shared" si="2"/>
        <v>100</v>
      </c>
      <c r="X12" s="703"/>
      <c r="Y12" s="3638"/>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801"/>
      <c r="Q13" s="1343">
        <f t="shared" si="6"/>
        <v>111</v>
      </c>
      <c r="R13" s="701" t="s">
        <v>14</v>
      </c>
      <c r="S13" s="702">
        <f t="shared" si="0"/>
        <v>100</v>
      </c>
      <c r="T13" s="701" t="s">
        <v>14</v>
      </c>
      <c r="U13" s="702">
        <f t="shared" si="1"/>
        <v>100</v>
      </c>
      <c r="V13" s="701" t="s">
        <v>14</v>
      </c>
      <c r="W13" s="702">
        <f t="shared" si="2"/>
        <v>100</v>
      </c>
      <c r="X13" s="703"/>
      <c r="Y13" s="3638"/>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801"/>
      <c r="Q14" s="1343">
        <f t="shared" si="6"/>
        <v>111</v>
      </c>
      <c r="R14" s="701" t="s">
        <v>14</v>
      </c>
      <c r="S14" s="702">
        <f t="shared" si="0"/>
        <v>100</v>
      </c>
      <c r="T14" s="701" t="s">
        <v>14</v>
      </c>
      <c r="U14" s="702">
        <f t="shared" si="1"/>
        <v>100</v>
      </c>
      <c r="V14" s="701" t="s">
        <v>14</v>
      </c>
      <c r="W14" s="702">
        <f t="shared" si="2"/>
        <v>100</v>
      </c>
      <c r="X14" s="703"/>
      <c r="Y14" s="3638"/>
      <c r="Z14" s="52">
        <f t="shared" si="7"/>
        <v>111</v>
      </c>
      <c r="AA14" s="704">
        <f t="shared" si="3"/>
        <v>1</v>
      </c>
      <c r="AB14" s="704">
        <f t="shared" si="4"/>
        <v>1</v>
      </c>
      <c r="AC14" s="704">
        <f t="shared" si="5"/>
        <v>1</v>
      </c>
    </row>
    <row r="15" spans="1:29" ht="57">
      <c r="A15" s="391" t="s">
        <v>1689</v>
      </c>
      <c r="B15" s="61" t="s">
        <v>1826</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94" t="s">
        <v>1690</v>
      </c>
      <c r="Q15" s="1352" t="str">
        <f t="shared" si="6"/>
        <v>产业集聚程度</v>
      </c>
      <c r="R15" s="705" t="s">
        <v>14</v>
      </c>
      <c r="S15" s="706">
        <f t="shared" si="0"/>
        <v>100</v>
      </c>
      <c r="T15" s="705" t="s">
        <v>14</v>
      </c>
      <c r="U15" s="706">
        <f t="shared" si="1"/>
        <v>100</v>
      </c>
      <c r="V15" s="705" t="s">
        <v>14</v>
      </c>
      <c r="W15" s="706">
        <f t="shared" si="2"/>
        <v>100</v>
      </c>
      <c r="X15" s="1355"/>
      <c r="Y15" s="3794" t="s">
        <v>1690</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95"/>
      <c r="Q16" s="1352"/>
      <c r="R16" s="705"/>
      <c r="S16" s="706"/>
      <c r="T16" s="705"/>
      <c r="U16" s="706"/>
      <c r="V16" s="705"/>
      <c r="W16" s="706"/>
      <c r="X16" s="1355"/>
      <c r="Y16" s="3795"/>
      <c r="Z16" s="1356"/>
      <c r="AA16" s="1353">
        <v>1</v>
      </c>
      <c r="AB16" s="1353">
        <v>1</v>
      </c>
      <c r="AC16" s="1353">
        <v>1</v>
      </c>
    </row>
    <row r="17" spans="1:29" ht="85.5">
      <c r="A17" s="379"/>
      <c r="B17" s="402" t="s">
        <v>1258</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95"/>
      <c r="Q17" s="1352" t="str">
        <f>B17</f>
        <v>交通便捷度</v>
      </c>
      <c r="R17" s="705" t="s">
        <v>14</v>
      </c>
      <c r="S17" s="706">
        <f>F17</f>
        <v>100</v>
      </c>
      <c r="T17" s="705" t="s">
        <v>14</v>
      </c>
      <c r="U17" s="706">
        <f>H17</f>
        <v>100</v>
      </c>
      <c r="V17" s="705" t="s">
        <v>14</v>
      </c>
      <c r="W17" s="706">
        <f>J17</f>
        <v>100</v>
      </c>
      <c r="X17" s="1355"/>
      <c r="Y17" s="3795"/>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95"/>
      <c r="Q18" s="1352"/>
      <c r="R18" s="705"/>
      <c r="S18" s="706"/>
      <c r="T18" s="705"/>
      <c r="U18" s="706"/>
      <c r="V18" s="705"/>
      <c r="W18" s="706"/>
      <c r="X18" s="1355"/>
      <c r="Y18" s="3795"/>
      <c r="Z18" s="1356"/>
      <c r="AA18" s="1353">
        <v>1</v>
      </c>
      <c r="AB18" s="1353">
        <v>1</v>
      </c>
      <c r="AC18" s="1353">
        <v>1</v>
      </c>
    </row>
    <row r="19" spans="1:29" ht="42.75">
      <c r="A19" s="379"/>
      <c r="B19" s="402" t="s">
        <v>1811</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95"/>
      <c r="Q19" s="1352" t="str">
        <f>B19</f>
        <v>公共配套设施</v>
      </c>
      <c r="R19" s="705" t="s">
        <v>14</v>
      </c>
      <c r="S19" s="706">
        <f>F19</f>
        <v>100</v>
      </c>
      <c r="T19" s="705" t="s">
        <v>14</v>
      </c>
      <c r="U19" s="706">
        <f>H19</f>
        <v>100</v>
      </c>
      <c r="V19" s="705" t="s">
        <v>14</v>
      </c>
      <c r="W19" s="706">
        <f>J19</f>
        <v>100</v>
      </c>
      <c r="X19" s="1355"/>
      <c r="Y19" s="3795"/>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95"/>
      <c r="Q20" s="1352"/>
      <c r="R20" s="705"/>
      <c r="S20" s="706"/>
      <c r="T20" s="705"/>
      <c r="U20" s="706"/>
      <c r="V20" s="705"/>
      <c r="W20" s="706"/>
      <c r="X20" s="1355"/>
      <c r="Y20" s="3795"/>
      <c r="Z20" s="1356"/>
      <c r="AA20" s="1353">
        <v>1</v>
      </c>
      <c r="AB20" s="1353">
        <v>1</v>
      </c>
      <c r="AC20" s="1353">
        <v>1</v>
      </c>
    </row>
    <row r="21" spans="1:29" ht="28.5">
      <c r="A21" s="379"/>
      <c r="B21" s="1131" t="s">
        <v>1812</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95"/>
      <c r="Q21" s="1352" t="str">
        <f>B21</f>
        <v>基础设施水平</v>
      </c>
      <c r="R21" s="705" t="s">
        <v>14</v>
      </c>
      <c r="S21" s="706">
        <f>F21</f>
        <v>100</v>
      </c>
      <c r="T21" s="705" t="s">
        <v>14</v>
      </c>
      <c r="U21" s="706">
        <f>H21</f>
        <v>100</v>
      </c>
      <c r="V21" s="705" t="s">
        <v>14</v>
      </c>
      <c r="W21" s="706">
        <f>J21</f>
        <v>100</v>
      </c>
      <c r="X21" s="1355"/>
      <c r="Y21" s="3795"/>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95"/>
      <c r="Q22" s="1352"/>
      <c r="R22" s="705"/>
      <c r="S22" s="706"/>
      <c r="T22" s="705"/>
      <c r="U22" s="706"/>
      <c r="V22" s="705"/>
      <c r="W22" s="706"/>
      <c r="X22" s="1355"/>
      <c r="Y22" s="3795"/>
      <c r="Z22" s="1356"/>
      <c r="AA22" s="1353">
        <v>1</v>
      </c>
      <c r="AB22" s="1353">
        <v>1</v>
      </c>
      <c r="AC22" s="1353">
        <v>1</v>
      </c>
    </row>
    <row r="23" spans="1:29" ht="71.25">
      <c r="A23" s="379"/>
      <c r="B23" s="402" t="s">
        <v>1813</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95"/>
      <c r="Q23" s="1352" t="str">
        <f>B23</f>
        <v>环境质量</v>
      </c>
      <c r="R23" s="705" t="s">
        <v>14</v>
      </c>
      <c r="S23" s="706">
        <f>F23</f>
        <v>100</v>
      </c>
      <c r="T23" s="705" t="s">
        <v>14</v>
      </c>
      <c r="U23" s="706">
        <f>H23</f>
        <v>100</v>
      </c>
      <c r="V23" s="705" t="s">
        <v>14</v>
      </c>
      <c r="W23" s="706">
        <f>J23</f>
        <v>100</v>
      </c>
      <c r="X23" s="1355"/>
      <c r="Y23" s="3795"/>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95"/>
      <c r="Q24" s="1352"/>
      <c r="R24" s="705"/>
      <c r="S24" s="706"/>
      <c r="T24" s="705"/>
      <c r="U24" s="706"/>
      <c r="V24" s="705"/>
      <c r="W24" s="706"/>
      <c r="X24" s="1355"/>
      <c r="Y24" s="3795"/>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95"/>
      <c r="Q25" s="1352">
        <f>B25</f>
        <v>111</v>
      </c>
      <c r="R25" s="705" t="s">
        <v>14</v>
      </c>
      <c r="S25" s="706">
        <f>F25</f>
        <v>100</v>
      </c>
      <c r="T25" s="705" t="s">
        <v>14</v>
      </c>
      <c r="U25" s="706">
        <f>H25</f>
        <v>100</v>
      </c>
      <c r="V25" s="705" t="s">
        <v>14</v>
      </c>
      <c r="W25" s="706">
        <f>J25</f>
        <v>100</v>
      </c>
      <c r="X25" s="1355"/>
      <c r="Y25" s="3795"/>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95"/>
      <c r="Q26" s="1352">
        <f t="shared" ref="Q26:Q40" si="11">B26</f>
        <v>111</v>
      </c>
      <c r="R26" s="705" t="s">
        <v>14</v>
      </c>
      <c r="S26" s="706">
        <f>F26</f>
        <v>100</v>
      </c>
      <c r="T26" s="705" t="s">
        <v>14</v>
      </c>
      <c r="U26" s="706">
        <f>H26</f>
        <v>100</v>
      </c>
      <c r="V26" s="705" t="s">
        <v>14</v>
      </c>
      <c r="W26" s="706">
        <f>J26</f>
        <v>100</v>
      </c>
      <c r="X26" s="1355"/>
      <c r="Y26" s="3795"/>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95"/>
      <c r="Q27" s="1343">
        <f t="shared" si="11"/>
        <v>111</v>
      </c>
      <c r="R27" s="701" t="s">
        <v>14</v>
      </c>
      <c r="S27" s="702">
        <f>F27</f>
        <v>100</v>
      </c>
      <c r="T27" s="701" t="s">
        <v>14</v>
      </c>
      <c r="U27" s="702">
        <f>H27</f>
        <v>100</v>
      </c>
      <c r="V27" s="701" t="s">
        <v>14</v>
      </c>
      <c r="W27" s="702">
        <f>J27</f>
        <v>100</v>
      </c>
      <c r="X27" s="703"/>
      <c r="Y27" s="3795"/>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95"/>
      <c r="Q28" s="1352">
        <f t="shared" si="11"/>
        <v>111</v>
      </c>
      <c r="R28" s="705" t="s">
        <v>14</v>
      </c>
      <c r="S28" s="706">
        <f t="shared" ref="S28:S40" si="12">F28</f>
        <v>100</v>
      </c>
      <c r="T28" s="705" t="s">
        <v>14</v>
      </c>
      <c r="U28" s="706">
        <f t="shared" ref="U28:U40" si="13">H28</f>
        <v>100</v>
      </c>
      <c r="V28" s="705" t="s">
        <v>14</v>
      </c>
      <c r="W28" s="706">
        <f t="shared" ref="W28:W40" si="14">J28</f>
        <v>100</v>
      </c>
      <c r="X28" s="1355"/>
      <c r="Y28" s="3795"/>
      <c r="Z28" s="1356">
        <f t="shared" ref="Z28:Z40" si="15">Q28</f>
        <v>111</v>
      </c>
      <c r="AA28" s="1353">
        <f t="shared" si="3"/>
        <v>1</v>
      </c>
      <c r="AB28" s="1353">
        <f t="shared" si="4"/>
        <v>1</v>
      </c>
      <c r="AC28" s="1353">
        <f t="shared" si="5"/>
        <v>1</v>
      </c>
    </row>
    <row r="29" spans="1:29" ht="28.5">
      <c r="A29" s="417" t="s">
        <v>1693</v>
      </c>
      <c r="B29" s="63" t="s">
        <v>1816</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23" t="s">
        <v>1695</v>
      </c>
      <c r="Q29" s="1352" t="str">
        <f t="shared" si="11"/>
        <v>建筑类型</v>
      </c>
      <c r="R29" s="705" t="s">
        <v>14</v>
      </c>
      <c r="S29" s="706">
        <f t="shared" si="12"/>
        <v>100</v>
      </c>
      <c r="T29" s="705" t="s">
        <v>14</v>
      </c>
      <c r="U29" s="706">
        <f t="shared" si="13"/>
        <v>100</v>
      </c>
      <c r="V29" s="705" t="s">
        <v>14</v>
      </c>
      <c r="W29" s="706">
        <f t="shared" si="14"/>
        <v>100</v>
      </c>
      <c r="X29" s="1355"/>
      <c r="Y29" s="3799" t="s">
        <v>1695</v>
      </c>
      <c r="Z29" s="1356" t="str">
        <f t="shared" si="15"/>
        <v>建筑类型</v>
      </c>
      <c r="AA29" s="1353">
        <f t="shared" si="3"/>
        <v>1</v>
      </c>
      <c r="AB29" s="1353">
        <f t="shared" si="4"/>
        <v>1</v>
      </c>
      <c r="AC29" s="1353">
        <f t="shared" si="5"/>
        <v>1</v>
      </c>
    </row>
    <row r="30" spans="1:29" s="422" customFormat="1" ht="15">
      <c r="A30" s="419"/>
      <c r="B30" s="375" t="s">
        <v>1696</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99"/>
      <c r="Q30" s="707" t="str">
        <f t="shared" si="11"/>
        <v>项目建筑规模</v>
      </c>
      <c r="R30" s="708" t="s">
        <v>14</v>
      </c>
      <c r="S30" s="709" t="e">
        <f t="shared" si="12"/>
        <v>#N/A</v>
      </c>
      <c r="T30" s="708" t="s">
        <v>14</v>
      </c>
      <c r="U30" s="709" t="e">
        <f t="shared" si="13"/>
        <v>#N/A</v>
      </c>
      <c r="V30" s="708" t="s">
        <v>14</v>
      </c>
      <c r="W30" s="709" t="e">
        <f t="shared" si="14"/>
        <v>#N/A</v>
      </c>
      <c r="X30" s="710"/>
      <c r="Y30" s="3799"/>
      <c r="Z30" s="711" t="str">
        <f t="shared" si="15"/>
        <v>项目建筑规模</v>
      </c>
      <c r="AA30" s="1353" t="e">
        <f t="shared" si="3"/>
        <v>#N/A</v>
      </c>
      <c r="AB30" s="1353" t="e">
        <f t="shared" si="4"/>
        <v>#N/A</v>
      </c>
      <c r="AC30" s="1353" t="e">
        <f t="shared" si="5"/>
        <v>#N/A</v>
      </c>
    </row>
    <row r="31" spans="1:29" ht="15">
      <c r="A31" s="423"/>
      <c r="B31" s="375" t="s">
        <v>1697</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99"/>
      <c r="Q31" s="1352" t="str">
        <f t="shared" si="11"/>
        <v>建筑结构</v>
      </c>
      <c r="R31" s="705" t="s">
        <v>14</v>
      </c>
      <c r="S31" s="706">
        <f t="shared" si="12"/>
        <v>100</v>
      </c>
      <c r="T31" s="705" t="s">
        <v>14</v>
      </c>
      <c r="U31" s="706">
        <f t="shared" si="13"/>
        <v>100</v>
      </c>
      <c r="V31" s="705" t="s">
        <v>14</v>
      </c>
      <c r="W31" s="706">
        <f t="shared" si="14"/>
        <v>100</v>
      </c>
      <c r="X31" s="1355"/>
      <c r="Y31" s="3799"/>
      <c r="Z31" s="1356" t="str">
        <f t="shared" si="15"/>
        <v>建筑结构</v>
      </c>
      <c r="AA31" s="1353">
        <f t="shared" si="3"/>
        <v>1</v>
      </c>
      <c r="AB31" s="1353">
        <f t="shared" si="4"/>
        <v>1</v>
      </c>
      <c r="AC31" s="1353">
        <f t="shared" si="5"/>
        <v>1</v>
      </c>
    </row>
    <row r="32" spans="1:29" ht="15">
      <c r="A32" s="423"/>
      <c r="B32" s="375" t="s">
        <v>1784</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99"/>
      <c r="Q32" s="1352" t="str">
        <f t="shared" si="11"/>
        <v>公共部分装修</v>
      </c>
      <c r="R32" s="705" t="s">
        <v>14</v>
      </c>
      <c r="S32" s="706">
        <f t="shared" si="12"/>
        <v>100</v>
      </c>
      <c r="T32" s="705" t="s">
        <v>14</v>
      </c>
      <c r="U32" s="706">
        <f t="shared" si="13"/>
        <v>100</v>
      </c>
      <c r="V32" s="705" t="s">
        <v>14</v>
      </c>
      <c r="W32" s="706">
        <f t="shared" si="14"/>
        <v>100</v>
      </c>
      <c r="X32" s="1355"/>
      <c r="Y32" s="3799"/>
      <c r="Z32" s="1356" t="str">
        <f t="shared" si="15"/>
        <v>公共部分装修</v>
      </c>
      <c r="AA32" s="1353">
        <f t="shared" si="3"/>
        <v>1</v>
      </c>
      <c r="AB32" s="1353">
        <f t="shared" si="4"/>
        <v>1</v>
      </c>
      <c r="AC32" s="1353">
        <f t="shared" si="5"/>
        <v>1</v>
      </c>
    </row>
    <row r="33" spans="1:29" ht="15">
      <c r="A33" s="423"/>
      <c r="B33" s="375" t="s">
        <v>1785</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99"/>
      <c r="Q33" s="1352" t="str">
        <f t="shared" si="11"/>
        <v>成新度</v>
      </c>
      <c r="R33" s="705" t="s">
        <v>14</v>
      </c>
      <c r="S33" s="706" t="e">
        <f t="shared" si="12"/>
        <v>#N/A</v>
      </c>
      <c r="T33" s="705" t="s">
        <v>14</v>
      </c>
      <c r="U33" s="706" t="e">
        <f t="shared" si="13"/>
        <v>#N/A</v>
      </c>
      <c r="V33" s="705" t="s">
        <v>14</v>
      </c>
      <c r="W33" s="706" t="e">
        <f t="shared" si="14"/>
        <v>#N/A</v>
      </c>
      <c r="X33" s="1355"/>
      <c r="Y33" s="3799"/>
      <c r="Z33" s="1356" t="str">
        <f t="shared" si="15"/>
        <v>成新度</v>
      </c>
      <c r="AA33" s="1353" t="e">
        <f t="shared" si="3"/>
        <v>#N/A</v>
      </c>
      <c r="AB33" s="1353" t="e">
        <f t="shared" si="4"/>
        <v>#N/A</v>
      </c>
      <c r="AC33" s="1353" t="e">
        <f t="shared" si="5"/>
        <v>#N/A</v>
      </c>
    </row>
    <row r="34" spans="1:29" s="108" customFormat="1" ht="15">
      <c r="A34" s="424"/>
      <c r="B34" s="375" t="s">
        <v>1818</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99"/>
      <c r="Q34" s="1343" t="str">
        <f t="shared" si="11"/>
        <v>物业管理</v>
      </c>
      <c r="R34" s="701" t="s">
        <v>14</v>
      </c>
      <c r="S34" s="702">
        <f t="shared" si="12"/>
        <v>100</v>
      </c>
      <c r="T34" s="701" t="s">
        <v>14</v>
      </c>
      <c r="U34" s="702">
        <f t="shared" si="13"/>
        <v>100</v>
      </c>
      <c r="V34" s="701" t="s">
        <v>14</v>
      </c>
      <c r="W34" s="702">
        <f t="shared" si="14"/>
        <v>100</v>
      </c>
      <c r="X34" s="703"/>
      <c r="Y34" s="3799"/>
      <c r="Z34" s="52" t="str">
        <f t="shared" si="15"/>
        <v>物业管理</v>
      </c>
      <c r="AA34" s="704">
        <f t="shared" si="3"/>
        <v>1</v>
      </c>
      <c r="AB34" s="704">
        <f t="shared" si="4"/>
        <v>1</v>
      </c>
      <c r="AC34" s="704">
        <f t="shared" si="5"/>
        <v>1</v>
      </c>
    </row>
    <row r="35" spans="1:29" ht="15">
      <c r="A35" s="423"/>
      <c r="B35" s="375" t="s">
        <v>1786</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99" t="s">
        <v>1695</v>
      </c>
      <c r="Q35" s="1352" t="str">
        <f t="shared" si="11"/>
        <v>市政基础设施</v>
      </c>
      <c r="R35" s="705" t="s">
        <v>14</v>
      </c>
      <c r="S35" s="706">
        <f t="shared" si="12"/>
        <v>100</v>
      </c>
      <c r="T35" s="705" t="s">
        <v>14</v>
      </c>
      <c r="U35" s="706">
        <f t="shared" si="13"/>
        <v>100</v>
      </c>
      <c r="V35" s="705" t="s">
        <v>14</v>
      </c>
      <c r="W35" s="706">
        <f t="shared" si="14"/>
        <v>100</v>
      </c>
      <c r="X35" s="1355"/>
      <c r="Y35" s="3799" t="s">
        <v>1695</v>
      </c>
      <c r="Z35" s="1356" t="str">
        <f t="shared" si="15"/>
        <v>市政基础设施</v>
      </c>
      <c r="AA35" s="1353">
        <f t="shared" si="3"/>
        <v>1</v>
      </c>
      <c r="AB35" s="1353">
        <f t="shared" si="4"/>
        <v>1</v>
      </c>
      <c r="AC35" s="1353">
        <f t="shared" si="5"/>
        <v>1</v>
      </c>
    </row>
    <row r="36" spans="1:29" ht="15">
      <c r="A36" s="423"/>
      <c r="B36" s="375" t="s">
        <v>1791</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99"/>
      <c r="Q36" s="1352" t="str">
        <f t="shared" si="11"/>
        <v>内部装修</v>
      </c>
      <c r="R36" s="705" t="s">
        <v>14</v>
      </c>
      <c r="S36" s="706">
        <f t="shared" si="12"/>
        <v>100</v>
      </c>
      <c r="T36" s="705" t="s">
        <v>14</v>
      </c>
      <c r="U36" s="706">
        <f t="shared" si="13"/>
        <v>100</v>
      </c>
      <c r="V36" s="705" t="s">
        <v>14</v>
      </c>
      <c r="W36" s="706">
        <f t="shared" si="14"/>
        <v>100</v>
      </c>
      <c r="X36" s="1355"/>
      <c r="Y36" s="3799"/>
      <c r="Z36" s="1356" t="str">
        <f t="shared" si="15"/>
        <v>内部装修</v>
      </c>
      <c r="AA36" s="1353">
        <f t="shared" si="3"/>
        <v>1</v>
      </c>
      <c r="AB36" s="1353">
        <f t="shared" si="4"/>
        <v>1</v>
      </c>
      <c r="AC36" s="1353">
        <f t="shared" si="5"/>
        <v>1</v>
      </c>
    </row>
    <row r="37" spans="1:29" ht="15">
      <c r="A37" s="423"/>
      <c r="B37" s="375" t="s">
        <v>1827</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99"/>
      <c r="Q37" s="1352" t="str">
        <f t="shared" si="11"/>
        <v>内部装修状况</v>
      </c>
      <c r="R37" s="705" t="s">
        <v>14</v>
      </c>
      <c r="S37" s="706">
        <f t="shared" si="12"/>
        <v>100</v>
      </c>
      <c r="T37" s="705" t="s">
        <v>14</v>
      </c>
      <c r="U37" s="706">
        <f t="shared" si="13"/>
        <v>100</v>
      </c>
      <c r="V37" s="705" t="s">
        <v>14</v>
      </c>
      <c r="W37" s="706">
        <f t="shared" si="14"/>
        <v>100</v>
      </c>
      <c r="X37" s="1355"/>
      <c r="Y37" s="3799"/>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99"/>
      <c r="Q38" s="707">
        <f t="shared" si="11"/>
        <v>111</v>
      </c>
      <c r="R38" s="708" t="s">
        <v>14</v>
      </c>
      <c r="S38" s="709">
        <f t="shared" si="12"/>
        <v>100</v>
      </c>
      <c r="T38" s="708" t="s">
        <v>14</v>
      </c>
      <c r="U38" s="709">
        <f t="shared" si="13"/>
        <v>100</v>
      </c>
      <c r="V38" s="708" t="s">
        <v>14</v>
      </c>
      <c r="W38" s="709">
        <f t="shared" si="14"/>
        <v>100</v>
      </c>
      <c r="X38" s="710"/>
      <c r="Y38" s="3799"/>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99"/>
      <c r="Q39" s="1352">
        <f t="shared" si="11"/>
        <v>111</v>
      </c>
      <c r="R39" s="705" t="s">
        <v>14</v>
      </c>
      <c r="S39" s="706">
        <f t="shared" si="12"/>
        <v>100</v>
      </c>
      <c r="T39" s="705" t="s">
        <v>14</v>
      </c>
      <c r="U39" s="706">
        <f t="shared" si="13"/>
        <v>100</v>
      </c>
      <c r="V39" s="705" t="s">
        <v>14</v>
      </c>
      <c r="W39" s="706">
        <f t="shared" si="14"/>
        <v>100</v>
      </c>
      <c r="X39" s="1355"/>
      <c r="Y39" s="3799"/>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800"/>
      <c r="Q40" s="1352">
        <f t="shared" si="11"/>
        <v>111</v>
      </c>
      <c r="R40" s="705" t="s">
        <v>14</v>
      </c>
      <c r="S40" s="706">
        <f t="shared" si="12"/>
        <v>100</v>
      </c>
      <c r="T40" s="705" t="s">
        <v>14</v>
      </c>
      <c r="U40" s="706">
        <f t="shared" si="13"/>
        <v>100</v>
      </c>
      <c r="V40" s="705" t="s">
        <v>14</v>
      </c>
      <c r="W40" s="706">
        <f t="shared" si="14"/>
        <v>100</v>
      </c>
      <c r="X40" s="1355"/>
      <c r="Y40" s="3800"/>
      <c r="Z40" s="1356">
        <f t="shared" si="15"/>
        <v>111</v>
      </c>
      <c r="AA40" s="1353">
        <f t="shared" si="3"/>
        <v>1</v>
      </c>
      <c r="AB40" s="1353">
        <f t="shared" si="4"/>
        <v>1</v>
      </c>
      <c r="AC40" s="1353">
        <f t="shared" si="5"/>
        <v>1</v>
      </c>
    </row>
    <row r="41" spans="1:29" ht="15">
      <c r="A41" s="430" t="s">
        <v>1707</v>
      </c>
      <c r="B41" s="431"/>
      <c r="C41" s="1154" t="s">
        <v>0</v>
      </c>
      <c r="D41" s="1155"/>
      <c r="E41" s="1156"/>
      <c r="F41" s="1157"/>
      <c r="G41" s="1158"/>
      <c r="H41" s="1159"/>
      <c r="I41" s="1156"/>
      <c r="J41" s="1159"/>
      <c r="K41" s="714"/>
      <c r="L41" s="926"/>
      <c r="M41" s="927"/>
      <c r="N41" s="914"/>
      <c r="O41" s="927"/>
      <c r="P41" s="3801" t="str">
        <f>A41</f>
        <v>成交单价（元/平方米）</v>
      </c>
      <c r="Q41" s="3801"/>
      <c r="R41" s="3802">
        <f>E41</f>
        <v>0</v>
      </c>
      <c r="S41" s="3802"/>
      <c r="T41" s="3802">
        <f>G41</f>
        <v>0</v>
      </c>
      <c r="U41" s="3802"/>
      <c r="V41" s="3802">
        <f>I41</f>
        <v>0</v>
      </c>
      <c r="W41" s="3802"/>
      <c r="X41" s="690"/>
      <c r="Y41" s="712"/>
      <c r="Z41" s="690"/>
      <c r="AA41" s="690"/>
      <c r="AB41" s="690"/>
      <c r="AC41" s="690"/>
    </row>
    <row r="42" spans="1:29" ht="15.75" thickBot="1">
      <c r="A42" s="437" t="s">
        <v>1792</v>
      </c>
      <c r="B42" s="438"/>
      <c r="C42" s="1160" t="e">
        <f>R43</f>
        <v>#DIV/0!</v>
      </c>
      <c r="D42" s="2316" t="s">
        <v>2137</v>
      </c>
      <c r="E42" s="1161" t="e">
        <f>R42</f>
        <v>#DIV/0!</v>
      </c>
      <c r="F42" s="2317"/>
      <c r="G42" s="1160" t="e">
        <f>T42</f>
        <v>#DIV/0!</v>
      </c>
      <c r="H42" s="2317"/>
      <c r="I42" s="1161" t="e">
        <f>V42</f>
        <v>#DIV/0!</v>
      </c>
      <c r="J42" s="2317"/>
      <c r="K42" s="2319">
        <f>F42+H42+J42</f>
        <v>0</v>
      </c>
      <c r="L42" s="926"/>
      <c r="M42" s="927"/>
      <c r="N42" s="914"/>
      <c r="O42" s="927"/>
      <c r="P42" s="3801" t="str">
        <f>A42</f>
        <v>比较价值（元/平方米）</v>
      </c>
      <c r="Q42" s="3801"/>
      <c r="R42" s="3802" t="e">
        <f>IF(F1="售价",ROUND(PRODUCT(R41,AA7:AA40),0),ROUND(PRODUCT(R41,AA7:AA40),1))</f>
        <v>#DIV/0!</v>
      </c>
      <c r="S42" s="3802"/>
      <c r="T42" s="3802" t="e">
        <f>IF(F1="售价",ROUND(PRODUCT(T41,AB7:AB40),0),ROUND(PRODUCT(T41,AB7:AB40),1))</f>
        <v>#DIV/0!</v>
      </c>
      <c r="U42" s="3802"/>
      <c r="V42" s="3802" t="e">
        <f>IF(F1="售价",ROUND(PRODUCT(V41,AC7:AC40),0),ROUND(PRODUCT(V41,AC7:AC40),1))</f>
        <v>#DIV/0!</v>
      </c>
      <c r="W42" s="3802"/>
      <c r="X42" s="690"/>
      <c r="Y42" s="690"/>
      <c r="Z42" s="690"/>
      <c r="AA42" s="690"/>
      <c r="AB42" s="690"/>
      <c r="AC42" s="690"/>
    </row>
    <row r="43" spans="1:29" ht="15.75" thickBot="1">
      <c r="A43" s="441" t="s">
        <v>1793</v>
      </c>
      <c r="B43" s="442"/>
      <c r="C43" s="1163" t="e">
        <f>R43</f>
        <v>#DIV/0!</v>
      </c>
      <c r="D43" s="1163"/>
      <c r="E43" s="1163"/>
      <c r="F43" s="1163"/>
      <c r="G43" s="1163"/>
      <c r="H43" s="1163"/>
      <c r="I43" s="1163"/>
      <c r="J43" s="1163"/>
      <c r="K43" s="715"/>
      <c r="L43" s="926"/>
      <c r="M43" s="927"/>
      <c r="N43" s="927"/>
      <c r="O43" s="927"/>
      <c r="P43" s="3803" t="str">
        <f>A43</f>
        <v>估价对象XX用房的比较价值（楼面单价，元/平方米）</v>
      </c>
      <c r="Q43" s="3804"/>
      <c r="R43" s="3805" t="e">
        <f>IF(F1="售价",ROUND(IF(D42="简单平均",AVERAGE(R42:V42),R42*F42+T42*H42+V42*J42),0),ROUND(IF(D42="简单平均",AVERAGE(R42:V42),R42*F42+T42*H42+V42*J42),1))</f>
        <v>#DIV/0!</v>
      </c>
      <c r="S43" s="3805"/>
      <c r="T43" s="3805"/>
      <c r="U43" s="3805"/>
      <c r="V43" s="3805"/>
      <c r="W43" s="3805"/>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1797</v>
      </c>
      <c r="B51" s="690"/>
      <c r="C51" s="695"/>
      <c r="D51" s="695"/>
      <c r="E51" s="695"/>
      <c r="F51" s="696"/>
      <c r="G51" s="696"/>
      <c r="H51" s="695"/>
      <c r="I51" s="695"/>
      <c r="J51" s="695"/>
      <c r="K51" s="941"/>
      <c r="L51" s="942"/>
      <c r="M51" s="940"/>
      <c r="N51" s="940"/>
      <c r="O51" s="940"/>
      <c r="P51" s="452"/>
      <c r="Q51" s="453"/>
    </row>
    <row r="52" spans="1:17" s="457" customFormat="1" ht="15">
      <c r="A52" s="454" t="s">
        <v>1678</v>
      </c>
      <c r="B52" s="455"/>
      <c r="C52" s="1184" t="str">
        <f>YEAR(C7)&amp;"-"&amp;MONTH(C7)</f>
        <v>2023-11</v>
      </c>
      <c r="D52" s="1185">
        <f>EDATE(C52,-1)</f>
        <v>45200</v>
      </c>
      <c r="E52" s="1185">
        <f t="shared" ref="E52:O52" si="16">EDATE(D52,-1)</f>
        <v>45170</v>
      </c>
      <c r="F52" s="1185">
        <f t="shared" si="16"/>
        <v>45139</v>
      </c>
      <c r="G52" s="1185">
        <f t="shared" si="16"/>
        <v>45108</v>
      </c>
      <c r="H52" s="1185">
        <f t="shared" si="16"/>
        <v>45078</v>
      </c>
      <c r="I52" s="1185">
        <f t="shared" si="16"/>
        <v>45047</v>
      </c>
      <c r="J52" s="1185">
        <f t="shared" si="16"/>
        <v>45017</v>
      </c>
      <c r="K52" s="1185">
        <f t="shared" si="16"/>
        <v>44986</v>
      </c>
      <c r="L52" s="1185">
        <f t="shared" si="16"/>
        <v>44958</v>
      </c>
      <c r="M52" s="1185">
        <f t="shared" si="16"/>
        <v>44927</v>
      </c>
      <c r="N52" s="1185">
        <f t="shared" si="16"/>
        <v>44896</v>
      </c>
      <c r="O52" s="1185">
        <f t="shared" si="16"/>
        <v>44866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1715</v>
      </c>
      <c r="B54" s="465"/>
      <c r="C54" s="466"/>
      <c r="D54" s="467"/>
      <c r="E54" s="467"/>
      <c r="F54" s="467"/>
      <c r="G54" s="467"/>
      <c r="H54" s="467"/>
      <c r="I54" s="467"/>
      <c r="J54" s="467"/>
      <c r="K54" s="467"/>
      <c r="L54" s="467"/>
      <c r="M54" s="468"/>
      <c r="N54" s="2769"/>
      <c r="O54" s="2770"/>
      <c r="P54" s="453"/>
      <c r="Q54" s="453"/>
    </row>
    <row r="55" spans="1:17" s="108" customFormat="1" ht="15">
      <c r="A55" s="470" t="s">
        <v>1680</v>
      </c>
      <c r="B55" s="459"/>
      <c r="C55" s="471" t="s">
        <v>1775</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1718</v>
      </c>
      <c r="B57" s="477" t="s">
        <v>1684</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1687</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1688</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1689</v>
      </c>
      <c r="B70" s="477" t="s">
        <v>1828</v>
      </c>
      <c r="C70" s="522" t="s">
        <v>1720</v>
      </c>
      <c r="D70" s="522" t="s">
        <v>1721</v>
      </c>
      <c r="E70" s="522" t="s">
        <v>1722</v>
      </c>
      <c r="F70" s="522" t="s">
        <v>1723</v>
      </c>
      <c r="G70" s="522" t="s">
        <v>1724</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1725</v>
      </c>
      <c r="C72" s="527" t="s">
        <v>1720</v>
      </c>
      <c r="D72" s="527" t="s">
        <v>1721</v>
      </c>
      <c r="E72" s="527" t="s">
        <v>1722</v>
      </c>
      <c r="F72" s="527" t="s">
        <v>1723</v>
      </c>
      <c r="G72" s="527" t="s">
        <v>1724</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1726</v>
      </c>
      <c r="C74" s="527" t="s">
        <v>1720</v>
      </c>
      <c r="D74" s="527" t="s">
        <v>1721</v>
      </c>
      <c r="E74" s="527" t="s">
        <v>1722</v>
      </c>
      <c r="F74" s="527" t="s">
        <v>1723</v>
      </c>
      <c r="G74" s="527" t="s">
        <v>1724</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1812</v>
      </c>
      <c r="C76" s="608" t="s">
        <v>1798</v>
      </c>
      <c r="D76" s="608" t="s">
        <v>1799</v>
      </c>
      <c r="E76" s="608" t="s">
        <v>1800</v>
      </c>
      <c r="F76" s="608" t="s">
        <v>1801</v>
      </c>
      <c r="G76" s="608" t="s">
        <v>1802</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1821</v>
      </c>
      <c r="C78" s="527" t="s">
        <v>1720</v>
      </c>
      <c r="D78" s="527" t="s">
        <v>1721</v>
      </c>
      <c r="E78" s="527" t="s">
        <v>1722</v>
      </c>
      <c r="F78" s="527" t="s">
        <v>1723</v>
      </c>
      <c r="G78" s="527" t="s">
        <v>1724</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1693</v>
      </c>
      <c r="B88" s="477" t="s">
        <v>1735</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1736</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1737</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1739</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1189</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1740</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1741</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1743</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1829</v>
      </c>
      <c r="C106" s="527" t="s">
        <v>1720</v>
      </c>
      <c r="D106" s="527" t="s">
        <v>1721</v>
      </c>
      <c r="E106" s="527" t="s">
        <v>1722</v>
      </c>
      <c r="F106" s="527" t="s">
        <v>1723</v>
      </c>
      <c r="G106" s="527" t="s">
        <v>1724</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8" priority="20" stopIfTrue="1" operator="containsText" text="超过">
      <formula>NOT(ISERROR(SEARCH("超过",F46)))</formula>
    </cfRule>
  </conditionalFormatting>
  <conditionalFormatting sqref="H48">
    <cfRule type="containsText" dxfId="97" priority="19" stopIfTrue="1" operator="containsText" text="超过">
      <formula>NOT(ISERROR(SEARCH("超过",H48)))</formula>
    </cfRule>
  </conditionalFormatting>
  <conditionalFormatting sqref="F48">
    <cfRule type="containsText" dxfId="96" priority="18" stopIfTrue="1" operator="containsText" text="超过">
      <formula>NOT(ISERROR(SEARCH("超过",F48)))</formula>
    </cfRule>
  </conditionalFormatting>
  <conditionalFormatting sqref="F47 H47">
    <cfRule type="containsText" dxfId="95" priority="17" stopIfTrue="1" operator="containsText" text="超过">
      <formula>NOT(ISERROR(SEARCH("超过",F47)))</formula>
    </cfRule>
  </conditionalFormatting>
  <conditionalFormatting sqref="E46">
    <cfRule type="expression" dxfId="94" priority="16" stopIfTrue="1">
      <formula>$F$46="超过30%"</formula>
    </cfRule>
  </conditionalFormatting>
  <conditionalFormatting sqref="E47">
    <cfRule type="expression" dxfId="93" priority="15" stopIfTrue="1">
      <formula>$F$47="超过20%"</formula>
    </cfRule>
  </conditionalFormatting>
  <conditionalFormatting sqref="E48">
    <cfRule type="expression" dxfId="92" priority="14" stopIfTrue="1">
      <formula>$F$48="超过30%"</formula>
    </cfRule>
  </conditionalFormatting>
  <conditionalFormatting sqref="G48">
    <cfRule type="expression" dxfId="91" priority="13" stopIfTrue="1">
      <formula>$H$48="超过30%"</formula>
    </cfRule>
  </conditionalFormatting>
  <conditionalFormatting sqref="G46">
    <cfRule type="expression" dxfId="90" priority="12" stopIfTrue="1">
      <formula>$H$46="超过30%"</formula>
    </cfRule>
  </conditionalFormatting>
  <conditionalFormatting sqref="G47">
    <cfRule type="expression" dxfId="89" priority="11" stopIfTrue="1">
      <formula>$H$47="超过20%"</formula>
    </cfRule>
  </conditionalFormatting>
  <conditionalFormatting sqref="J46">
    <cfRule type="containsText" dxfId="88" priority="10" stopIfTrue="1" operator="containsText" text="超过">
      <formula>NOT(ISERROR(SEARCH("超过",J46)))</formula>
    </cfRule>
  </conditionalFormatting>
  <conditionalFormatting sqref="J48">
    <cfRule type="containsText" dxfId="87" priority="9" stopIfTrue="1" operator="containsText" text="超过">
      <formula>NOT(ISERROR(SEARCH("超过",J48)))</formula>
    </cfRule>
  </conditionalFormatting>
  <conditionalFormatting sqref="J47">
    <cfRule type="containsText" dxfId="86" priority="8" stopIfTrue="1" operator="containsText" text="超过">
      <formula>NOT(ISERROR(SEARCH("超过",J47)))</formula>
    </cfRule>
  </conditionalFormatting>
  <conditionalFormatting sqref="I46">
    <cfRule type="expression" dxfId="85" priority="7" stopIfTrue="1">
      <formula>$J$46="超过30%"</formula>
    </cfRule>
  </conditionalFormatting>
  <conditionalFormatting sqref="I47">
    <cfRule type="expression" dxfId="84" priority="6" stopIfTrue="1">
      <formula>$J$47="超过20%"</formula>
    </cfRule>
  </conditionalFormatting>
  <conditionalFormatting sqref="I48">
    <cfRule type="expression" dxfId="83" priority="5" stopIfTrue="1">
      <formula>$J$48="超过30%"</formula>
    </cfRule>
  </conditionalFormatting>
  <conditionalFormatting sqref="F42">
    <cfRule type="expression" dxfId="82" priority="4">
      <formula>$D$42="简单平均"</formula>
    </cfRule>
  </conditionalFormatting>
  <conditionalFormatting sqref="H42">
    <cfRule type="expression" dxfId="81" priority="3">
      <formula>$D$42="简单平均"</formula>
    </cfRule>
  </conditionalFormatting>
  <conditionalFormatting sqref="J42">
    <cfRule type="expression" dxfId="80" priority="2">
      <formula>$D$42="简单平均"</formula>
    </cfRule>
  </conditionalFormatting>
  <conditionalFormatting sqref="F7:F40 H7:H40 J7:J40">
    <cfRule type="cellIs" dxfId="79"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1830</v>
      </c>
      <c r="B1" s="1223" t="s">
        <v>3336</v>
      </c>
      <c r="C1" s="1224" t="s">
        <v>1661</v>
      </c>
      <c r="D1" s="1225"/>
      <c r="E1" s="3432"/>
      <c r="F1" s="1879"/>
      <c r="G1" s="1227" t="s">
        <v>1766</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1463</v>
      </c>
      <c r="B3" s="558" t="e">
        <f>IF(AND(C2="——",B37="元/平方米"),C39,ROUND(B2*10000/D3,0))</f>
        <v>#DIV/0!</v>
      </c>
      <c r="C3" s="354" t="s">
        <v>1767</v>
      </c>
      <c r="D3" s="353">
        <f>SUMIF('数据-汇总表'!$C19:$C33,D1,'数据-汇总表'!$E19:$E33)</f>
        <v>0</v>
      </c>
      <c r="E3" s="354" t="s">
        <v>1831</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1768</v>
      </c>
      <c r="B4" s="356"/>
      <c r="C4" s="3763" t="s">
        <v>1769</v>
      </c>
      <c r="D4" s="3764"/>
      <c r="E4" s="3765" t="s">
        <v>1770</v>
      </c>
      <c r="F4" s="3766"/>
      <c r="G4" s="3763" t="s">
        <v>1771</v>
      </c>
      <c r="H4" s="3764"/>
      <c r="I4" s="3763" t="s">
        <v>1772</v>
      </c>
      <c r="J4" s="3764"/>
      <c r="K4" s="559" t="s">
        <v>1773</v>
      </c>
      <c r="L4" s="2714"/>
      <c r="M4" s="2715"/>
      <c r="N4" s="2715"/>
      <c r="O4" s="2715"/>
      <c r="P4" s="3767" t="s">
        <v>1774</v>
      </c>
      <c r="Q4" s="3768"/>
      <c r="R4" s="3773" t="s">
        <v>1770</v>
      </c>
      <c r="S4" s="3774"/>
      <c r="T4" s="3773" t="s">
        <v>1771</v>
      </c>
      <c r="U4" s="3774"/>
      <c r="V4" s="3787" t="s">
        <v>1772</v>
      </c>
      <c r="W4" s="3787"/>
      <c r="X4" s="1355"/>
      <c r="Y4" s="3773" t="s">
        <v>1774</v>
      </c>
      <c r="Z4" s="3774"/>
      <c r="AA4" s="3760" t="s">
        <v>1770</v>
      </c>
      <c r="AB4" s="3761" t="s">
        <v>1771</v>
      </c>
      <c r="AC4" s="3760" t="s">
        <v>1772</v>
      </c>
    </row>
    <row r="5" spans="1:29" ht="15">
      <c r="A5" s="358"/>
      <c r="B5" s="359"/>
      <c r="C5" s="3806" t="s">
        <v>1672</v>
      </c>
      <c r="D5" s="3778"/>
      <c r="E5" s="3807" t="s">
        <v>1673</v>
      </c>
      <c r="F5" s="3780"/>
      <c r="G5" s="3806" t="s">
        <v>1674</v>
      </c>
      <c r="H5" s="3778"/>
      <c r="I5" s="3806" t="s">
        <v>1675</v>
      </c>
      <c r="J5" s="3778"/>
      <c r="K5" s="559"/>
      <c r="L5" s="2714"/>
      <c r="M5" s="2715"/>
      <c r="N5" s="2715"/>
      <c r="O5" s="2715"/>
      <c r="P5" s="3769"/>
      <c r="Q5" s="3770"/>
      <c r="R5" s="3775"/>
      <c r="S5" s="3776"/>
      <c r="T5" s="3775"/>
      <c r="U5" s="3776"/>
      <c r="V5" s="3787"/>
      <c r="W5" s="3787"/>
      <c r="X5" s="1355"/>
      <c r="Y5" s="3775"/>
      <c r="Z5" s="3776"/>
      <c r="AA5" s="3761"/>
      <c r="AB5" s="3761"/>
      <c r="AC5" s="3761"/>
    </row>
    <row r="6" spans="1:29" ht="15.75" thickBot="1">
      <c r="A6" s="360"/>
      <c r="B6" s="361"/>
      <c r="C6" s="3781" t="s">
        <v>1676</v>
      </c>
      <c r="D6" s="3782"/>
      <c r="E6" s="3783" t="s">
        <v>1676</v>
      </c>
      <c r="F6" s="3784"/>
      <c r="G6" s="3781" t="s">
        <v>1676</v>
      </c>
      <c r="H6" s="3782"/>
      <c r="I6" s="3781" t="s">
        <v>1676</v>
      </c>
      <c r="J6" s="3782"/>
      <c r="K6" s="559" t="s">
        <v>1677</v>
      </c>
      <c r="L6" s="2714"/>
      <c r="M6" s="2715"/>
      <c r="N6" s="2715"/>
      <c r="O6" s="2715"/>
      <c r="P6" s="3771"/>
      <c r="Q6" s="3772"/>
      <c r="R6" s="3775"/>
      <c r="S6" s="3776"/>
      <c r="T6" s="3785"/>
      <c r="U6" s="3786"/>
      <c r="V6" s="3787"/>
      <c r="W6" s="3787"/>
      <c r="X6" s="1355"/>
      <c r="Y6" s="3785"/>
      <c r="Z6" s="3786"/>
      <c r="AA6" s="3762"/>
      <c r="AB6" s="3762"/>
      <c r="AC6" s="3762"/>
    </row>
    <row r="7" spans="1:29" s="108" customFormat="1" ht="15.75" thickBot="1">
      <c r="A7" s="362" t="s">
        <v>1678</v>
      </c>
      <c r="B7" s="363"/>
      <c r="C7" s="364">
        <f>'数据-取费表'!B2</f>
        <v>45258</v>
      </c>
      <c r="D7" s="365">
        <v>100</v>
      </c>
      <c r="E7" s="366"/>
      <c r="F7" s="367">
        <f>SUMIF(48:48,YEAR(E7)&amp;"-"&amp;MONTH(E7),49:49)</f>
        <v>0</v>
      </c>
      <c r="G7" s="366"/>
      <c r="H7" s="365">
        <f>SUMIF(48:48,YEAR(G7)&amp;"-"&amp;MONTH(G7),49:49)</f>
        <v>0</v>
      </c>
      <c r="I7" s="366"/>
      <c r="J7" s="365">
        <f>SUMIF(48:48,YEAR(I7)&amp;"-"&amp;MONTH(I7),49:49)</f>
        <v>0</v>
      </c>
      <c r="K7" s="560"/>
      <c r="L7" s="2716"/>
      <c r="M7" s="2717"/>
      <c r="N7" s="2717"/>
      <c r="O7" s="2717"/>
      <c r="P7" s="3788" t="s">
        <v>1679</v>
      </c>
      <c r="Q7" s="3789"/>
      <c r="R7" s="701" t="s">
        <v>14</v>
      </c>
      <c r="S7" s="702">
        <f t="shared" ref="S7:S14" si="0">F7</f>
        <v>0</v>
      </c>
      <c r="T7" s="701" t="s">
        <v>14</v>
      </c>
      <c r="U7" s="702">
        <f t="shared" ref="U7:U14" si="1">H7</f>
        <v>0</v>
      </c>
      <c r="V7" s="701" t="s">
        <v>14</v>
      </c>
      <c r="W7" s="702">
        <f t="shared" ref="W7:W14" si="2">J7</f>
        <v>0</v>
      </c>
      <c r="X7" s="703"/>
      <c r="Y7" s="3788" t="s">
        <v>1679</v>
      </c>
      <c r="Z7" s="3790"/>
      <c r="AA7" s="704" t="e">
        <f>D7/F7</f>
        <v>#DIV/0!</v>
      </c>
      <c r="AB7" s="704" t="e">
        <f>D7/H7</f>
        <v>#DIV/0!</v>
      </c>
      <c r="AC7" s="704" t="e">
        <f>D7/J7</f>
        <v>#DIV/0!</v>
      </c>
    </row>
    <row r="8" spans="1:29" s="108" customFormat="1" ht="15.75" thickBot="1">
      <c r="A8" s="362" t="s">
        <v>1680</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788" t="s">
        <v>1682</v>
      </c>
      <c r="Q8" s="3790"/>
      <c r="R8" s="701" t="s">
        <v>14</v>
      </c>
      <c r="S8" s="702">
        <f t="shared" si="0"/>
        <v>100</v>
      </c>
      <c r="T8" s="701" t="s">
        <v>14</v>
      </c>
      <c r="U8" s="702">
        <f t="shared" si="1"/>
        <v>100</v>
      </c>
      <c r="V8" s="701" t="s">
        <v>14</v>
      </c>
      <c r="W8" s="702">
        <f t="shared" si="2"/>
        <v>100</v>
      </c>
      <c r="X8" s="703"/>
      <c r="Y8" s="3788" t="s">
        <v>1682</v>
      </c>
      <c r="Z8" s="3790"/>
      <c r="AA8" s="704">
        <f t="shared" ref="AA8:AA36" si="3">D8/F8</f>
        <v>1</v>
      </c>
      <c r="AB8" s="704">
        <f t="shared" ref="AB8:AB36" si="4">D8/H8</f>
        <v>1</v>
      </c>
      <c r="AC8" s="704">
        <f t="shared" ref="AC8:AC36" si="5">D8/J8</f>
        <v>1</v>
      </c>
    </row>
    <row r="9" spans="1:29" s="108" customFormat="1">
      <c r="A9" s="60" t="s">
        <v>1683</v>
      </c>
      <c r="B9" s="588" t="s">
        <v>1684</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801" t="s">
        <v>1685</v>
      </c>
      <c r="Q9" s="1343" t="str">
        <f t="shared" ref="Q9:Q14" si="6">B9</f>
        <v>用途</v>
      </c>
      <c r="R9" s="701" t="s">
        <v>14</v>
      </c>
      <c r="S9" s="702">
        <f t="shared" si="0"/>
        <v>100</v>
      </c>
      <c r="T9" s="701" t="s">
        <v>14</v>
      </c>
      <c r="U9" s="702">
        <f t="shared" si="1"/>
        <v>100</v>
      </c>
      <c r="V9" s="701" t="s">
        <v>14</v>
      </c>
      <c r="W9" s="702">
        <f t="shared" si="2"/>
        <v>100</v>
      </c>
      <c r="X9" s="703"/>
      <c r="Y9" s="3638" t="s">
        <v>1686</v>
      </c>
      <c r="Z9" s="52" t="str">
        <f t="shared" ref="Z9:Z14" si="7">Q9</f>
        <v>用途</v>
      </c>
      <c r="AA9" s="704">
        <f t="shared" si="3"/>
        <v>1</v>
      </c>
      <c r="AB9" s="704">
        <f t="shared" si="4"/>
        <v>1</v>
      </c>
      <c r="AC9" s="704">
        <f t="shared" si="5"/>
        <v>1</v>
      </c>
    </row>
    <row r="10" spans="1:29" s="378" customFormat="1" ht="27">
      <c r="A10" s="589"/>
      <c r="B10" s="590" t="s">
        <v>1687</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801"/>
      <c r="Q10" s="1343" t="str">
        <f t="shared" si="6"/>
        <v>土地使用年限（年）</v>
      </c>
      <c r="R10" s="701" t="s">
        <v>14</v>
      </c>
      <c r="S10" s="702">
        <f t="shared" si="0"/>
        <v>100</v>
      </c>
      <c r="T10" s="701" t="s">
        <v>14</v>
      </c>
      <c r="U10" s="702">
        <f t="shared" si="1"/>
        <v>100</v>
      </c>
      <c r="V10" s="701" t="s">
        <v>14</v>
      </c>
      <c r="W10" s="702">
        <f t="shared" si="2"/>
        <v>100</v>
      </c>
      <c r="X10" s="703"/>
      <c r="Y10" s="3638"/>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801"/>
      <c r="Q11" s="1343">
        <f t="shared" si="6"/>
        <v>111</v>
      </c>
      <c r="R11" s="701" t="s">
        <v>14</v>
      </c>
      <c r="S11" s="702">
        <f t="shared" si="0"/>
        <v>100</v>
      </c>
      <c r="T11" s="701" t="s">
        <v>14</v>
      </c>
      <c r="U11" s="702">
        <f t="shared" si="1"/>
        <v>100</v>
      </c>
      <c r="V11" s="701" t="s">
        <v>14</v>
      </c>
      <c r="W11" s="702">
        <f t="shared" si="2"/>
        <v>100</v>
      </c>
      <c r="X11" s="703"/>
      <c r="Y11" s="3638"/>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801"/>
      <c r="Q12" s="1343">
        <f t="shared" si="6"/>
        <v>111</v>
      </c>
      <c r="R12" s="701" t="s">
        <v>14</v>
      </c>
      <c r="S12" s="702">
        <f t="shared" si="0"/>
        <v>100</v>
      </c>
      <c r="T12" s="701" t="s">
        <v>14</v>
      </c>
      <c r="U12" s="702">
        <f t="shared" si="1"/>
        <v>100</v>
      </c>
      <c r="V12" s="701" t="s">
        <v>14</v>
      </c>
      <c r="W12" s="702">
        <f t="shared" si="2"/>
        <v>100</v>
      </c>
      <c r="X12" s="703"/>
      <c r="Y12" s="3638"/>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801"/>
      <c r="Q13" s="1343">
        <f t="shared" si="6"/>
        <v>111</v>
      </c>
      <c r="R13" s="701" t="s">
        <v>14</v>
      </c>
      <c r="S13" s="702">
        <f t="shared" si="0"/>
        <v>100</v>
      </c>
      <c r="T13" s="701" t="s">
        <v>14</v>
      </c>
      <c r="U13" s="702">
        <f t="shared" si="1"/>
        <v>100</v>
      </c>
      <c r="V13" s="701" t="s">
        <v>14</v>
      </c>
      <c r="W13" s="702">
        <f t="shared" si="2"/>
        <v>100</v>
      </c>
      <c r="X13" s="703"/>
      <c r="Y13" s="3638"/>
      <c r="Z13" s="52">
        <f t="shared" si="7"/>
        <v>111</v>
      </c>
      <c r="AA13" s="704">
        <f t="shared" si="3"/>
        <v>1</v>
      </c>
      <c r="AB13" s="704">
        <f t="shared" si="4"/>
        <v>1</v>
      </c>
      <c r="AC13" s="704">
        <f t="shared" si="5"/>
        <v>1</v>
      </c>
    </row>
    <row r="14" spans="1:29" ht="85.5">
      <c r="A14" s="355" t="s">
        <v>1689</v>
      </c>
      <c r="B14" s="577" t="s">
        <v>1832</v>
      </c>
      <c r="C14" s="1970"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94" t="s">
        <v>1690</v>
      </c>
      <c r="Q14" s="1352" t="str">
        <f t="shared" si="6"/>
        <v>交通便捷度</v>
      </c>
      <c r="R14" s="705" t="s">
        <v>14</v>
      </c>
      <c r="S14" s="706">
        <f t="shared" si="0"/>
        <v>100</v>
      </c>
      <c r="T14" s="705" t="s">
        <v>14</v>
      </c>
      <c r="U14" s="706">
        <f t="shared" si="1"/>
        <v>100</v>
      </c>
      <c r="V14" s="705" t="s">
        <v>14</v>
      </c>
      <c r="W14" s="706">
        <f t="shared" si="2"/>
        <v>100</v>
      </c>
      <c r="X14" s="1355"/>
      <c r="Y14" s="3794" t="s">
        <v>1690</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795"/>
      <c r="Q15" s="1352"/>
      <c r="R15" s="705"/>
      <c r="S15" s="706"/>
      <c r="T15" s="705"/>
      <c r="U15" s="706"/>
      <c r="V15" s="705"/>
      <c r="W15" s="706"/>
      <c r="X15" s="1355"/>
      <c r="Y15" s="3795"/>
      <c r="Z15" s="1356"/>
      <c r="AA15" s="1353">
        <v>1</v>
      </c>
      <c r="AB15" s="1353">
        <v>1</v>
      </c>
      <c r="AC15" s="1353">
        <v>1</v>
      </c>
    </row>
    <row r="16" spans="1:29" ht="42.75">
      <c r="A16" s="358"/>
      <c r="B16" s="579" t="s">
        <v>1811</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95"/>
      <c r="Q16" s="1352" t="str">
        <f>B16</f>
        <v>公共配套设施</v>
      </c>
      <c r="R16" s="705" t="s">
        <v>14</v>
      </c>
      <c r="S16" s="706">
        <f>F16</f>
        <v>100</v>
      </c>
      <c r="T16" s="705" t="s">
        <v>14</v>
      </c>
      <c r="U16" s="706">
        <f>H16</f>
        <v>100</v>
      </c>
      <c r="V16" s="705" t="s">
        <v>14</v>
      </c>
      <c r="W16" s="706">
        <f>J16</f>
        <v>100</v>
      </c>
      <c r="X16" s="1355"/>
      <c r="Y16" s="3795"/>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795"/>
      <c r="Q17" s="1352"/>
      <c r="R17" s="705"/>
      <c r="S17" s="706"/>
      <c r="T17" s="705"/>
      <c r="U17" s="706"/>
      <c r="V17" s="705"/>
      <c r="W17" s="706"/>
      <c r="X17" s="1355"/>
      <c r="Y17" s="3795"/>
      <c r="Z17" s="1356"/>
      <c r="AA17" s="1353">
        <v>1</v>
      </c>
      <c r="AB17" s="1353">
        <v>1</v>
      </c>
      <c r="AC17" s="1353">
        <v>1</v>
      </c>
    </row>
    <row r="18" spans="1:29" ht="28.5">
      <c r="A18" s="358"/>
      <c r="B18" s="581" t="s">
        <v>1812</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95"/>
      <c r="Q18" s="1352" t="str">
        <f>B18</f>
        <v>基础设施水平</v>
      </c>
      <c r="R18" s="705" t="s">
        <v>14</v>
      </c>
      <c r="S18" s="706">
        <f>F18</f>
        <v>100</v>
      </c>
      <c r="T18" s="705" t="s">
        <v>14</v>
      </c>
      <c r="U18" s="706">
        <f>H18</f>
        <v>100</v>
      </c>
      <c r="V18" s="705" t="s">
        <v>14</v>
      </c>
      <c r="W18" s="706">
        <f>J18</f>
        <v>100</v>
      </c>
      <c r="X18" s="1355"/>
      <c r="Y18" s="3795"/>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795"/>
      <c r="Q19" s="1352"/>
      <c r="R19" s="705"/>
      <c r="S19" s="706"/>
      <c r="T19" s="705"/>
      <c r="U19" s="706"/>
      <c r="V19" s="705"/>
      <c r="W19" s="706"/>
      <c r="X19" s="1355"/>
      <c r="Y19" s="3795"/>
      <c r="Z19" s="1356"/>
      <c r="AA19" s="1353">
        <v>1</v>
      </c>
      <c r="AB19" s="1353">
        <v>1</v>
      </c>
      <c r="AC19" s="1353">
        <v>1</v>
      </c>
    </row>
    <row r="20" spans="1:29" ht="57">
      <c r="A20" s="358"/>
      <c r="B20" s="579" t="s">
        <v>1833</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95"/>
      <c r="Q20" s="1352" t="str">
        <f>B20</f>
        <v>自然及人文环境</v>
      </c>
      <c r="R20" s="705" t="s">
        <v>14</v>
      </c>
      <c r="S20" s="706">
        <f>F20</f>
        <v>100</v>
      </c>
      <c r="T20" s="705" t="s">
        <v>14</v>
      </c>
      <c r="U20" s="706">
        <f>H20</f>
        <v>100</v>
      </c>
      <c r="V20" s="705" t="s">
        <v>14</v>
      </c>
      <c r="W20" s="706">
        <f>J20</f>
        <v>100</v>
      </c>
      <c r="X20" s="1355"/>
      <c r="Y20" s="3795"/>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795"/>
      <c r="Q21" s="1352"/>
      <c r="R21" s="705"/>
      <c r="S21" s="706"/>
      <c r="T21" s="705"/>
      <c r="U21" s="706"/>
      <c r="V21" s="705"/>
      <c r="W21" s="706"/>
      <c r="X21" s="1355"/>
      <c r="Y21" s="3795"/>
      <c r="Z21" s="1356"/>
      <c r="AA21" s="1353">
        <v>1</v>
      </c>
      <c r="AB21" s="1353">
        <v>1</v>
      </c>
      <c r="AC21" s="1353">
        <v>1</v>
      </c>
    </row>
    <row r="22" spans="1:29" ht="15">
      <c r="A22" s="358"/>
      <c r="B22" s="579" t="s">
        <v>1834</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95"/>
      <c r="Q22" s="1352" t="str">
        <f>B22</f>
        <v>楼层</v>
      </c>
      <c r="R22" s="705" t="s">
        <v>14</v>
      </c>
      <c r="S22" s="706">
        <f>F22</f>
        <v>100</v>
      </c>
      <c r="T22" s="705" t="s">
        <v>14</v>
      </c>
      <c r="U22" s="706">
        <f>H22</f>
        <v>100</v>
      </c>
      <c r="V22" s="705" t="s">
        <v>14</v>
      </c>
      <c r="W22" s="706">
        <f>J22</f>
        <v>100</v>
      </c>
      <c r="X22" s="1355"/>
      <c r="Y22" s="3795"/>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95"/>
      <c r="Q23" s="1352">
        <f>B23</f>
        <v>111</v>
      </c>
      <c r="R23" s="705" t="s">
        <v>14</v>
      </c>
      <c r="S23" s="706">
        <f>F23</f>
        <v>100</v>
      </c>
      <c r="T23" s="705" t="s">
        <v>14</v>
      </c>
      <c r="U23" s="706">
        <f>H23</f>
        <v>100</v>
      </c>
      <c r="V23" s="705" t="s">
        <v>14</v>
      </c>
      <c r="W23" s="706">
        <f>J23</f>
        <v>100</v>
      </c>
      <c r="X23" s="1355"/>
      <c r="Y23" s="3795"/>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95"/>
      <c r="Q24" s="1352">
        <f t="shared" ref="Q24:Q36" si="11">B24</f>
        <v>111</v>
      </c>
      <c r="R24" s="705" t="s">
        <v>14</v>
      </c>
      <c r="S24" s="706">
        <f>F24</f>
        <v>100</v>
      </c>
      <c r="T24" s="705" t="s">
        <v>14</v>
      </c>
      <c r="U24" s="706">
        <f>H24</f>
        <v>100</v>
      </c>
      <c r="V24" s="705" t="s">
        <v>14</v>
      </c>
      <c r="W24" s="706">
        <f>J24</f>
        <v>100</v>
      </c>
      <c r="X24" s="1355"/>
      <c r="Y24" s="3795"/>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95"/>
      <c r="Q25" s="1343">
        <f t="shared" si="11"/>
        <v>111</v>
      </c>
      <c r="R25" s="701" t="s">
        <v>14</v>
      </c>
      <c r="S25" s="702">
        <f>F25</f>
        <v>100</v>
      </c>
      <c r="T25" s="701" t="s">
        <v>14</v>
      </c>
      <c r="U25" s="702">
        <f>H25</f>
        <v>100</v>
      </c>
      <c r="V25" s="701" t="s">
        <v>14</v>
      </c>
      <c r="W25" s="702">
        <f>J25</f>
        <v>100</v>
      </c>
      <c r="X25" s="703"/>
      <c r="Y25" s="3795"/>
      <c r="Z25" s="52">
        <f>Q25</f>
        <v>111</v>
      </c>
      <c r="AA25" s="1353">
        <f>D25/F25</f>
        <v>1</v>
      </c>
      <c r="AB25" s="1353">
        <f>D25/H25</f>
        <v>1</v>
      </c>
      <c r="AC25" s="1353">
        <f>D25/J25</f>
        <v>1</v>
      </c>
    </row>
    <row r="26" spans="1:29" ht="28.5">
      <c r="A26" s="600" t="s">
        <v>1693</v>
      </c>
      <c r="B26" s="62" t="s">
        <v>1835</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823" t="s">
        <v>1695</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99" t="s">
        <v>1695</v>
      </c>
      <c r="Z26" s="1356" t="str">
        <f t="shared" ref="Z26:Z36" si="15">Q26</f>
        <v>配套类型</v>
      </c>
      <c r="AA26" s="1353" t="e">
        <f t="shared" si="3"/>
        <v>#DIV/0!</v>
      </c>
      <c r="AB26" s="1353" t="e">
        <f t="shared" si="4"/>
        <v>#DIV/0!</v>
      </c>
      <c r="AC26" s="1353" t="e">
        <f t="shared" si="5"/>
        <v>#DIV/0!</v>
      </c>
    </row>
    <row r="27" spans="1:29" s="422" customFormat="1" ht="15">
      <c r="A27" s="601"/>
      <c r="B27" s="602" t="s">
        <v>1836</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99"/>
      <c r="Q27" s="707" t="str">
        <f t="shared" si="11"/>
        <v>项目停车位配比</v>
      </c>
      <c r="R27" s="708" t="s">
        <v>14</v>
      </c>
      <c r="S27" s="709">
        <f t="shared" si="12"/>
        <v>100</v>
      </c>
      <c r="T27" s="708" t="s">
        <v>14</v>
      </c>
      <c r="U27" s="709">
        <f t="shared" si="13"/>
        <v>100</v>
      </c>
      <c r="V27" s="708" t="s">
        <v>14</v>
      </c>
      <c r="W27" s="709">
        <f t="shared" si="14"/>
        <v>100</v>
      </c>
      <c r="X27" s="710"/>
      <c r="Y27" s="3799"/>
      <c r="Z27" s="711" t="str">
        <f t="shared" si="15"/>
        <v>项目停车位配比</v>
      </c>
      <c r="AA27" s="1353">
        <f t="shared" si="3"/>
        <v>1</v>
      </c>
      <c r="AB27" s="1353">
        <f t="shared" si="4"/>
        <v>1</v>
      </c>
      <c r="AC27" s="1353">
        <f t="shared" si="5"/>
        <v>1</v>
      </c>
    </row>
    <row r="28" spans="1:29" ht="15">
      <c r="A28" s="604"/>
      <c r="B28" s="602" t="s">
        <v>1837</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99"/>
      <c r="Q28" s="1352" t="str">
        <f t="shared" si="11"/>
        <v>公共部分装修</v>
      </c>
      <c r="R28" s="705" t="s">
        <v>14</v>
      </c>
      <c r="S28" s="706">
        <f t="shared" si="12"/>
        <v>100</v>
      </c>
      <c r="T28" s="705" t="s">
        <v>14</v>
      </c>
      <c r="U28" s="706">
        <f t="shared" si="13"/>
        <v>100</v>
      </c>
      <c r="V28" s="705" t="s">
        <v>14</v>
      </c>
      <c r="W28" s="706">
        <f t="shared" si="14"/>
        <v>100</v>
      </c>
      <c r="X28" s="1355"/>
      <c r="Y28" s="3799"/>
      <c r="Z28" s="1356" t="str">
        <f t="shared" si="15"/>
        <v>公共部分装修</v>
      </c>
      <c r="AA28" s="1353">
        <f t="shared" si="3"/>
        <v>1</v>
      </c>
      <c r="AB28" s="1353">
        <f t="shared" si="4"/>
        <v>1</v>
      </c>
      <c r="AC28" s="1353">
        <f t="shared" si="5"/>
        <v>1</v>
      </c>
    </row>
    <row r="29" spans="1:29" ht="15">
      <c r="A29" s="604"/>
      <c r="B29" s="602" t="s">
        <v>1838</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99"/>
      <c r="Q29" s="1352" t="str">
        <f t="shared" si="11"/>
        <v>成新率</v>
      </c>
      <c r="R29" s="705" t="s">
        <v>14</v>
      </c>
      <c r="S29" s="706" t="e">
        <f t="shared" si="12"/>
        <v>#N/A</v>
      </c>
      <c r="T29" s="705" t="s">
        <v>14</v>
      </c>
      <c r="U29" s="706" t="e">
        <f t="shared" si="13"/>
        <v>#N/A</v>
      </c>
      <c r="V29" s="705" t="s">
        <v>14</v>
      </c>
      <c r="W29" s="706" t="e">
        <f t="shared" si="14"/>
        <v>#N/A</v>
      </c>
      <c r="X29" s="1355"/>
      <c r="Y29" s="3799"/>
      <c r="Z29" s="1356" t="str">
        <f t="shared" si="15"/>
        <v>成新率</v>
      </c>
      <c r="AA29" s="1353" t="e">
        <f t="shared" si="3"/>
        <v>#N/A</v>
      </c>
      <c r="AB29" s="1353" t="e">
        <f t="shared" si="4"/>
        <v>#N/A</v>
      </c>
      <c r="AC29" s="1353" t="e">
        <f t="shared" si="5"/>
        <v>#N/A</v>
      </c>
    </row>
    <row r="30" spans="1:29" ht="15">
      <c r="A30" s="604"/>
      <c r="B30" s="602" t="s">
        <v>1839</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99"/>
      <c r="Q30" s="1352" t="str">
        <f t="shared" si="11"/>
        <v>物业等级</v>
      </c>
      <c r="R30" s="705" t="s">
        <v>14</v>
      </c>
      <c r="S30" s="706">
        <f t="shared" si="12"/>
        <v>100</v>
      </c>
      <c r="T30" s="705" t="s">
        <v>14</v>
      </c>
      <c r="U30" s="706">
        <f t="shared" si="13"/>
        <v>100</v>
      </c>
      <c r="V30" s="705" t="s">
        <v>14</v>
      </c>
      <c r="W30" s="706">
        <f t="shared" si="14"/>
        <v>100</v>
      </c>
      <c r="X30" s="1355"/>
      <c r="Y30" s="3799"/>
      <c r="Z30" s="1356" t="str">
        <f t="shared" si="15"/>
        <v>物业等级</v>
      </c>
      <c r="AA30" s="1353">
        <f t="shared" si="3"/>
        <v>1</v>
      </c>
      <c r="AB30" s="1353">
        <f t="shared" si="4"/>
        <v>1</v>
      </c>
      <c r="AC30" s="1353">
        <f t="shared" si="5"/>
        <v>1</v>
      </c>
    </row>
    <row r="31" spans="1:29" s="108" customFormat="1" ht="15">
      <c r="A31" s="606"/>
      <c r="B31" s="602" t="s">
        <v>1840</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99"/>
      <c r="Q31" s="1343" t="str">
        <f t="shared" si="11"/>
        <v>停车位面积</v>
      </c>
      <c r="R31" s="701" t="s">
        <v>14</v>
      </c>
      <c r="S31" s="702" t="e">
        <f t="shared" si="12"/>
        <v>#N/A</v>
      </c>
      <c r="T31" s="701" t="s">
        <v>14</v>
      </c>
      <c r="U31" s="702" t="e">
        <f t="shared" si="13"/>
        <v>#N/A</v>
      </c>
      <c r="V31" s="701" t="s">
        <v>14</v>
      </c>
      <c r="W31" s="702" t="e">
        <f t="shared" si="14"/>
        <v>#N/A</v>
      </c>
      <c r="X31" s="703"/>
      <c r="Y31" s="3799"/>
      <c r="Z31" s="52" t="str">
        <f t="shared" si="15"/>
        <v>停车位面积</v>
      </c>
      <c r="AA31" s="704" t="e">
        <f t="shared" si="3"/>
        <v>#N/A</v>
      </c>
      <c r="AB31" s="704" t="e">
        <f t="shared" si="4"/>
        <v>#N/A</v>
      </c>
      <c r="AC31" s="704" t="e">
        <f t="shared" si="5"/>
        <v>#N/A</v>
      </c>
    </row>
    <row r="32" spans="1:29" ht="15">
      <c r="A32" s="604"/>
      <c r="B32" s="602" t="s">
        <v>1841</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99" t="s">
        <v>1695</v>
      </c>
      <c r="Q32" s="1352" t="str">
        <f t="shared" si="11"/>
        <v>车位类型</v>
      </c>
      <c r="R32" s="705" t="s">
        <v>14</v>
      </c>
      <c r="S32" s="706">
        <f t="shared" si="12"/>
        <v>100</v>
      </c>
      <c r="T32" s="705" t="s">
        <v>14</v>
      </c>
      <c r="U32" s="706">
        <f t="shared" si="13"/>
        <v>100</v>
      </c>
      <c r="V32" s="705" t="s">
        <v>14</v>
      </c>
      <c r="W32" s="706">
        <f t="shared" si="14"/>
        <v>100</v>
      </c>
      <c r="X32" s="1355"/>
      <c r="Y32" s="3799" t="s">
        <v>1695</v>
      </c>
      <c r="Z32" s="1356" t="str">
        <f t="shared" si="15"/>
        <v>车位类型</v>
      </c>
      <c r="AA32" s="1353">
        <f t="shared" si="3"/>
        <v>1</v>
      </c>
      <c r="AB32" s="1353">
        <f t="shared" si="4"/>
        <v>1</v>
      </c>
      <c r="AC32" s="1353">
        <f t="shared" si="5"/>
        <v>1</v>
      </c>
    </row>
    <row r="33" spans="1:29" ht="15">
      <c r="A33" s="604"/>
      <c r="B33" s="602" t="s">
        <v>1842</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99"/>
      <c r="Q33" s="1352" t="str">
        <f t="shared" si="11"/>
        <v>是否直接入户</v>
      </c>
      <c r="R33" s="705" t="s">
        <v>14</v>
      </c>
      <c r="S33" s="706">
        <f t="shared" si="12"/>
        <v>100</v>
      </c>
      <c r="T33" s="705" t="s">
        <v>14</v>
      </c>
      <c r="U33" s="706">
        <f t="shared" si="13"/>
        <v>100</v>
      </c>
      <c r="V33" s="705" t="s">
        <v>14</v>
      </c>
      <c r="W33" s="706">
        <f t="shared" si="14"/>
        <v>100</v>
      </c>
      <c r="X33" s="1355"/>
      <c r="Y33" s="3799"/>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99"/>
      <c r="Q34" s="1352">
        <f t="shared" si="11"/>
        <v>111</v>
      </c>
      <c r="R34" s="705" t="s">
        <v>14</v>
      </c>
      <c r="S34" s="706">
        <f t="shared" si="12"/>
        <v>100</v>
      </c>
      <c r="T34" s="705" t="s">
        <v>14</v>
      </c>
      <c r="U34" s="706">
        <f t="shared" si="13"/>
        <v>100</v>
      </c>
      <c r="V34" s="705" t="s">
        <v>14</v>
      </c>
      <c r="W34" s="706">
        <f t="shared" si="14"/>
        <v>100</v>
      </c>
      <c r="X34" s="1355"/>
      <c r="Y34" s="3799"/>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99"/>
      <c r="Q35" s="707">
        <f t="shared" si="11"/>
        <v>111</v>
      </c>
      <c r="R35" s="708" t="s">
        <v>14</v>
      </c>
      <c r="S35" s="709">
        <f t="shared" si="12"/>
        <v>100</v>
      </c>
      <c r="T35" s="708" t="s">
        <v>14</v>
      </c>
      <c r="U35" s="709">
        <f t="shared" si="13"/>
        <v>100</v>
      </c>
      <c r="V35" s="708" t="s">
        <v>14</v>
      </c>
      <c r="W35" s="709">
        <f t="shared" si="14"/>
        <v>100</v>
      </c>
      <c r="X35" s="710"/>
      <c r="Y35" s="3799"/>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99"/>
      <c r="Q36" s="1352">
        <f t="shared" si="11"/>
        <v>111</v>
      </c>
      <c r="R36" s="705" t="s">
        <v>14</v>
      </c>
      <c r="S36" s="706">
        <f t="shared" si="12"/>
        <v>100</v>
      </c>
      <c r="T36" s="705" t="s">
        <v>14</v>
      </c>
      <c r="U36" s="706">
        <f t="shared" si="13"/>
        <v>100</v>
      </c>
      <c r="V36" s="705" t="s">
        <v>14</v>
      </c>
      <c r="W36" s="706">
        <f t="shared" si="14"/>
        <v>100</v>
      </c>
      <c r="X36" s="1355"/>
      <c r="Y36" s="3799"/>
      <c r="Z36" s="1356">
        <f t="shared" si="15"/>
        <v>111</v>
      </c>
      <c r="AA36" s="1353">
        <f t="shared" si="3"/>
        <v>1</v>
      </c>
      <c r="AB36" s="1353">
        <f t="shared" si="4"/>
        <v>1</v>
      </c>
      <c r="AC36" s="1353">
        <f t="shared" si="5"/>
        <v>1</v>
      </c>
    </row>
    <row r="37" spans="1:29" ht="15">
      <c r="A37" s="430" t="s">
        <v>1843</v>
      </c>
      <c r="B37" s="1972" t="s">
        <v>3357</v>
      </c>
      <c r="C37" s="1154" t="s">
        <v>0</v>
      </c>
      <c r="D37" s="1155"/>
      <c r="E37" s="1156"/>
      <c r="F37" s="1157"/>
      <c r="G37" s="1158"/>
      <c r="H37" s="1159"/>
      <c r="I37" s="1156"/>
      <c r="J37" s="1159"/>
      <c r="K37" s="568"/>
      <c r="L37" s="2723"/>
      <c r="M37" s="2724"/>
      <c r="N37" s="2715"/>
      <c r="O37" s="2724"/>
      <c r="P37" s="3801" t="str">
        <f>A37</f>
        <v>成交单价</v>
      </c>
      <c r="Q37" s="3801"/>
      <c r="R37" s="3802">
        <f>E37</f>
        <v>0</v>
      </c>
      <c r="S37" s="3802"/>
      <c r="T37" s="3802">
        <f>G37</f>
        <v>0</v>
      </c>
      <c r="U37" s="3802"/>
      <c r="V37" s="3802">
        <f>I37</f>
        <v>0</v>
      </c>
      <c r="W37" s="3802"/>
      <c r="X37" s="690"/>
      <c r="Y37" s="712"/>
      <c r="Z37" s="690"/>
      <c r="AA37" s="690"/>
      <c r="AB37" s="690"/>
      <c r="AC37" s="690"/>
    </row>
    <row r="38" spans="1:29" ht="15.75" thickBot="1">
      <c r="A38" s="437" t="s">
        <v>1844</v>
      </c>
      <c r="B38" s="438" t="str">
        <f>B37</f>
        <v>元/平方米</v>
      </c>
      <c r="C38" s="1160" t="e">
        <f>R39</f>
        <v>#DIV/0!</v>
      </c>
      <c r="D38" s="2316" t="s">
        <v>2137</v>
      </c>
      <c r="E38" s="1161" t="e">
        <f>R38</f>
        <v>#DIV/0!</v>
      </c>
      <c r="F38" s="2317"/>
      <c r="G38" s="1160" t="e">
        <f>T38</f>
        <v>#DIV/0!</v>
      </c>
      <c r="H38" s="2317"/>
      <c r="I38" s="1161" t="e">
        <f>V38</f>
        <v>#DIV/0!</v>
      </c>
      <c r="J38" s="2317"/>
      <c r="K38" s="2319">
        <f>F38+H38+J38</f>
        <v>0</v>
      </c>
      <c r="L38" s="2723"/>
      <c r="M38" s="2724"/>
      <c r="N38" s="2724"/>
      <c r="O38" s="2724"/>
      <c r="P38" s="3801" t="str">
        <f>A38</f>
        <v>比较价值（元/平方米）</v>
      </c>
      <c r="Q38" s="3801"/>
      <c r="R38" s="3802" t="e">
        <f>IF(F1="售价",ROUND(PRODUCT(R37,AA7:AA36),0),ROUND(PRODUCT(R37,AA7:AA36),1))</f>
        <v>#DIV/0!</v>
      </c>
      <c r="S38" s="3802"/>
      <c r="T38" s="3802" t="e">
        <f>IF(F1="售价",ROUND(PRODUCT(T37,AB7:AB36),0),ROUND(PRODUCT(T37,AB7:AB36),1))</f>
        <v>#DIV/0!</v>
      </c>
      <c r="U38" s="3802"/>
      <c r="V38" s="3802" t="e">
        <f>IF(F1="售价",ROUND(PRODUCT(V37,AC7:AC36),0),ROUND(PRODUCT(V37,AC7:AC36),1))</f>
        <v>#DIV/0!</v>
      </c>
      <c r="W38" s="3802"/>
      <c r="X38" s="690"/>
      <c r="Y38" s="690"/>
      <c r="Z38" s="690"/>
      <c r="AA38" s="690"/>
      <c r="AB38" s="690"/>
      <c r="AC38" s="690"/>
    </row>
    <row r="39" spans="1:29" ht="15.75" thickBot="1">
      <c r="A39" s="441" t="s">
        <v>1845</v>
      </c>
      <c r="B39" s="442"/>
      <c r="C39" s="1163" t="e">
        <f>R39</f>
        <v>#DIV/0!</v>
      </c>
      <c r="D39" s="1163"/>
      <c r="E39" s="1163"/>
      <c r="F39" s="1163"/>
      <c r="G39" s="1163"/>
      <c r="H39" s="1163"/>
      <c r="I39" s="1163"/>
      <c r="J39" s="1163"/>
      <c r="K39" s="569"/>
      <c r="L39" s="2723"/>
      <c r="M39" s="2724"/>
      <c r="N39" s="2724"/>
      <c r="O39" s="2724"/>
      <c r="P39" s="3803" t="str">
        <f>A39</f>
        <v>估价对象XX用房的比较价值（楼面单价，元/平方米）</v>
      </c>
      <c r="Q39" s="3804"/>
      <c r="R39" s="3824" t="e">
        <f>IF(F1="售价",ROUND(IF(D38="简单平均",AVERAGE(R38:W38),R38*F38+T38*H38+V38*J38),0),ROUND(IF(D38="简单平均",AVERAGE(R38:V38),R38*F38+T38*H38+V38*J38),1))</f>
        <v>#DIV/0!</v>
      </c>
      <c r="S39" s="3824"/>
      <c r="T39" s="3824"/>
      <c r="U39" s="3824"/>
      <c r="V39" s="3824"/>
      <c r="W39" s="3824"/>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1846</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1847</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1848</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1849</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1850</v>
      </c>
      <c r="B48" s="455"/>
      <c r="C48" s="1184" t="str">
        <f>YEAR(C7)&amp;"-"&amp;MONTH(C7)</f>
        <v>2023-11</v>
      </c>
      <c r="D48" s="1185">
        <f>EDATE(C48,-1)</f>
        <v>45200</v>
      </c>
      <c r="E48" s="1185">
        <f t="shared" ref="E48:O48" si="16">EDATE(D48,-1)</f>
        <v>45170</v>
      </c>
      <c r="F48" s="1185">
        <f t="shared" si="16"/>
        <v>45139</v>
      </c>
      <c r="G48" s="1185">
        <f t="shared" si="16"/>
        <v>45108</v>
      </c>
      <c r="H48" s="1185">
        <f t="shared" si="16"/>
        <v>45078</v>
      </c>
      <c r="I48" s="1185">
        <f t="shared" si="16"/>
        <v>45047</v>
      </c>
      <c r="J48" s="1185">
        <f t="shared" si="16"/>
        <v>45017</v>
      </c>
      <c r="K48" s="1185">
        <f t="shared" si="16"/>
        <v>44986</v>
      </c>
      <c r="L48" s="1185">
        <f t="shared" si="16"/>
        <v>44958</v>
      </c>
      <c r="M48" s="1185">
        <f t="shared" si="16"/>
        <v>44927</v>
      </c>
      <c r="N48" s="1185">
        <f t="shared" si="16"/>
        <v>44896</v>
      </c>
      <c r="O48" s="1185">
        <f t="shared" si="16"/>
        <v>44866</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1715</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1680</v>
      </c>
      <c r="B51" s="459"/>
      <c r="C51" s="471" t="s">
        <v>1775</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1718</v>
      </c>
      <c r="B53" s="477" t="s">
        <v>1684</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1687</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1689</v>
      </c>
      <c r="B63" s="477" t="s">
        <v>1725</v>
      </c>
      <c r="C63" s="522" t="s">
        <v>1720</v>
      </c>
      <c r="D63" s="522" t="s">
        <v>1721</v>
      </c>
      <c r="E63" s="522" t="s">
        <v>1722</v>
      </c>
      <c r="F63" s="522" t="s">
        <v>1723</v>
      </c>
      <c r="G63" s="522" t="s">
        <v>1724</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1726</v>
      </c>
      <c r="C65" s="527" t="s">
        <v>1720</v>
      </c>
      <c r="D65" s="527" t="s">
        <v>1721</v>
      </c>
      <c r="E65" s="527" t="s">
        <v>1722</v>
      </c>
      <c r="F65" s="527" t="s">
        <v>1723</v>
      </c>
      <c r="G65" s="527" t="s">
        <v>1724</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1812</v>
      </c>
      <c r="C67" s="608" t="s">
        <v>1798</v>
      </c>
      <c r="D67" s="608" t="s">
        <v>1799</v>
      </c>
      <c r="E67" s="608" t="s">
        <v>1800</v>
      </c>
      <c r="F67" s="608" t="s">
        <v>1801</v>
      </c>
      <c r="G67" s="608" t="s">
        <v>1802</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1732</v>
      </c>
      <c r="C69" s="527" t="s">
        <v>1720</v>
      </c>
      <c r="D69" s="527" t="s">
        <v>1721</v>
      </c>
      <c r="E69" s="527" t="s">
        <v>1722</v>
      </c>
      <c r="F69" s="527" t="s">
        <v>1723</v>
      </c>
      <c r="G69" s="527" t="s">
        <v>1724</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1851</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1693</v>
      </c>
      <c r="B79" s="477" t="s">
        <v>1852</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1853</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1739</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1854</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1855</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1856</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1857</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1858</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8" priority="18" stopIfTrue="1" operator="containsText" text="超过">
      <formula>NOT(ISERROR(SEARCH("超过",F42)))</formula>
    </cfRule>
  </conditionalFormatting>
  <conditionalFormatting sqref="J44">
    <cfRule type="containsText" dxfId="77" priority="17" stopIfTrue="1" operator="containsText" text="超过">
      <formula>NOT(ISERROR(SEARCH("超过",J44)))</formula>
    </cfRule>
  </conditionalFormatting>
  <conditionalFormatting sqref="H44">
    <cfRule type="containsText" dxfId="76" priority="16" stopIfTrue="1" operator="containsText" text="超过">
      <formula>NOT(ISERROR(SEARCH("超过",H44)))</formula>
    </cfRule>
  </conditionalFormatting>
  <conditionalFormatting sqref="F44">
    <cfRule type="containsText" dxfId="75" priority="15" stopIfTrue="1" operator="containsText" text="超过">
      <formula>NOT(ISERROR(SEARCH("超过",F44)))</formula>
    </cfRule>
  </conditionalFormatting>
  <conditionalFormatting sqref="F43 H43 J43">
    <cfRule type="containsText" dxfId="74" priority="14" stopIfTrue="1" operator="containsText" text="超过">
      <formula>NOT(ISERROR(SEARCH("超过",F43)))</formula>
    </cfRule>
  </conditionalFormatting>
  <conditionalFormatting sqref="E42">
    <cfRule type="expression" dxfId="73" priority="13" stopIfTrue="1">
      <formula>$F$42="超过30%"</formula>
    </cfRule>
  </conditionalFormatting>
  <conditionalFormatting sqref="G44">
    <cfRule type="expression" dxfId="72" priority="12" stopIfTrue="1">
      <formula>$H$54+$H$44="超过30%"</formula>
    </cfRule>
  </conditionalFormatting>
  <conditionalFormatting sqref="E43">
    <cfRule type="expression" dxfId="71" priority="11" stopIfTrue="1">
      <formula>$F$43="超过20%"</formula>
    </cfRule>
  </conditionalFormatting>
  <conditionalFormatting sqref="E44">
    <cfRule type="expression" dxfId="70" priority="10" stopIfTrue="1">
      <formula>$F$44="超过30%"</formula>
    </cfRule>
  </conditionalFormatting>
  <conditionalFormatting sqref="G42">
    <cfRule type="expression" dxfId="69" priority="9" stopIfTrue="1">
      <formula>$H$52+$H$42="超过30%"</formula>
    </cfRule>
  </conditionalFormatting>
  <conditionalFormatting sqref="G43">
    <cfRule type="expression" dxfId="68" priority="8" stopIfTrue="1">
      <formula>$H$43="超过20%"</formula>
    </cfRule>
  </conditionalFormatting>
  <conditionalFormatting sqref="I42">
    <cfRule type="expression" dxfId="67" priority="7" stopIfTrue="1">
      <formula>$J$52+$J$42="超过30%"</formula>
    </cfRule>
  </conditionalFormatting>
  <conditionalFormatting sqref="I43">
    <cfRule type="expression" dxfId="66" priority="6" stopIfTrue="1">
      <formula>$J$53+$J$43="超过20%"</formula>
    </cfRule>
  </conditionalFormatting>
  <conditionalFormatting sqref="I44">
    <cfRule type="expression" dxfId="65" priority="5" stopIfTrue="1">
      <formula>$J$44="超过30%"</formula>
    </cfRule>
  </conditionalFormatting>
  <conditionalFormatting sqref="F38">
    <cfRule type="expression" dxfId="64" priority="4">
      <formula>$D$38="简单平均"</formula>
    </cfRule>
  </conditionalFormatting>
  <conditionalFormatting sqref="H38">
    <cfRule type="expression" dxfId="63" priority="3">
      <formula>$D$38="简单平均"</formula>
    </cfRule>
  </conditionalFormatting>
  <conditionalFormatting sqref="J38">
    <cfRule type="expression" dxfId="62" priority="2">
      <formula>$D$38="简单平均"</formula>
    </cfRule>
  </conditionalFormatting>
  <conditionalFormatting sqref="F7:F36 H7:H36 J7:J36">
    <cfRule type="cellIs" dxfId="6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1830</v>
      </c>
      <c r="B1" s="1223" t="s">
        <v>3337</v>
      </c>
      <c r="C1" s="1224" t="s">
        <v>1661</v>
      </c>
      <c r="D1" s="1225"/>
      <c r="E1" s="3432"/>
      <c r="F1" s="1879"/>
      <c r="G1" s="1235" t="s">
        <v>1766</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1461</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1462</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t="e">
        <f>IF(C2="——",C37,ROUND(B2*10000/D3,0))</f>
        <v>#DIV/0!</v>
      </c>
      <c r="C3" s="354" t="s">
        <v>1767</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1768</v>
      </c>
      <c r="B4" s="356"/>
      <c r="C4" s="3763" t="s">
        <v>1769</v>
      </c>
      <c r="D4" s="3764"/>
      <c r="E4" s="3765" t="s">
        <v>1770</v>
      </c>
      <c r="F4" s="3766"/>
      <c r="G4" s="3763" t="s">
        <v>1771</v>
      </c>
      <c r="H4" s="3764"/>
      <c r="I4" s="3763" t="s">
        <v>1772</v>
      </c>
      <c r="J4" s="3764"/>
      <c r="K4" s="559" t="s">
        <v>1773</v>
      </c>
      <c r="L4" s="2714"/>
      <c r="M4" s="2715"/>
      <c r="N4" s="2715"/>
      <c r="O4" s="2715"/>
      <c r="P4" s="3767" t="s">
        <v>1774</v>
      </c>
      <c r="Q4" s="3768"/>
      <c r="R4" s="3773" t="s">
        <v>1770</v>
      </c>
      <c r="S4" s="3774"/>
      <c r="T4" s="3773" t="s">
        <v>1771</v>
      </c>
      <c r="U4" s="3774"/>
      <c r="V4" s="3787" t="s">
        <v>1772</v>
      </c>
      <c r="W4" s="3787"/>
      <c r="X4" s="1355"/>
      <c r="Y4" s="3773" t="s">
        <v>1774</v>
      </c>
      <c r="Z4" s="3774"/>
      <c r="AA4" s="3760" t="s">
        <v>1770</v>
      </c>
      <c r="AB4" s="3761" t="s">
        <v>1771</v>
      </c>
      <c r="AC4" s="3760" t="s">
        <v>1772</v>
      </c>
    </row>
    <row r="5" spans="1:29" ht="15">
      <c r="A5" s="358"/>
      <c r="B5" s="359"/>
      <c r="C5" s="3806" t="s">
        <v>1672</v>
      </c>
      <c r="D5" s="3778"/>
      <c r="E5" s="3807" t="s">
        <v>1673</v>
      </c>
      <c r="F5" s="3780"/>
      <c r="G5" s="3806" t="s">
        <v>1674</v>
      </c>
      <c r="H5" s="3778"/>
      <c r="I5" s="3806" t="s">
        <v>1675</v>
      </c>
      <c r="J5" s="3778"/>
      <c r="K5" s="559"/>
      <c r="L5" s="2714"/>
      <c r="M5" s="2715"/>
      <c r="N5" s="2715"/>
      <c r="O5" s="2715"/>
      <c r="P5" s="3769"/>
      <c r="Q5" s="3770"/>
      <c r="R5" s="3775"/>
      <c r="S5" s="3776"/>
      <c r="T5" s="3775"/>
      <c r="U5" s="3776"/>
      <c r="V5" s="3787"/>
      <c r="W5" s="3787"/>
      <c r="X5" s="1355"/>
      <c r="Y5" s="3775"/>
      <c r="Z5" s="3776"/>
      <c r="AA5" s="3761"/>
      <c r="AB5" s="3761"/>
      <c r="AC5" s="3761"/>
    </row>
    <row r="6" spans="1:29" ht="15.75" thickBot="1">
      <c r="A6" s="360"/>
      <c r="B6" s="361"/>
      <c r="C6" s="3781" t="s">
        <v>1676</v>
      </c>
      <c r="D6" s="3782"/>
      <c r="E6" s="3783" t="s">
        <v>1676</v>
      </c>
      <c r="F6" s="3784"/>
      <c r="G6" s="3781" t="s">
        <v>1676</v>
      </c>
      <c r="H6" s="3782"/>
      <c r="I6" s="3781" t="s">
        <v>1676</v>
      </c>
      <c r="J6" s="3782"/>
      <c r="K6" s="559" t="s">
        <v>1677</v>
      </c>
      <c r="L6" s="2714"/>
      <c r="M6" s="2715"/>
      <c r="N6" s="2715"/>
      <c r="O6" s="2715"/>
      <c r="P6" s="3771"/>
      <c r="Q6" s="3772"/>
      <c r="R6" s="3775"/>
      <c r="S6" s="3776"/>
      <c r="T6" s="3785"/>
      <c r="U6" s="3786"/>
      <c r="V6" s="3787"/>
      <c r="W6" s="3787"/>
      <c r="X6" s="1355"/>
      <c r="Y6" s="3785"/>
      <c r="Z6" s="3786"/>
      <c r="AA6" s="3762"/>
      <c r="AB6" s="3762"/>
      <c r="AC6" s="3762"/>
    </row>
    <row r="7" spans="1:29" s="108" customFormat="1" ht="15.75" thickBot="1">
      <c r="A7" s="362" t="s">
        <v>1678</v>
      </c>
      <c r="B7" s="363"/>
      <c r="C7" s="364">
        <f>'数据-取费表'!B2</f>
        <v>45258</v>
      </c>
      <c r="D7" s="365">
        <v>100</v>
      </c>
      <c r="E7" s="366"/>
      <c r="F7" s="367">
        <f>SUMIF(46:46,YEAR(E7)&amp;"-"&amp;MONTH(E7),47:47)</f>
        <v>0</v>
      </c>
      <c r="G7" s="1973"/>
      <c r="H7" s="365">
        <f>SUMIF(46:46,YEAR(G7)&amp;"-"&amp;MONTH(G7),47:47)</f>
        <v>0</v>
      </c>
      <c r="I7" s="366"/>
      <c r="J7" s="365">
        <f>SUMIF(46:46,YEAR(I7)&amp;"-"&amp;MONTH(I7),47:47)</f>
        <v>0</v>
      </c>
      <c r="K7" s="560"/>
      <c r="L7" s="2716"/>
      <c r="M7" s="2717"/>
      <c r="N7" s="2717"/>
      <c r="O7" s="2717"/>
      <c r="P7" s="3788" t="s">
        <v>1679</v>
      </c>
      <c r="Q7" s="3789"/>
      <c r="R7" s="701" t="s">
        <v>14</v>
      </c>
      <c r="S7" s="702">
        <f t="shared" ref="S7:S14" si="0">F7</f>
        <v>0</v>
      </c>
      <c r="T7" s="701" t="s">
        <v>14</v>
      </c>
      <c r="U7" s="702">
        <f t="shared" ref="U7:U14" si="1">H7</f>
        <v>0</v>
      </c>
      <c r="V7" s="701" t="s">
        <v>14</v>
      </c>
      <c r="W7" s="702">
        <f t="shared" ref="W7:W14" si="2">J7</f>
        <v>0</v>
      </c>
      <c r="X7" s="703"/>
      <c r="Y7" s="3788" t="s">
        <v>1679</v>
      </c>
      <c r="Z7" s="3790"/>
      <c r="AA7" s="704" t="e">
        <f>D7/F7</f>
        <v>#DIV/0!</v>
      </c>
      <c r="AB7" s="704" t="e">
        <f>D7/H7</f>
        <v>#DIV/0!</v>
      </c>
      <c r="AC7" s="704" t="e">
        <f>D7/J7</f>
        <v>#DIV/0!</v>
      </c>
    </row>
    <row r="8" spans="1:29" s="108" customFormat="1" ht="15.75" thickBot="1">
      <c r="A8" s="362" t="s">
        <v>1680</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788" t="s">
        <v>1682</v>
      </c>
      <c r="Q8" s="3790"/>
      <c r="R8" s="701" t="s">
        <v>14</v>
      </c>
      <c r="S8" s="702">
        <f t="shared" si="0"/>
        <v>100</v>
      </c>
      <c r="T8" s="701" t="s">
        <v>14</v>
      </c>
      <c r="U8" s="702">
        <f t="shared" si="1"/>
        <v>100</v>
      </c>
      <c r="V8" s="701" t="s">
        <v>14</v>
      </c>
      <c r="W8" s="702">
        <f t="shared" si="2"/>
        <v>100</v>
      </c>
      <c r="X8" s="703"/>
      <c r="Y8" s="3788" t="s">
        <v>1682</v>
      </c>
      <c r="Z8" s="3790"/>
      <c r="AA8" s="704">
        <f t="shared" ref="AA8:AA34" si="3">D8/F8</f>
        <v>1</v>
      </c>
      <c r="AB8" s="704">
        <f t="shared" ref="AB8:AB34" si="4">D8/H8</f>
        <v>1</v>
      </c>
      <c r="AC8" s="704">
        <f t="shared" ref="AC8:AC34" si="5">D8/J8</f>
        <v>1</v>
      </c>
    </row>
    <row r="9" spans="1:29" s="108" customFormat="1">
      <c r="A9" s="369" t="s">
        <v>1683</v>
      </c>
      <c r="B9" s="63" t="s">
        <v>1684</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801" t="s">
        <v>1685</v>
      </c>
      <c r="Q9" s="1343" t="str">
        <f t="shared" ref="Q9:Q14" si="6">B9</f>
        <v>用途</v>
      </c>
      <c r="R9" s="701" t="s">
        <v>14</v>
      </c>
      <c r="S9" s="702">
        <f t="shared" si="0"/>
        <v>100</v>
      </c>
      <c r="T9" s="701" t="s">
        <v>14</v>
      </c>
      <c r="U9" s="702">
        <f t="shared" si="1"/>
        <v>100</v>
      </c>
      <c r="V9" s="701" t="s">
        <v>14</v>
      </c>
      <c r="W9" s="702">
        <f t="shared" si="2"/>
        <v>100</v>
      </c>
      <c r="X9" s="703"/>
      <c r="Y9" s="3638" t="s">
        <v>1686</v>
      </c>
      <c r="Z9" s="52" t="str">
        <f t="shared" ref="Z9:Z14" si="7">Q9</f>
        <v>用途</v>
      </c>
      <c r="AA9" s="704">
        <f t="shared" si="3"/>
        <v>1</v>
      </c>
      <c r="AB9" s="704">
        <f t="shared" si="4"/>
        <v>1</v>
      </c>
      <c r="AC9" s="704">
        <f t="shared" si="5"/>
        <v>1</v>
      </c>
    </row>
    <row r="10" spans="1:29" s="378" customFormat="1" ht="27">
      <c r="A10" s="374"/>
      <c r="B10" s="375" t="s">
        <v>1687</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801"/>
      <c r="Q10" s="1343" t="str">
        <f t="shared" si="6"/>
        <v>土地使用年限（年）</v>
      </c>
      <c r="R10" s="701" t="s">
        <v>14</v>
      </c>
      <c r="S10" s="702">
        <f t="shared" si="0"/>
        <v>100</v>
      </c>
      <c r="T10" s="701" t="s">
        <v>14</v>
      </c>
      <c r="U10" s="702">
        <f t="shared" si="1"/>
        <v>100</v>
      </c>
      <c r="V10" s="701" t="s">
        <v>14</v>
      </c>
      <c r="W10" s="702">
        <f t="shared" si="2"/>
        <v>100</v>
      </c>
      <c r="X10" s="703"/>
      <c r="Y10" s="3638"/>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801"/>
      <c r="Q11" s="1343">
        <f t="shared" si="6"/>
        <v>111</v>
      </c>
      <c r="R11" s="701" t="s">
        <v>14</v>
      </c>
      <c r="S11" s="702">
        <f t="shared" si="0"/>
        <v>100</v>
      </c>
      <c r="T11" s="701" t="s">
        <v>14</v>
      </c>
      <c r="U11" s="702">
        <f t="shared" si="1"/>
        <v>100</v>
      </c>
      <c r="V11" s="701" t="s">
        <v>14</v>
      </c>
      <c r="W11" s="702">
        <f t="shared" si="2"/>
        <v>100</v>
      </c>
      <c r="X11" s="703"/>
      <c r="Y11" s="3638"/>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801"/>
      <c r="Q12" s="1343">
        <f t="shared" si="6"/>
        <v>111</v>
      </c>
      <c r="R12" s="701" t="s">
        <v>14</v>
      </c>
      <c r="S12" s="702">
        <f t="shared" si="0"/>
        <v>100</v>
      </c>
      <c r="T12" s="701" t="s">
        <v>14</v>
      </c>
      <c r="U12" s="702">
        <f t="shared" si="1"/>
        <v>100</v>
      </c>
      <c r="V12" s="701" t="s">
        <v>14</v>
      </c>
      <c r="W12" s="702">
        <f t="shared" si="2"/>
        <v>100</v>
      </c>
      <c r="X12" s="703"/>
      <c r="Y12" s="3638"/>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4"/>
      <c r="H13" s="389">
        <f>SUMIF(59:59,G13,60:60)-SUMIF(59:59,C13,60:60)+100</f>
        <v>100</v>
      </c>
      <c r="I13" s="420"/>
      <c r="J13" s="386">
        <f>SUMIF(59:59,I13,60:60)-SUMIF(59:59,C13,60:60)+100</f>
        <v>100</v>
      </c>
      <c r="K13" s="562"/>
      <c r="L13" s="2721"/>
      <c r="M13" s="2715"/>
      <c r="N13" s="2715"/>
      <c r="O13" s="2773"/>
      <c r="P13" s="3801"/>
      <c r="Q13" s="1343">
        <f t="shared" si="6"/>
        <v>111</v>
      </c>
      <c r="R13" s="701" t="s">
        <v>14</v>
      </c>
      <c r="S13" s="702">
        <f t="shared" si="0"/>
        <v>100</v>
      </c>
      <c r="T13" s="701" t="s">
        <v>14</v>
      </c>
      <c r="U13" s="702">
        <f t="shared" si="1"/>
        <v>100</v>
      </c>
      <c r="V13" s="701" t="s">
        <v>14</v>
      </c>
      <c r="W13" s="702">
        <f t="shared" si="2"/>
        <v>100</v>
      </c>
      <c r="X13" s="703"/>
      <c r="Y13" s="3638"/>
      <c r="Z13" s="52">
        <f t="shared" si="7"/>
        <v>111</v>
      </c>
      <c r="AA13" s="704">
        <f t="shared" si="3"/>
        <v>1</v>
      </c>
      <c r="AB13" s="704">
        <f t="shared" si="4"/>
        <v>1</v>
      </c>
      <c r="AC13" s="704">
        <f t="shared" si="5"/>
        <v>1</v>
      </c>
    </row>
    <row r="14" spans="1:29" ht="85.5">
      <c r="A14" s="391" t="s">
        <v>1689</v>
      </c>
      <c r="B14" s="61" t="s">
        <v>1832</v>
      </c>
      <c r="C14" s="1970"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94" t="s">
        <v>1690</v>
      </c>
      <c r="Q14" s="1352" t="str">
        <f t="shared" si="6"/>
        <v>交通便捷度</v>
      </c>
      <c r="R14" s="705" t="s">
        <v>14</v>
      </c>
      <c r="S14" s="706">
        <f t="shared" si="0"/>
        <v>100</v>
      </c>
      <c r="T14" s="705" t="s">
        <v>14</v>
      </c>
      <c r="U14" s="706">
        <f t="shared" si="1"/>
        <v>100</v>
      </c>
      <c r="V14" s="705" t="s">
        <v>14</v>
      </c>
      <c r="W14" s="706">
        <f t="shared" si="2"/>
        <v>100</v>
      </c>
      <c r="X14" s="1355"/>
      <c r="Y14" s="3794" t="s">
        <v>1690</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795"/>
      <c r="Q15" s="1352"/>
      <c r="R15" s="705"/>
      <c r="S15" s="706"/>
      <c r="T15" s="705"/>
      <c r="U15" s="706"/>
      <c r="V15" s="705"/>
      <c r="W15" s="706"/>
      <c r="X15" s="1355"/>
      <c r="Y15" s="3795"/>
      <c r="Z15" s="1356"/>
      <c r="AA15" s="1353">
        <v>1</v>
      </c>
      <c r="AB15" s="1353">
        <v>1</v>
      </c>
      <c r="AC15" s="1353">
        <v>1</v>
      </c>
    </row>
    <row r="16" spans="1:29" ht="42.75">
      <c r="A16" s="379"/>
      <c r="B16" s="402" t="s">
        <v>1811</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95"/>
      <c r="Q16" s="1352" t="str">
        <f>B16</f>
        <v>公共配套设施</v>
      </c>
      <c r="R16" s="705" t="s">
        <v>14</v>
      </c>
      <c r="S16" s="706">
        <f>F16</f>
        <v>100</v>
      </c>
      <c r="T16" s="705" t="s">
        <v>14</v>
      </c>
      <c r="U16" s="706">
        <f>H16</f>
        <v>100</v>
      </c>
      <c r="V16" s="705" t="s">
        <v>14</v>
      </c>
      <c r="W16" s="706">
        <f>J16</f>
        <v>100</v>
      </c>
      <c r="X16" s="1355"/>
      <c r="Y16" s="3795"/>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795"/>
      <c r="Q17" s="1352"/>
      <c r="R17" s="705"/>
      <c r="S17" s="706"/>
      <c r="T17" s="705"/>
      <c r="U17" s="706"/>
      <c r="V17" s="705"/>
      <c r="W17" s="706"/>
      <c r="X17" s="1355"/>
      <c r="Y17" s="3795"/>
      <c r="Z17" s="1356"/>
      <c r="AA17" s="1353">
        <v>1</v>
      </c>
      <c r="AB17" s="1353">
        <v>1</v>
      </c>
      <c r="AC17" s="1353">
        <v>1</v>
      </c>
    </row>
    <row r="18" spans="1:29" ht="28.5">
      <c r="A18" s="379"/>
      <c r="B18" s="1131" t="s">
        <v>1812</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95"/>
      <c r="Q18" s="1352" t="str">
        <f>B18</f>
        <v>基础设施水平</v>
      </c>
      <c r="R18" s="705" t="s">
        <v>14</v>
      </c>
      <c r="S18" s="706">
        <f>F18</f>
        <v>100</v>
      </c>
      <c r="T18" s="705" t="s">
        <v>14</v>
      </c>
      <c r="U18" s="706">
        <f>H18</f>
        <v>100</v>
      </c>
      <c r="V18" s="705" t="s">
        <v>14</v>
      </c>
      <c r="W18" s="706">
        <f>J18</f>
        <v>100</v>
      </c>
      <c r="X18" s="1355"/>
      <c r="Y18" s="3795"/>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795"/>
      <c r="Q19" s="1352"/>
      <c r="R19" s="705"/>
      <c r="S19" s="706"/>
      <c r="T19" s="705"/>
      <c r="U19" s="706"/>
      <c r="V19" s="705"/>
      <c r="W19" s="706"/>
      <c r="X19" s="1355"/>
      <c r="Y19" s="3795"/>
      <c r="Z19" s="1356"/>
      <c r="AA19" s="1353">
        <v>1</v>
      </c>
      <c r="AB19" s="1353">
        <v>1</v>
      </c>
      <c r="AC19" s="1353">
        <v>1</v>
      </c>
    </row>
    <row r="20" spans="1:29" ht="57">
      <c r="A20" s="379"/>
      <c r="B20" s="402" t="s">
        <v>1833</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95"/>
      <c r="Q20" s="1352" t="str">
        <f>B20</f>
        <v>自然及人文环境</v>
      </c>
      <c r="R20" s="705" t="s">
        <v>14</v>
      </c>
      <c r="S20" s="706">
        <f>F20</f>
        <v>100</v>
      </c>
      <c r="T20" s="705" t="s">
        <v>14</v>
      </c>
      <c r="U20" s="706">
        <f>H20</f>
        <v>100</v>
      </c>
      <c r="V20" s="705" t="s">
        <v>14</v>
      </c>
      <c r="W20" s="706">
        <f>J20</f>
        <v>100</v>
      </c>
      <c r="X20" s="1355"/>
      <c r="Y20" s="3795"/>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795"/>
      <c r="Q21" s="1352"/>
      <c r="R21" s="705"/>
      <c r="S21" s="706"/>
      <c r="T21" s="705"/>
      <c r="U21" s="706"/>
      <c r="V21" s="705"/>
      <c r="W21" s="706"/>
      <c r="X21" s="1355"/>
      <c r="Y21" s="3795"/>
      <c r="Z21" s="1356"/>
      <c r="AA21" s="1353">
        <v>1</v>
      </c>
      <c r="AB21" s="1353">
        <v>1</v>
      </c>
      <c r="AC21" s="1353">
        <v>1</v>
      </c>
    </row>
    <row r="22" spans="1:29" ht="15">
      <c r="A22" s="379"/>
      <c r="B22" s="402" t="s">
        <v>1834</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95"/>
      <c r="Q22" s="1352" t="str">
        <f>B22</f>
        <v>楼层</v>
      </c>
      <c r="R22" s="705" t="s">
        <v>14</v>
      </c>
      <c r="S22" s="706">
        <f>F22</f>
        <v>100</v>
      </c>
      <c r="T22" s="705" t="s">
        <v>14</v>
      </c>
      <c r="U22" s="706">
        <f>H22</f>
        <v>100</v>
      </c>
      <c r="V22" s="705" t="s">
        <v>14</v>
      </c>
      <c r="W22" s="706">
        <f>J22</f>
        <v>100</v>
      </c>
      <c r="X22" s="1355"/>
      <c r="Y22" s="3795"/>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95"/>
      <c r="Q23" s="1352">
        <f>B23</f>
        <v>111</v>
      </c>
      <c r="R23" s="705" t="s">
        <v>14</v>
      </c>
      <c r="S23" s="706">
        <f>F23</f>
        <v>100</v>
      </c>
      <c r="T23" s="705" t="s">
        <v>14</v>
      </c>
      <c r="U23" s="706">
        <f>H23</f>
        <v>100</v>
      </c>
      <c r="V23" s="705" t="s">
        <v>14</v>
      </c>
      <c r="W23" s="706">
        <f>J23</f>
        <v>100</v>
      </c>
      <c r="X23" s="1355"/>
      <c r="Y23" s="3795"/>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95"/>
      <c r="Q24" s="1352">
        <f t="shared" ref="Q24:Q34" si="11">B24</f>
        <v>111</v>
      </c>
      <c r="R24" s="705" t="s">
        <v>14</v>
      </c>
      <c r="S24" s="706">
        <f>F24</f>
        <v>100</v>
      </c>
      <c r="T24" s="705" t="s">
        <v>14</v>
      </c>
      <c r="U24" s="706">
        <f>H24</f>
        <v>100</v>
      </c>
      <c r="V24" s="705" t="s">
        <v>14</v>
      </c>
      <c r="W24" s="706">
        <f>J24</f>
        <v>100</v>
      </c>
      <c r="X24" s="1355"/>
      <c r="Y24" s="3795"/>
      <c r="Z24" s="1356">
        <f>Q24</f>
        <v>111</v>
      </c>
      <c r="AA24" s="1353">
        <f t="shared" si="3"/>
        <v>1</v>
      </c>
      <c r="AB24" s="1353">
        <f t="shared" si="4"/>
        <v>1</v>
      </c>
      <c r="AC24" s="1353">
        <f t="shared" si="5"/>
        <v>1</v>
      </c>
    </row>
    <row r="25" spans="1:29" s="108" customFormat="1" ht="15.75" thickBot="1">
      <c r="A25" s="382"/>
      <c r="B25" s="1893">
        <v>111</v>
      </c>
      <c r="C25" s="1975"/>
      <c r="D25" s="613">
        <v>100</v>
      </c>
      <c r="E25" s="1975"/>
      <c r="F25" s="614">
        <f>SUMIF(75:75,E25,76:76)-SUMIF(75:75,C25,76:76)+100</f>
        <v>100</v>
      </c>
      <c r="G25" s="1975"/>
      <c r="H25" s="613">
        <f>SUMIF(75:75,G25,76:76)-SUMIF(75:75,C25,76:76)+100</f>
        <v>100</v>
      </c>
      <c r="I25" s="1975"/>
      <c r="J25" s="613">
        <f>SUMIF(75:75,I25,76:76)-SUMIF(75:75,C25,76:76)+100</f>
        <v>100</v>
      </c>
      <c r="K25" s="562"/>
      <c r="L25" s="2716"/>
      <c r="M25" s="2717"/>
      <c r="N25" s="2717"/>
      <c r="O25" s="2771"/>
      <c r="P25" s="3795"/>
      <c r="Q25" s="1343">
        <f t="shared" si="11"/>
        <v>111</v>
      </c>
      <c r="R25" s="701" t="s">
        <v>14</v>
      </c>
      <c r="S25" s="702">
        <f>F25</f>
        <v>100</v>
      </c>
      <c r="T25" s="701" t="s">
        <v>14</v>
      </c>
      <c r="U25" s="702">
        <f>H25</f>
        <v>100</v>
      </c>
      <c r="V25" s="701" t="s">
        <v>14</v>
      </c>
      <c r="W25" s="702">
        <f>J25</f>
        <v>100</v>
      </c>
      <c r="X25" s="703"/>
      <c r="Y25" s="3795"/>
      <c r="Z25" s="52">
        <f>Q25</f>
        <v>111</v>
      </c>
      <c r="AA25" s="1353">
        <f>D25/F25</f>
        <v>1</v>
      </c>
      <c r="AB25" s="1353">
        <f>D25/H25</f>
        <v>1</v>
      </c>
      <c r="AC25" s="1353">
        <f>D25/J25</f>
        <v>1</v>
      </c>
    </row>
    <row r="26" spans="1:29" ht="28.5">
      <c r="A26" s="417" t="s">
        <v>1693</v>
      </c>
      <c r="B26" s="63" t="s">
        <v>1837</v>
      </c>
      <c r="C26" s="1966"/>
      <c r="D26" s="418">
        <v>100</v>
      </c>
      <c r="E26" s="1966"/>
      <c r="F26" s="615">
        <f>SUMIF(77:77,E26,78:78)-SUMIF(77:77,C26,78:78)+100</f>
        <v>100</v>
      </c>
      <c r="G26" s="1966"/>
      <c r="H26" s="418">
        <f>SUMIF(77:77,G26,78:78)-SUMIF(77:77,C26,78:78)+100</f>
        <v>100</v>
      </c>
      <c r="I26" s="1966"/>
      <c r="J26" s="418">
        <f>SUMIF(77:77,I26,78:78)-SUMIF(77:77,C26,78:78)+100</f>
        <v>100</v>
      </c>
      <c r="K26" s="561"/>
      <c r="L26" s="2721"/>
      <c r="M26" s="2715"/>
      <c r="N26" s="2715"/>
      <c r="O26" s="2773"/>
      <c r="P26" s="3823" t="s">
        <v>1695</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99" t="s">
        <v>1695</v>
      </c>
      <c r="Z26" s="1356" t="str">
        <f t="shared" ref="Z26:Z34" si="15">Q26</f>
        <v>公共部分装修</v>
      </c>
      <c r="AA26" s="1353">
        <f t="shared" si="3"/>
        <v>1</v>
      </c>
      <c r="AB26" s="1353">
        <f t="shared" si="4"/>
        <v>1</v>
      </c>
      <c r="AC26" s="1353">
        <f t="shared" si="5"/>
        <v>1</v>
      </c>
    </row>
    <row r="27" spans="1:29" s="422" customFormat="1" ht="15">
      <c r="A27" s="419"/>
      <c r="B27" s="375" t="s">
        <v>1838</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99"/>
      <c r="Q27" s="707" t="str">
        <f t="shared" si="11"/>
        <v>成新率</v>
      </c>
      <c r="R27" s="708" t="s">
        <v>14</v>
      </c>
      <c r="S27" s="709" t="e">
        <f t="shared" si="12"/>
        <v>#N/A</v>
      </c>
      <c r="T27" s="708" t="s">
        <v>14</v>
      </c>
      <c r="U27" s="709" t="e">
        <f t="shared" si="13"/>
        <v>#N/A</v>
      </c>
      <c r="V27" s="708" t="s">
        <v>14</v>
      </c>
      <c r="W27" s="709" t="e">
        <f t="shared" si="14"/>
        <v>#N/A</v>
      </c>
      <c r="X27" s="710"/>
      <c r="Y27" s="3799"/>
      <c r="Z27" s="711" t="str">
        <f t="shared" si="15"/>
        <v>成新率</v>
      </c>
      <c r="AA27" s="1353" t="e">
        <f t="shared" si="3"/>
        <v>#N/A</v>
      </c>
      <c r="AB27" s="1353" t="e">
        <f t="shared" si="4"/>
        <v>#N/A</v>
      </c>
      <c r="AC27" s="1353" t="e">
        <f t="shared" si="5"/>
        <v>#N/A</v>
      </c>
    </row>
    <row r="28" spans="1:29" ht="15">
      <c r="A28" s="423"/>
      <c r="B28" s="375" t="s">
        <v>1839</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99"/>
      <c r="Q28" s="1352" t="str">
        <f t="shared" si="11"/>
        <v>物业等级</v>
      </c>
      <c r="R28" s="705" t="s">
        <v>14</v>
      </c>
      <c r="S28" s="706">
        <f t="shared" si="12"/>
        <v>100</v>
      </c>
      <c r="T28" s="705" t="s">
        <v>14</v>
      </c>
      <c r="U28" s="706">
        <f t="shared" si="13"/>
        <v>100</v>
      </c>
      <c r="V28" s="705" t="s">
        <v>14</v>
      </c>
      <c r="W28" s="706">
        <f t="shared" si="14"/>
        <v>100</v>
      </c>
      <c r="X28" s="1355"/>
      <c r="Y28" s="3799"/>
      <c r="Z28" s="1356" t="str">
        <f t="shared" si="15"/>
        <v>物业等级</v>
      </c>
      <c r="AA28" s="1353">
        <f t="shared" si="3"/>
        <v>1</v>
      </c>
      <c r="AB28" s="1353">
        <f t="shared" si="4"/>
        <v>1</v>
      </c>
      <c r="AC28" s="1353">
        <f t="shared" si="5"/>
        <v>1</v>
      </c>
    </row>
    <row r="29" spans="1:29" ht="15">
      <c r="A29" s="423"/>
      <c r="B29" s="375" t="s">
        <v>1859</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99"/>
      <c r="Q29" s="1352" t="str">
        <f t="shared" si="11"/>
        <v>有无电梯</v>
      </c>
      <c r="R29" s="705" t="s">
        <v>14</v>
      </c>
      <c r="S29" s="706">
        <f t="shared" si="12"/>
        <v>100</v>
      </c>
      <c r="T29" s="705" t="s">
        <v>14</v>
      </c>
      <c r="U29" s="706">
        <f t="shared" si="13"/>
        <v>100</v>
      </c>
      <c r="V29" s="705" t="s">
        <v>14</v>
      </c>
      <c r="W29" s="706">
        <f t="shared" si="14"/>
        <v>100</v>
      </c>
      <c r="X29" s="1355"/>
      <c r="Y29" s="3799"/>
      <c r="Z29" s="1356" t="str">
        <f t="shared" si="15"/>
        <v>有无电梯</v>
      </c>
      <c r="AA29" s="1353">
        <f t="shared" si="3"/>
        <v>1</v>
      </c>
      <c r="AB29" s="1353">
        <f t="shared" si="4"/>
        <v>1</v>
      </c>
      <c r="AC29" s="1353">
        <f t="shared" si="5"/>
        <v>1</v>
      </c>
    </row>
    <row r="30" spans="1:29" ht="15">
      <c r="A30" s="423"/>
      <c r="B30" s="375" t="s">
        <v>1860</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99"/>
      <c r="Q30" s="1352" t="str">
        <f t="shared" si="11"/>
        <v>建筑面积</v>
      </c>
      <c r="R30" s="705" t="s">
        <v>14</v>
      </c>
      <c r="S30" s="706" t="e">
        <f t="shared" si="12"/>
        <v>#N/A</v>
      </c>
      <c r="T30" s="705" t="s">
        <v>14</v>
      </c>
      <c r="U30" s="706" t="e">
        <f t="shared" si="13"/>
        <v>#N/A</v>
      </c>
      <c r="V30" s="705" t="s">
        <v>14</v>
      </c>
      <c r="W30" s="706" t="e">
        <f t="shared" si="14"/>
        <v>#N/A</v>
      </c>
      <c r="X30" s="1355"/>
      <c r="Y30" s="3799"/>
      <c r="Z30" s="1356" t="str">
        <f t="shared" si="15"/>
        <v>建筑面积</v>
      </c>
      <c r="AA30" s="1353" t="e">
        <f t="shared" si="3"/>
        <v>#N/A</v>
      </c>
      <c r="AB30" s="1353" t="e">
        <f t="shared" si="4"/>
        <v>#N/A</v>
      </c>
      <c r="AC30" s="1353" t="e">
        <f t="shared" si="5"/>
        <v>#N/A</v>
      </c>
    </row>
    <row r="31" spans="1:29" s="108" customFormat="1" ht="15">
      <c r="A31" s="424"/>
      <c r="B31" s="375" t="s">
        <v>1861</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99"/>
      <c r="Q31" s="1343" t="str">
        <f t="shared" si="11"/>
        <v>是否封闭</v>
      </c>
      <c r="R31" s="701" t="s">
        <v>14</v>
      </c>
      <c r="S31" s="702">
        <f t="shared" si="12"/>
        <v>100</v>
      </c>
      <c r="T31" s="701" t="s">
        <v>14</v>
      </c>
      <c r="U31" s="702">
        <f t="shared" si="13"/>
        <v>100</v>
      </c>
      <c r="V31" s="701" t="s">
        <v>14</v>
      </c>
      <c r="W31" s="702">
        <f t="shared" si="14"/>
        <v>100</v>
      </c>
      <c r="X31" s="703"/>
      <c r="Y31" s="3799"/>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99" t="s">
        <v>1695</v>
      </c>
      <c r="Q32" s="1352">
        <f t="shared" si="11"/>
        <v>111</v>
      </c>
      <c r="R32" s="705" t="s">
        <v>14</v>
      </c>
      <c r="S32" s="706">
        <f t="shared" si="12"/>
        <v>100</v>
      </c>
      <c r="T32" s="705" t="s">
        <v>14</v>
      </c>
      <c r="U32" s="706">
        <f t="shared" si="13"/>
        <v>100</v>
      </c>
      <c r="V32" s="705" t="s">
        <v>14</v>
      </c>
      <c r="W32" s="706">
        <f t="shared" si="14"/>
        <v>100</v>
      </c>
      <c r="X32" s="1355"/>
      <c r="Y32" s="3799" t="s">
        <v>1695</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99"/>
      <c r="Q33" s="1352">
        <f t="shared" si="11"/>
        <v>111</v>
      </c>
      <c r="R33" s="705" t="s">
        <v>14</v>
      </c>
      <c r="S33" s="706">
        <f t="shared" si="12"/>
        <v>100</v>
      </c>
      <c r="T33" s="705" t="s">
        <v>14</v>
      </c>
      <c r="U33" s="706">
        <f t="shared" si="13"/>
        <v>100</v>
      </c>
      <c r="V33" s="705" t="s">
        <v>14</v>
      </c>
      <c r="W33" s="706">
        <f t="shared" si="14"/>
        <v>100</v>
      </c>
      <c r="X33" s="1355"/>
      <c r="Y33" s="3799"/>
      <c r="Z33" s="1356">
        <f t="shared" si="15"/>
        <v>111</v>
      </c>
      <c r="AA33" s="1353">
        <f t="shared" si="3"/>
        <v>1</v>
      </c>
      <c r="AB33" s="1353">
        <f t="shared" si="4"/>
        <v>1</v>
      </c>
      <c r="AC33" s="1353">
        <f t="shared" si="5"/>
        <v>1</v>
      </c>
    </row>
    <row r="34" spans="1:30" ht="15.75" thickBot="1">
      <c r="A34" s="429"/>
      <c r="B34" s="1895">
        <v>111</v>
      </c>
      <c r="C34" s="388"/>
      <c r="D34" s="389">
        <v>100</v>
      </c>
      <c r="E34" s="1974"/>
      <c r="F34" s="390">
        <f>SUMIF(95:95,E34,96:96)-SUMIF(95:95,C34,96:96)+100</f>
        <v>100</v>
      </c>
      <c r="G34" s="1974"/>
      <c r="H34" s="389">
        <f>SUMIF(95:95,G34,96:96)-SUMIF(95:95,C34,96:96)+100</f>
        <v>100</v>
      </c>
      <c r="I34" s="1974"/>
      <c r="J34" s="389">
        <f>SUMIF(95:95,I34,96:96)-SUMIF(95:95,C34,96:96)+100</f>
        <v>100</v>
      </c>
      <c r="K34" s="562"/>
      <c r="L34" s="2721"/>
      <c r="M34" s="2715"/>
      <c r="N34" s="2715"/>
      <c r="O34" s="2773"/>
      <c r="P34" s="3799"/>
      <c r="Q34" s="1352">
        <f t="shared" si="11"/>
        <v>111</v>
      </c>
      <c r="R34" s="705" t="s">
        <v>14</v>
      </c>
      <c r="S34" s="706">
        <f t="shared" si="12"/>
        <v>100</v>
      </c>
      <c r="T34" s="705" t="s">
        <v>14</v>
      </c>
      <c r="U34" s="706">
        <f t="shared" si="13"/>
        <v>100</v>
      </c>
      <c r="V34" s="705" t="s">
        <v>14</v>
      </c>
      <c r="W34" s="706">
        <f t="shared" si="14"/>
        <v>100</v>
      </c>
      <c r="X34" s="1355"/>
      <c r="Y34" s="3799"/>
      <c r="Z34" s="1356">
        <f t="shared" si="15"/>
        <v>111</v>
      </c>
      <c r="AA34" s="1353">
        <f t="shared" si="3"/>
        <v>1</v>
      </c>
      <c r="AB34" s="1353">
        <f t="shared" si="4"/>
        <v>1</v>
      </c>
      <c r="AC34" s="1353">
        <f t="shared" si="5"/>
        <v>1</v>
      </c>
    </row>
    <row r="35" spans="1:30" ht="15">
      <c r="A35" s="430" t="s">
        <v>1707</v>
      </c>
      <c r="B35" s="431"/>
      <c r="C35" s="1154" t="s">
        <v>0</v>
      </c>
      <c r="D35" s="1155"/>
      <c r="E35" s="1156"/>
      <c r="F35" s="1157"/>
      <c r="G35" s="1158"/>
      <c r="H35" s="1159"/>
      <c r="I35" s="1156"/>
      <c r="J35" s="1159"/>
      <c r="K35" s="714"/>
      <c r="L35" s="2723"/>
      <c r="M35" s="2724"/>
      <c r="N35" s="2715"/>
      <c r="O35" s="2724"/>
      <c r="P35" s="3801" t="str">
        <f>A35</f>
        <v>成交单价（元/平方米）</v>
      </c>
      <c r="Q35" s="3801"/>
      <c r="R35" s="3802">
        <f>E35</f>
        <v>0</v>
      </c>
      <c r="S35" s="3802"/>
      <c r="T35" s="3802">
        <f>G35</f>
        <v>0</v>
      </c>
      <c r="U35" s="3802"/>
      <c r="V35" s="3802">
        <f>I35</f>
        <v>0</v>
      </c>
      <c r="W35" s="3802"/>
      <c r="X35" s="690"/>
      <c r="Y35" s="712"/>
      <c r="Z35" s="690"/>
      <c r="AA35" s="690"/>
      <c r="AB35" s="690"/>
      <c r="AC35" s="690"/>
    </row>
    <row r="36" spans="1:30" ht="15.75" thickBot="1">
      <c r="A36" s="437" t="s">
        <v>1792</v>
      </c>
      <c r="B36" s="438"/>
      <c r="C36" s="1160" t="e">
        <f>R37</f>
        <v>#DIV/0!</v>
      </c>
      <c r="D36" s="2316" t="s">
        <v>2137</v>
      </c>
      <c r="E36" s="1161" t="e">
        <f>R36</f>
        <v>#DIV/0!</v>
      </c>
      <c r="F36" s="2317"/>
      <c r="G36" s="1160" t="e">
        <f>T36</f>
        <v>#DIV/0!</v>
      </c>
      <c r="H36" s="2317"/>
      <c r="I36" s="1161" t="e">
        <f>V36</f>
        <v>#DIV/0!</v>
      </c>
      <c r="J36" s="2317"/>
      <c r="K36" s="2319">
        <f>F36+H36+J36</f>
        <v>0</v>
      </c>
      <c r="L36" s="2723"/>
      <c r="M36" s="2724"/>
      <c r="N36" s="2715"/>
      <c r="O36" s="2724"/>
      <c r="P36" s="3801" t="str">
        <f>A36</f>
        <v>比较价值（元/平方米）</v>
      </c>
      <c r="Q36" s="3801"/>
      <c r="R36" s="3802" t="e">
        <f>IF(F1="售价",ROUND(PRODUCT(R35,AA7:AA34),0),ROUND(PRODUCT(R35,AA7:AA34),1))</f>
        <v>#DIV/0!</v>
      </c>
      <c r="S36" s="3802"/>
      <c r="T36" s="3802" t="e">
        <f>IF(F1="售价",ROUND(PRODUCT(T35,AB7:AB34),0),ROUND(PRODUCT(T35,AB7:AB34),1))</f>
        <v>#DIV/0!</v>
      </c>
      <c r="U36" s="3802"/>
      <c r="V36" s="3802" t="e">
        <f>IF(F1="售价",ROUND(PRODUCT(V35,AC7:AC34),0),ROUND(PRODUCT(V35,AC7:AC34),1))</f>
        <v>#DIV/0!</v>
      </c>
      <c r="W36" s="3802"/>
      <c r="X36" s="690"/>
      <c r="Y36" s="690"/>
      <c r="Z36" s="690"/>
      <c r="AA36" s="690"/>
      <c r="AB36" s="690"/>
      <c r="AC36" s="690"/>
    </row>
    <row r="37" spans="1:30" ht="15.75" thickBot="1">
      <c r="A37" s="441" t="s">
        <v>1793</v>
      </c>
      <c r="B37" s="442"/>
      <c r="C37" s="1163" t="e">
        <f>R37</f>
        <v>#DIV/0!</v>
      </c>
      <c r="D37" s="1163"/>
      <c r="E37" s="1163"/>
      <c r="F37" s="1163"/>
      <c r="G37" s="1163"/>
      <c r="H37" s="1163"/>
      <c r="I37" s="1163"/>
      <c r="J37" s="1163"/>
      <c r="K37" s="715"/>
      <c r="L37" s="2723"/>
      <c r="M37" s="2724"/>
      <c r="N37" s="2724"/>
      <c r="O37" s="2724"/>
      <c r="P37" s="3803" t="str">
        <f>A37</f>
        <v>估价对象XX用房的比较价值（楼面单价，元/平方米）</v>
      </c>
      <c r="Q37" s="3804"/>
      <c r="R37" s="3824" t="e">
        <f>IF(F1="售价",ROUND(IF(D36="简单平均",AVERAGE(R36:W36),R36*F36+T36*H36+V36*J36),0),ROUND(IF(D36="简单平均",AVERAGE(R36:V36),R36*F36+T36*H36+V36*J36),1))</f>
        <v>#DIV/0!</v>
      </c>
      <c r="S37" s="3824"/>
      <c r="T37" s="3824"/>
      <c r="U37" s="3824"/>
      <c r="V37" s="3824"/>
      <c r="W37" s="3824"/>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1794</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1795</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1796</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1797</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1678</v>
      </c>
      <c r="B46" s="455"/>
      <c r="C46" s="1184" t="str">
        <f>YEAR(C7)&amp;"-"&amp;MONTH(C7)</f>
        <v>2023-11</v>
      </c>
      <c r="D46" s="1185">
        <f>EDATE(C46,-1)</f>
        <v>45200</v>
      </c>
      <c r="E46" s="1185">
        <f t="shared" ref="E46:O46" si="16">EDATE(D46,-1)</f>
        <v>45170</v>
      </c>
      <c r="F46" s="1185">
        <f t="shared" si="16"/>
        <v>45139</v>
      </c>
      <c r="G46" s="1185">
        <f t="shared" si="16"/>
        <v>45108</v>
      </c>
      <c r="H46" s="1185">
        <f t="shared" si="16"/>
        <v>45078</v>
      </c>
      <c r="I46" s="1185">
        <f t="shared" si="16"/>
        <v>45047</v>
      </c>
      <c r="J46" s="1185">
        <f t="shared" si="16"/>
        <v>45017</v>
      </c>
      <c r="K46" s="1185">
        <f t="shared" si="16"/>
        <v>44986</v>
      </c>
      <c r="L46" s="1185">
        <f t="shared" si="16"/>
        <v>44958</v>
      </c>
      <c r="M46" s="1185">
        <f t="shared" si="16"/>
        <v>44927</v>
      </c>
      <c r="N46" s="1185">
        <f t="shared" si="16"/>
        <v>44896</v>
      </c>
      <c r="O46" s="1185">
        <f t="shared" si="16"/>
        <v>44866</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1715</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1680</v>
      </c>
      <c r="B49" s="459"/>
      <c r="C49" s="471" t="s">
        <v>1775</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1718</v>
      </c>
      <c r="B51" s="477" t="s">
        <v>1684</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1687</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1689</v>
      </c>
      <c r="B61" s="477" t="s">
        <v>1725</v>
      </c>
      <c r="C61" s="522" t="s">
        <v>1720</v>
      </c>
      <c r="D61" s="522" t="s">
        <v>1721</v>
      </c>
      <c r="E61" s="522" t="s">
        <v>1722</v>
      </c>
      <c r="F61" s="522" t="s">
        <v>1723</v>
      </c>
      <c r="G61" s="522" t="s">
        <v>1724</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1862</v>
      </c>
      <c r="C63" s="527" t="s">
        <v>1720</v>
      </c>
      <c r="D63" s="527" t="s">
        <v>1721</v>
      </c>
      <c r="E63" s="527" t="s">
        <v>1722</v>
      </c>
      <c r="F63" s="527" t="s">
        <v>1723</v>
      </c>
      <c r="G63" s="527" t="s">
        <v>1724</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1812</v>
      </c>
      <c r="C65" s="608" t="s">
        <v>1798</v>
      </c>
      <c r="D65" s="608" t="s">
        <v>1799</v>
      </c>
      <c r="E65" s="608" t="s">
        <v>1800</v>
      </c>
      <c r="F65" s="608" t="s">
        <v>1801</v>
      </c>
      <c r="G65" s="608" t="s">
        <v>1802</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1732</v>
      </c>
      <c r="C67" s="527" t="s">
        <v>1720</v>
      </c>
      <c r="D67" s="527" t="s">
        <v>1721</v>
      </c>
      <c r="E67" s="527" t="s">
        <v>1722</v>
      </c>
      <c r="F67" s="527" t="s">
        <v>1723</v>
      </c>
      <c r="G67" s="527" t="s">
        <v>1724</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1851</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1693</v>
      </c>
      <c r="B77" s="477" t="s">
        <v>1739</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1854</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1855</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1863</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1864</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1865</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0" priority="18" stopIfTrue="1" operator="containsText" text="超过">
      <formula>NOT(ISERROR(SEARCH("超过",F40)))</formula>
    </cfRule>
  </conditionalFormatting>
  <conditionalFormatting sqref="J42">
    <cfRule type="containsText" dxfId="59" priority="17" stopIfTrue="1" operator="containsText" text="超过">
      <formula>NOT(ISERROR(SEARCH("超过",J42)))</formula>
    </cfRule>
  </conditionalFormatting>
  <conditionalFormatting sqref="H42">
    <cfRule type="containsText" dxfId="58" priority="16" stopIfTrue="1" operator="containsText" text="超过">
      <formula>NOT(ISERROR(SEARCH("超过",H42)))</formula>
    </cfRule>
  </conditionalFormatting>
  <conditionalFormatting sqref="F42">
    <cfRule type="containsText" dxfId="57" priority="15" stopIfTrue="1" operator="containsText" text="超过">
      <formula>NOT(ISERROR(SEARCH("超过",F42)))</formula>
    </cfRule>
  </conditionalFormatting>
  <conditionalFormatting sqref="F41 H41 J41">
    <cfRule type="containsText" dxfId="56" priority="14" stopIfTrue="1" operator="containsText" text="超过">
      <formula>NOT(ISERROR(SEARCH("超过",F41)))</formula>
    </cfRule>
  </conditionalFormatting>
  <conditionalFormatting sqref="E40">
    <cfRule type="expression" dxfId="55" priority="13" stopIfTrue="1">
      <formula>$F$40="超过30%"</formula>
    </cfRule>
  </conditionalFormatting>
  <conditionalFormatting sqref="G42">
    <cfRule type="expression" dxfId="54" priority="12" stopIfTrue="1">
      <formula>$H$54+$H$42="超过30%"</formula>
    </cfRule>
  </conditionalFormatting>
  <conditionalFormatting sqref="E41">
    <cfRule type="expression" dxfId="53" priority="11" stopIfTrue="1">
      <formula>$F$41="超过20%"</formula>
    </cfRule>
  </conditionalFormatting>
  <conditionalFormatting sqref="E42">
    <cfRule type="expression" dxfId="52" priority="10" stopIfTrue="1">
      <formula>$F$42="超过30%"</formula>
    </cfRule>
  </conditionalFormatting>
  <conditionalFormatting sqref="G40">
    <cfRule type="expression" dxfId="51" priority="9" stopIfTrue="1">
      <formula>$H$52+$H$40="超过30%"</formula>
    </cfRule>
  </conditionalFormatting>
  <conditionalFormatting sqref="G41">
    <cfRule type="expression" dxfId="50" priority="8" stopIfTrue="1">
      <formula>$H$53+$H$41="超过20%"</formula>
    </cfRule>
  </conditionalFormatting>
  <conditionalFormatting sqref="I40">
    <cfRule type="expression" dxfId="49" priority="7" stopIfTrue="1">
      <formula>$J$40="超过30%"</formula>
    </cfRule>
  </conditionalFormatting>
  <conditionalFormatting sqref="I41">
    <cfRule type="expression" dxfId="48" priority="6" stopIfTrue="1">
      <formula>$J$41="超过20%"</formula>
    </cfRule>
  </conditionalFormatting>
  <conditionalFormatting sqref="I42">
    <cfRule type="expression" dxfId="47" priority="5" stopIfTrue="1">
      <formula>$J$42="超过30%"</formula>
    </cfRule>
  </conditionalFormatting>
  <conditionalFormatting sqref="F36">
    <cfRule type="expression" dxfId="46" priority="4">
      <formula>$D$36="简单平均"</formula>
    </cfRule>
  </conditionalFormatting>
  <conditionalFormatting sqref="H36">
    <cfRule type="expression" dxfId="45" priority="3">
      <formula>$D$36="简单平均"</formula>
    </cfRule>
  </conditionalFormatting>
  <conditionalFormatting sqref="J36">
    <cfRule type="expression" dxfId="44" priority="2">
      <formula>$D$36="简单平均"</formula>
    </cfRule>
  </conditionalFormatting>
  <conditionalFormatting sqref="F7:F34 H7:H34 J7:J34">
    <cfRule type="cellIs" dxfId="4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topLeftCell="B15" zoomScale="70" zoomScaleNormal="60" zoomScaleSheetLayoutView="70" workbookViewId="0">
      <selection activeCell="I52" sqref="I52"/>
    </sheetView>
  </sheetViews>
  <sheetFormatPr defaultColWidth="9" defaultRowHeight="14.25"/>
  <cols>
    <col min="1" max="1" width="14.375" style="357" customWidth="1"/>
    <col min="2" max="2" width="15.75" style="357" customWidth="1"/>
    <col min="3" max="3" width="16"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1866</v>
      </c>
      <c r="B1" s="349"/>
      <c r="C1" s="350" t="s">
        <v>1867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1461</v>
      </c>
      <c r="B2" s="619">
        <f>F65</f>
        <v>303268</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1463</v>
      </c>
      <c r="B3" s="558">
        <f>ROUND(IF(D3="",B2*10000/'数据-汇总表'!E3,B2*10000/D3),0)</f>
        <v>21745</v>
      </c>
      <c r="C3" s="203" t="s">
        <v>1868</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1768</v>
      </c>
      <c r="B4" s="356"/>
      <c r="C4" s="3763" t="s">
        <v>1769</v>
      </c>
      <c r="D4" s="3764"/>
      <c r="E4" s="3765" t="s">
        <v>1770</v>
      </c>
      <c r="F4" s="3766"/>
      <c r="G4" s="3763" t="s">
        <v>1771</v>
      </c>
      <c r="H4" s="3764"/>
      <c r="I4" s="3763" t="s">
        <v>1772</v>
      </c>
      <c r="J4" s="3764"/>
      <c r="K4" s="559" t="s">
        <v>1773</v>
      </c>
      <c r="L4" s="2714"/>
      <c r="M4" s="2715"/>
      <c r="N4" s="2715"/>
      <c r="O4" s="2715"/>
      <c r="P4" s="3767" t="s">
        <v>1774</v>
      </c>
      <c r="Q4" s="3768"/>
      <c r="R4" s="3773" t="s">
        <v>1770</v>
      </c>
      <c r="S4" s="3774"/>
      <c r="T4" s="3773" t="s">
        <v>1771</v>
      </c>
      <c r="U4" s="3774"/>
      <c r="V4" s="3787" t="s">
        <v>1772</v>
      </c>
      <c r="W4" s="3787"/>
      <c r="X4" s="1355"/>
      <c r="Y4" s="3773" t="s">
        <v>1774</v>
      </c>
      <c r="Z4" s="3774"/>
      <c r="AA4" s="3760" t="s">
        <v>1770</v>
      </c>
      <c r="AB4" s="3761" t="s">
        <v>1771</v>
      </c>
      <c r="AC4" s="3760" t="s">
        <v>1772</v>
      </c>
    </row>
    <row r="5" spans="1:30" ht="15">
      <c r="A5" s="358"/>
      <c r="B5" s="359"/>
      <c r="C5" s="3777" t="s">
        <v>4460</v>
      </c>
      <c r="D5" s="3778"/>
      <c r="E5" s="3807" t="str">
        <f>土地案例!A2</f>
        <v>北京市昌平区昌平新城东区五期土地一级开发项目CP00-1101-0016、0018、0023、0019、0020、0021地块R2二类居住用地、A8社区综合服务设施用地、A4体育用地、A33基础教育用</v>
      </c>
      <c r="F5" s="3780"/>
      <c r="G5" s="3806" t="str">
        <f>土地案例!A3</f>
        <v>北京市昌平区沙河高教园区四期(二)地块土地一级开发项目CP01-0302-0002、0003、0004等地块R2二类居住用地、A33基础教育用地、A8社区综合服务设施用地</v>
      </c>
      <c r="H5" s="3778"/>
      <c r="I5" s="3806" t="str">
        <f>土地案例!A5</f>
        <v>北京市昌平新城东区三期土地一级开发项目CP00-1002-0001地块R2二类居住用地</v>
      </c>
      <c r="J5" s="3778"/>
      <c r="K5" s="559"/>
      <c r="L5" s="2714"/>
      <c r="M5" s="2715"/>
      <c r="N5" s="2715"/>
      <c r="O5" s="2715"/>
      <c r="P5" s="3769"/>
      <c r="Q5" s="3770"/>
      <c r="R5" s="3775"/>
      <c r="S5" s="3776"/>
      <c r="T5" s="3775"/>
      <c r="U5" s="3776"/>
      <c r="V5" s="3787"/>
      <c r="W5" s="3787"/>
      <c r="X5" s="1355"/>
      <c r="Y5" s="3775"/>
      <c r="Z5" s="3776"/>
      <c r="AA5" s="3761"/>
      <c r="AB5" s="3761"/>
      <c r="AC5" s="3761"/>
    </row>
    <row r="6" spans="1:30" ht="15.75" thickBot="1">
      <c r="A6" s="360"/>
      <c r="B6" s="361"/>
      <c r="C6" s="3781" t="s">
        <v>1676</v>
      </c>
      <c r="D6" s="3782"/>
      <c r="E6" s="3783" t="s">
        <v>1676</v>
      </c>
      <c r="F6" s="3784"/>
      <c r="G6" s="3781" t="s">
        <v>1676</v>
      </c>
      <c r="H6" s="3782"/>
      <c r="I6" s="3781" t="s">
        <v>1676</v>
      </c>
      <c r="J6" s="3782"/>
      <c r="K6" s="559" t="s">
        <v>1677</v>
      </c>
      <c r="L6" s="2714"/>
      <c r="M6" s="2715"/>
      <c r="N6" s="2715"/>
      <c r="O6" s="2715"/>
      <c r="P6" s="3771"/>
      <c r="Q6" s="3772"/>
      <c r="R6" s="3775"/>
      <c r="S6" s="3776"/>
      <c r="T6" s="3785"/>
      <c r="U6" s="3786"/>
      <c r="V6" s="3787"/>
      <c r="W6" s="3787"/>
      <c r="X6" s="1355"/>
      <c r="Y6" s="3785"/>
      <c r="Z6" s="3786"/>
      <c r="AA6" s="3762"/>
      <c r="AB6" s="3762"/>
      <c r="AC6" s="3762"/>
    </row>
    <row r="7" spans="1:30" s="108" customFormat="1" ht="15.75" thickBot="1">
      <c r="A7" s="362" t="s">
        <v>1678</v>
      </c>
      <c r="B7" s="363"/>
      <c r="C7" s="364">
        <f>'数据-取费表'!B2</f>
        <v>45258</v>
      </c>
      <c r="D7" s="365">
        <v>100</v>
      </c>
      <c r="E7" s="366">
        <f>土地案例!X2</f>
        <v>45196.000497685185</v>
      </c>
      <c r="F7" s="367">
        <f>SUMIF(69:69,YEAR(E7)&amp;"-"&amp;INT((MONTH(E7)+2)/3),70:70)</f>
        <v>99.8</v>
      </c>
      <c r="G7" s="1973">
        <f>土地案例!X3</f>
        <v>45127.000497685185</v>
      </c>
      <c r="H7" s="365">
        <f>SUMIF(69:69,YEAR(G7)&amp;"-"&amp;INT((MONTH(G7)+2)/3),70:70)</f>
        <v>99.8</v>
      </c>
      <c r="I7" s="1973">
        <f>土地案例!X5</f>
        <v>45008.000497685185</v>
      </c>
      <c r="J7" s="365">
        <f>SUMIF(69:69,YEAR(I7)&amp;"-"&amp;INT((MONTH(I7)+2)/3),70:70)</f>
        <v>99.399999999999991</v>
      </c>
      <c r="K7" s="560"/>
      <c r="L7" s="2716"/>
      <c r="M7" s="2717"/>
      <c r="N7" s="2717"/>
      <c r="O7" s="2717"/>
      <c r="P7" s="3788" t="s">
        <v>1679</v>
      </c>
      <c r="Q7" s="3789"/>
      <c r="R7" s="701" t="s">
        <v>14</v>
      </c>
      <c r="S7" s="702">
        <f t="shared" ref="S7:S15" si="0">F7</f>
        <v>99.8</v>
      </c>
      <c r="T7" s="701" t="s">
        <v>14</v>
      </c>
      <c r="U7" s="702">
        <f t="shared" ref="U7:U15" si="1">H7</f>
        <v>99.8</v>
      </c>
      <c r="V7" s="701" t="s">
        <v>14</v>
      </c>
      <c r="W7" s="702">
        <f t="shared" ref="W7:W15" si="2">J7</f>
        <v>99.399999999999991</v>
      </c>
      <c r="X7" s="703"/>
      <c r="Y7" s="3788" t="s">
        <v>1679</v>
      </c>
      <c r="Z7" s="3790"/>
      <c r="AA7" s="704">
        <f>D7/F7</f>
        <v>1.0020040080160322</v>
      </c>
      <c r="AB7" s="704">
        <f>D7/H7</f>
        <v>1.0020040080160322</v>
      </c>
      <c r="AC7" s="704">
        <f>D7/J7</f>
        <v>1.0060362173038231</v>
      </c>
    </row>
    <row r="8" spans="1:30" s="108" customFormat="1" ht="15.75" thickBot="1">
      <c r="A8" s="362" t="s">
        <v>1680</v>
      </c>
      <c r="B8" s="363"/>
      <c r="C8" s="368" t="s">
        <v>1681</v>
      </c>
      <c r="D8" s="365">
        <v>100</v>
      </c>
      <c r="E8" s="368" t="s">
        <v>4461</v>
      </c>
      <c r="F8" s="367">
        <f>SUMIF(72:72,E8,73:73)-SUMIF(72:72,C8,73:73)+100</f>
        <v>100</v>
      </c>
      <c r="G8" s="368" t="s">
        <v>4461</v>
      </c>
      <c r="H8" s="365">
        <f>SUMIF(72:72,G8,73:73)-SUMIF(72:72,C8,73:73)+100</f>
        <v>100</v>
      </c>
      <c r="I8" s="368" t="s">
        <v>4461</v>
      </c>
      <c r="J8" s="365">
        <f>SUMIF(72:72,I8,73:73)-SUMIF(72:72,C8,73:73)+100</f>
        <v>100</v>
      </c>
      <c r="K8" s="560"/>
      <c r="L8" s="2716"/>
      <c r="M8" s="2717"/>
      <c r="N8" s="2717"/>
      <c r="O8" s="2717"/>
      <c r="P8" s="3788" t="s">
        <v>1682</v>
      </c>
      <c r="Q8" s="3790"/>
      <c r="R8" s="701" t="s">
        <v>14</v>
      </c>
      <c r="S8" s="702">
        <f t="shared" si="0"/>
        <v>100</v>
      </c>
      <c r="T8" s="701" t="s">
        <v>14</v>
      </c>
      <c r="U8" s="702">
        <f t="shared" si="1"/>
        <v>100</v>
      </c>
      <c r="V8" s="701" t="s">
        <v>14</v>
      </c>
      <c r="W8" s="702">
        <f t="shared" si="2"/>
        <v>100</v>
      </c>
      <c r="X8" s="703"/>
      <c r="Y8" s="3788" t="s">
        <v>1682</v>
      </c>
      <c r="Z8" s="3790"/>
      <c r="AA8" s="704">
        <f t="shared" ref="AA8:AA45" si="3">D8/F8</f>
        <v>1</v>
      </c>
      <c r="AB8" s="704">
        <f t="shared" ref="AB8:AB45" si="4">D8/H8</f>
        <v>1</v>
      </c>
      <c r="AC8" s="704">
        <f t="shared" ref="AC8:AC45" si="5">D8/J8</f>
        <v>1</v>
      </c>
    </row>
    <row r="9" spans="1:30" s="108" customFormat="1" ht="85.5">
      <c r="A9" s="369" t="s">
        <v>1683</v>
      </c>
      <c r="B9" s="63" t="s">
        <v>1684</v>
      </c>
      <c r="C9" s="1976" t="s">
        <v>4014</v>
      </c>
      <c r="D9" s="126">
        <v>100</v>
      </c>
      <c r="E9" s="1976" t="s">
        <v>4077</v>
      </c>
      <c r="F9" s="126">
        <f>SUMIF(74:74,E9,75:75)-SUMIF(74:74,C9,75:75)+100</f>
        <v>93</v>
      </c>
      <c r="G9" s="1976" t="s">
        <v>4484</v>
      </c>
      <c r="H9" s="126">
        <f>SUMIF(74:74,G9,75:75)-SUMIF(74:74,C9,75:75)+100</f>
        <v>95</v>
      </c>
      <c r="I9" s="1976" t="s">
        <v>4014</v>
      </c>
      <c r="J9" s="126">
        <f>SUMIF(74:74,I9,75:75)-SUMIF(74:74,C9,75:75)+100</f>
        <v>100</v>
      </c>
      <c r="K9" s="560"/>
      <c r="L9" s="2716"/>
      <c r="M9" s="2717"/>
      <c r="N9" s="2717"/>
      <c r="O9" s="2771"/>
      <c r="P9" s="3801" t="s">
        <v>1685</v>
      </c>
      <c r="Q9" s="1343" t="str">
        <f t="shared" ref="Q9:Q15" si="6">B9</f>
        <v>用途</v>
      </c>
      <c r="R9" s="701" t="s">
        <v>14</v>
      </c>
      <c r="S9" s="702">
        <f t="shared" si="0"/>
        <v>93</v>
      </c>
      <c r="T9" s="701" t="s">
        <v>14</v>
      </c>
      <c r="U9" s="702">
        <f t="shared" si="1"/>
        <v>95</v>
      </c>
      <c r="V9" s="701" t="s">
        <v>14</v>
      </c>
      <c r="W9" s="702">
        <f t="shared" si="2"/>
        <v>100</v>
      </c>
      <c r="X9" s="703"/>
      <c r="Y9" s="3638" t="s">
        <v>1686</v>
      </c>
      <c r="Z9" s="52" t="str">
        <f t="shared" ref="Z9:Z15" si="7">Q9</f>
        <v>用途</v>
      </c>
      <c r="AA9" s="704">
        <f t="shared" si="3"/>
        <v>1.075268817204301</v>
      </c>
      <c r="AB9" s="704">
        <f t="shared" si="4"/>
        <v>1.0526315789473684</v>
      </c>
      <c r="AC9" s="704">
        <f t="shared" si="5"/>
        <v>1</v>
      </c>
    </row>
    <row r="10" spans="1:30" s="378" customFormat="1" ht="27">
      <c r="A10" s="374"/>
      <c r="B10" s="375" t="s">
        <v>1687</v>
      </c>
      <c r="C10" s="383"/>
      <c r="D10" s="127">
        <v>100</v>
      </c>
      <c r="E10" s="416"/>
      <c r="F10" s="127">
        <f>ROUND(100/'数据-取费表'!G16,0)</f>
        <v>112</v>
      </c>
      <c r="G10" s="414"/>
      <c r="H10" s="127">
        <f>ROUND(100/'数据-取费表'!G16,0)</f>
        <v>112</v>
      </c>
      <c r="I10" s="414"/>
      <c r="J10" s="127">
        <f>ROUND(100/'数据-取费表'!G16,0)</f>
        <v>112</v>
      </c>
      <c r="K10" s="620"/>
      <c r="L10" s="2718"/>
      <c r="M10" s="2719"/>
      <c r="N10" s="2719"/>
      <c r="O10" s="2772"/>
      <c r="P10" s="3801"/>
      <c r="Q10" s="1343" t="str">
        <f t="shared" si="6"/>
        <v>土地使用年限（年）</v>
      </c>
      <c r="R10" s="701" t="s">
        <v>14</v>
      </c>
      <c r="S10" s="702">
        <f t="shared" si="0"/>
        <v>112</v>
      </c>
      <c r="T10" s="701" t="s">
        <v>14</v>
      </c>
      <c r="U10" s="702">
        <f t="shared" si="1"/>
        <v>112</v>
      </c>
      <c r="V10" s="701" t="s">
        <v>14</v>
      </c>
      <c r="W10" s="702">
        <f t="shared" si="2"/>
        <v>112</v>
      </c>
      <c r="X10" s="703"/>
      <c r="Y10" s="3638"/>
      <c r="Z10" s="52" t="str">
        <f t="shared" si="7"/>
        <v>土地使用年限（年）</v>
      </c>
      <c r="AA10" s="704">
        <f t="shared" si="3"/>
        <v>0.8928571428571429</v>
      </c>
      <c r="AB10" s="704">
        <f t="shared" si="4"/>
        <v>0.8928571428571429</v>
      </c>
      <c r="AC10" s="704">
        <f t="shared" si="5"/>
        <v>0.8928571428571429</v>
      </c>
    </row>
    <row r="11" spans="1:30" ht="15.75" thickBot="1">
      <c r="A11" s="379"/>
      <c r="B11" s="375" t="s">
        <v>1688</v>
      </c>
      <c r="C11" s="380">
        <f>'数据-汇总表'!I4</f>
        <v>0.87</v>
      </c>
      <c r="D11" s="127">
        <v>100</v>
      </c>
      <c r="E11" s="380">
        <f>土地案例!G2</f>
        <v>2.2000000000000002</v>
      </c>
      <c r="F11" s="127">
        <f>LOOKUP(E11,79:79,80:80)-LOOKUP(C11,79:79,80:80)+100</f>
        <v>85</v>
      </c>
      <c r="G11" s="381">
        <f>土地案例!G3</f>
        <v>2.5</v>
      </c>
      <c r="H11" s="127">
        <f>LOOKUP(G11,79:79,80:80)-LOOKUP(C11,79:79,80:80)+100</f>
        <v>80</v>
      </c>
      <c r="I11" s="380">
        <f>土地案例!G5</f>
        <v>2.2000000000000002</v>
      </c>
      <c r="J11" s="127">
        <f>LOOKUP(I11,79:79,80:80)-LOOKUP(C11,79:79,80:80)+100</f>
        <v>85</v>
      </c>
      <c r="K11" s="621">
        <v>5</v>
      </c>
      <c r="L11" s="2720"/>
      <c r="M11" s="2715"/>
      <c r="N11" s="2715"/>
      <c r="O11" s="2773"/>
      <c r="P11" s="3801"/>
      <c r="Q11" s="1343" t="str">
        <f t="shared" si="6"/>
        <v>容积率</v>
      </c>
      <c r="R11" s="701" t="s">
        <v>14</v>
      </c>
      <c r="S11" s="702">
        <f t="shared" si="0"/>
        <v>85</v>
      </c>
      <c r="T11" s="701" t="s">
        <v>14</v>
      </c>
      <c r="U11" s="702">
        <f t="shared" si="1"/>
        <v>80</v>
      </c>
      <c r="V11" s="701" t="s">
        <v>14</v>
      </c>
      <c r="W11" s="702">
        <f t="shared" si="2"/>
        <v>85</v>
      </c>
      <c r="X11" s="703"/>
      <c r="Y11" s="3638"/>
      <c r="Z11" s="52" t="str">
        <f t="shared" si="7"/>
        <v>容积率</v>
      </c>
      <c r="AA11" s="704">
        <f t="shared" si="3"/>
        <v>1.1764705882352942</v>
      </c>
      <c r="AB11" s="704">
        <f t="shared" si="4"/>
        <v>1.25</v>
      </c>
      <c r="AC11" s="704">
        <f t="shared" si="5"/>
        <v>1.1764705882352942</v>
      </c>
    </row>
    <row r="12" spans="1:30" s="108" customFormat="1" ht="15.75" hidden="1" thickBot="1">
      <c r="A12" s="382"/>
      <c r="B12" s="1893" t="s">
        <v>1869</v>
      </c>
      <c r="C12" s="3509"/>
      <c r="D12" s="384">
        <v>100</v>
      </c>
      <c r="E12" s="3511"/>
      <c r="F12" s="127">
        <f>SUMIF(81:81,E12,82:82)-SUMIF(81:81,C12,82:82)+100</f>
        <v>100</v>
      </c>
      <c r="G12" s="3511"/>
      <c r="H12" s="127">
        <f>SUMIF(81:81,G12,82:82)-SUMIF(81:81,C12,82:82)+100</f>
        <v>100</v>
      </c>
      <c r="I12" s="3511"/>
      <c r="J12" s="127">
        <f>SUMIF(81:81,I12,82:82)-SUMIF(81:81,C12,82:82)+100</f>
        <v>100</v>
      </c>
      <c r="K12" s="620"/>
      <c r="L12" s="2716"/>
      <c r="M12" s="2717"/>
      <c r="N12" s="2717"/>
      <c r="O12" s="2771"/>
      <c r="P12" s="3801"/>
      <c r="Q12" s="1343" t="str">
        <f t="shared" si="6"/>
        <v>配建</v>
      </c>
      <c r="R12" s="701" t="s">
        <v>14</v>
      </c>
      <c r="S12" s="702">
        <f t="shared" si="0"/>
        <v>100</v>
      </c>
      <c r="T12" s="701" t="s">
        <v>14</v>
      </c>
      <c r="U12" s="702">
        <f t="shared" si="1"/>
        <v>100</v>
      </c>
      <c r="V12" s="701" t="s">
        <v>14</v>
      </c>
      <c r="W12" s="702">
        <f t="shared" si="2"/>
        <v>100</v>
      </c>
      <c r="X12" s="703"/>
      <c r="Y12" s="3638"/>
      <c r="Z12" s="52" t="str">
        <f t="shared" si="7"/>
        <v>配建</v>
      </c>
      <c r="AA12" s="704">
        <f>D12/F12</f>
        <v>1</v>
      </c>
      <c r="AB12" s="704">
        <f>D12/H12</f>
        <v>1</v>
      </c>
      <c r="AC12" s="704">
        <f>D12/J12</f>
        <v>1</v>
      </c>
    </row>
    <row r="13" spans="1:30" ht="15" hidden="1">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801"/>
      <c r="Q13" s="1343">
        <f t="shared" si="6"/>
        <v>111</v>
      </c>
      <c r="R13" s="701" t="s">
        <v>14</v>
      </c>
      <c r="S13" s="702">
        <f t="shared" si="0"/>
        <v>100</v>
      </c>
      <c r="T13" s="701" t="s">
        <v>14</v>
      </c>
      <c r="U13" s="702">
        <f t="shared" si="1"/>
        <v>100</v>
      </c>
      <c r="V13" s="701" t="s">
        <v>14</v>
      </c>
      <c r="W13" s="702">
        <f t="shared" si="2"/>
        <v>100</v>
      </c>
      <c r="X13" s="703"/>
      <c r="Y13" s="3638"/>
      <c r="Z13" s="52">
        <f t="shared" si="7"/>
        <v>111</v>
      </c>
      <c r="AA13" s="704">
        <f>D13/F13</f>
        <v>1</v>
      </c>
      <c r="AB13" s="704">
        <f>D13/H13</f>
        <v>1</v>
      </c>
      <c r="AC13" s="704">
        <f>D13/J13</f>
        <v>1</v>
      </c>
    </row>
    <row r="14" spans="1:30" ht="15.75" hidden="1"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801"/>
      <c r="Q14" s="1343">
        <f t="shared" si="6"/>
        <v>111</v>
      </c>
      <c r="R14" s="701" t="s">
        <v>14</v>
      </c>
      <c r="S14" s="702">
        <f t="shared" si="0"/>
        <v>100</v>
      </c>
      <c r="T14" s="701" t="s">
        <v>14</v>
      </c>
      <c r="U14" s="702">
        <f t="shared" si="1"/>
        <v>100</v>
      </c>
      <c r="V14" s="701" t="s">
        <v>14</v>
      </c>
      <c r="W14" s="702">
        <f t="shared" si="2"/>
        <v>100</v>
      </c>
      <c r="X14" s="703"/>
      <c r="Y14" s="3638"/>
      <c r="Z14" s="52">
        <f t="shared" si="7"/>
        <v>111</v>
      </c>
      <c r="AA14" s="704">
        <f>D14/F14</f>
        <v>1</v>
      </c>
      <c r="AB14" s="704">
        <f>D14/H14</f>
        <v>1</v>
      </c>
      <c r="AC14" s="704">
        <f>D14/J14</f>
        <v>1</v>
      </c>
    </row>
    <row r="15" spans="1:30" ht="85.5">
      <c r="A15" s="391" t="s">
        <v>1689</v>
      </c>
      <c r="B15" s="61" t="s">
        <v>1256</v>
      </c>
      <c r="C15" s="1896" t="str">
        <f>估价对象房地状况!C15</f>
        <v>估价对象周边居住用地比例、居住小区规模和社区发展完善程度，综合评价居住社区成熟度一般</v>
      </c>
      <c r="D15" s="392">
        <v>100</v>
      </c>
      <c r="E15" s="393"/>
      <c r="F15" s="392">
        <f>SUMIF(87:87,E16,88:88)-SUMIF(87:87,C16,88:88)+100</f>
        <v>102</v>
      </c>
      <c r="G15" s="393"/>
      <c r="H15" s="392">
        <f>SUMIF(87:87,G16,88:88)-SUMIF(87:87,C16,88:88)+100</f>
        <v>102</v>
      </c>
      <c r="I15" s="395"/>
      <c r="J15" s="392">
        <f>SUMIF(87:87,I16,88:88)-SUMIF(87:87,C16,88:88)+100</f>
        <v>100</v>
      </c>
      <c r="K15" s="621">
        <v>2</v>
      </c>
      <c r="L15" s="2721"/>
      <c r="M15" s="2715"/>
      <c r="N15" s="2715"/>
      <c r="O15" s="2773"/>
      <c r="P15" s="3794" t="s">
        <v>1690</v>
      </c>
      <c r="Q15" s="1352" t="str">
        <f t="shared" si="6"/>
        <v>居住社区成熟度</v>
      </c>
      <c r="R15" s="705" t="s">
        <v>14</v>
      </c>
      <c r="S15" s="706">
        <f t="shared" si="0"/>
        <v>102</v>
      </c>
      <c r="T15" s="705" t="s">
        <v>14</v>
      </c>
      <c r="U15" s="706">
        <f t="shared" si="1"/>
        <v>102</v>
      </c>
      <c r="V15" s="705" t="s">
        <v>14</v>
      </c>
      <c r="W15" s="706">
        <f t="shared" si="2"/>
        <v>100</v>
      </c>
      <c r="X15" s="1355"/>
      <c r="Y15" s="3794" t="s">
        <v>1690</v>
      </c>
      <c r="Z15" s="1356" t="str">
        <f t="shared" si="7"/>
        <v>居住社区成熟度</v>
      </c>
      <c r="AA15" s="1353">
        <f t="shared" si="3"/>
        <v>0.98039215686274506</v>
      </c>
      <c r="AB15" s="1353">
        <f t="shared" si="4"/>
        <v>0.98039215686274506</v>
      </c>
      <c r="AC15" s="1353">
        <f t="shared" si="5"/>
        <v>1</v>
      </c>
    </row>
    <row r="16" spans="1:30" ht="15">
      <c r="A16" s="379"/>
      <c r="B16" s="397"/>
      <c r="C16" s="398" t="s">
        <v>4473</v>
      </c>
      <c r="D16" s="399"/>
      <c r="E16" s="398" t="s">
        <v>4472</v>
      </c>
      <c r="F16" s="399"/>
      <c r="G16" s="398" t="s">
        <v>4472</v>
      </c>
      <c r="H16" s="401"/>
      <c r="I16" s="398" t="s">
        <v>4473</v>
      </c>
      <c r="J16" s="399"/>
      <c r="K16" s="620"/>
      <c r="L16" s="2721"/>
      <c r="M16" s="2715"/>
      <c r="N16" s="2715"/>
      <c r="O16" s="2773"/>
      <c r="P16" s="3795"/>
      <c r="Q16" s="1352"/>
      <c r="R16" s="705"/>
      <c r="S16" s="706"/>
      <c r="T16" s="705"/>
      <c r="U16" s="706"/>
      <c r="V16" s="705"/>
      <c r="W16" s="706"/>
      <c r="X16" s="1355"/>
      <c r="Y16" s="3795"/>
      <c r="Z16" s="1356"/>
      <c r="AA16" s="1353">
        <v>1</v>
      </c>
      <c r="AB16" s="1353">
        <v>1</v>
      </c>
      <c r="AC16" s="1353">
        <v>1</v>
      </c>
    </row>
    <row r="17" spans="1:29" ht="57" hidden="1">
      <c r="A17" s="379"/>
      <c r="B17" s="402" t="s">
        <v>1776</v>
      </c>
      <c r="C17" s="1954"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95"/>
      <c r="Q17" s="1352" t="str">
        <f>B17</f>
        <v>商业繁华度</v>
      </c>
      <c r="R17" s="705" t="s">
        <v>14</v>
      </c>
      <c r="S17" s="706">
        <f>F17</f>
        <v>100</v>
      </c>
      <c r="T17" s="705" t="s">
        <v>14</v>
      </c>
      <c r="U17" s="706">
        <f>H17</f>
        <v>100</v>
      </c>
      <c r="V17" s="705" t="s">
        <v>14</v>
      </c>
      <c r="W17" s="706">
        <f>J17</f>
        <v>100</v>
      </c>
      <c r="X17" s="1355"/>
      <c r="Y17" s="3795"/>
      <c r="Z17" s="1356" t="str">
        <f>Q17</f>
        <v>商业繁华度</v>
      </c>
      <c r="AA17" s="1353">
        <f t="shared" si="3"/>
        <v>1</v>
      </c>
      <c r="AB17" s="1353">
        <f t="shared" si="4"/>
        <v>1</v>
      </c>
      <c r="AC17" s="1353">
        <f t="shared" si="5"/>
        <v>1</v>
      </c>
    </row>
    <row r="18" spans="1:29" ht="15" hidden="1">
      <c r="A18" s="379"/>
      <c r="B18" s="407"/>
      <c r="C18" s="1901"/>
      <c r="D18" s="401"/>
      <c r="E18" s="1903"/>
      <c r="F18" s="401"/>
      <c r="G18" s="1903"/>
      <c r="H18" s="399"/>
      <c r="I18" s="1902"/>
      <c r="J18" s="399"/>
      <c r="K18" s="620"/>
      <c r="L18" s="2721"/>
      <c r="M18" s="2715"/>
      <c r="N18" s="2715"/>
      <c r="O18" s="2773"/>
      <c r="P18" s="3795"/>
      <c r="Q18" s="1352"/>
      <c r="R18" s="705"/>
      <c r="S18" s="706"/>
      <c r="T18" s="705"/>
      <c r="U18" s="706"/>
      <c r="V18" s="705"/>
      <c r="W18" s="706"/>
      <c r="X18" s="1355"/>
      <c r="Y18" s="3795"/>
      <c r="Z18" s="1356"/>
      <c r="AA18" s="1353">
        <v>1</v>
      </c>
      <c r="AB18" s="1353">
        <v>1</v>
      </c>
      <c r="AC18" s="1353">
        <v>1</v>
      </c>
    </row>
    <row r="19" spans="1:29" ht="71.25" hidden="1">
      <c r="A19" s="379"/>
      <c r="B19" s="402" t="s">
        <v>1810</v>
      </c>
      <c r="C19" s="1954"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95"/>
      <c r="Q19" s="1352" t="str">
        <f>B19</f>
        <v>办公集聚程度</v>
      </c>
      <c r="R19" s="705" t="s">
        <v>14</v>
      </c>
      <c r="S19" s="706">
        <f>F19</f>
        <v>100</v>
      </c>
      <c r="T19" s="705" t="s">
        <v>14</v>
      </c>
      <c r="U19" s="706">
        <f>H19</f>
        <v>100</v>
      </c>
      <c r="V19" s="705" t="s">
        <v>14</v>
      </c>
      <c r="W19" s="706">
        <f>J19</f>
        <v>100</v>
      </c>
      <c r="X19" s="1355"/>
      <c r="Y19" s="3795"/>
      <c r="Z19" s="1356" t="str">
        <f>Q19</f>
        <v>办公集聚程度</v>
      </c>
      <c r="AA19" s="1353">
        <f t="shared" si="3"/>
        <v>1</v>
      </c>
      <c r="AB19" s="1353">
        <f t="shared" si="4"/>
        <v>1</v>
      </c>
      <c r="AC19" s="1353">
        <f t="shared" si="5"/>
        <v>1</v>
      </c>
    </row>
    <row r="20" spans="1:29" ht="15" hidden="1">
      <c r="A20" s="379"/>
      <c r="B20" s="407"/>
      <c r="C20" s="398"/>
      <c r="D20" s="399"/>
      <c r="E20" s="1898"/>
      <c r="F20" s="399"/>
      <c r="G20" s="1898"/>
      <c r="H20" s="399"/>
      <c r="I20" s="1897"/>
      <c r="J20" s="399"/>
      <c r="K20" s="620"/>
      <c r="L20" s="2721"/>
      <c r="M20" s="2715"/>
      <c r="N20" s="2715"/>
      <c r="O20" s="2773"/>
      <c r="P20" s="3795"/>
      <c r="Q20" s="1352"/>
      <c r="R20" s="705"/>
      <c r="S20" s="706"/>
      <c r="T20" s="705"/>
      <c r="U20" s="706"/>
      <c r="V20" s="705"/>
      <c r="W20" s="706"/>
      <c r="X20" s="1355"/>
      <c r="Y20" s="3795"/>
      <c r="Z20" s="1356"/>
      <c r="AA20" s="1353">
        <v>1</v>
      </c>
      <c r="AB20" s="1353">
        <v>1</v>
      </c>
      <c r="AC20" s="1353">
        <v>1</v>
      </c>
    </row>
    <row r="21" spans="1:29" ht="71.25">
      <c r="A21" s="379"/>
      <c r="B21" s="402" t="s">
        <v>1832</v>
      </c>
      <c r="C21" s="1900" t="str">
        <f>估价对象房地状况!C18</f>
        <v>估价对象周边道路状况、公共交通通达情况、停车便捷程度，综合评价交通便捷度较好</v>
      </c>
      <c r="D21" s="401">
        <v>100</v>
      </c>
      <c r="E21" s="403"/>
      <c r="F21" s="406">
        <f>SUMIF(93:93,E22,94:94)-SUMIF(93:93,C22,94:94)+100</f>
        <v>102</v>
      </c>
      <c r="G21" s="403"/>
      <c r="H21" s="401">
        <f>SUMIF(93:93,G22,94:94)-SUMIF(93:93,C22,94:94)+100</f>
        <v>102</v>
      </c>
      <c r="I21" s="405"/>
      <c r="J21" s="401">
        <f>SUMIF(93:93,I22,94:94)-SUMIF(93:93,C22,94:94)+100</f>
        <v>100</v>
      </c>
      <c r="K21" s="621">
        <v>2</v>
      </c>
      <c r="L21" s="2721"/>
      <c r="M21" s="2715"/>
      <c r="N21" s="2715"/>
      <c r="O21" s="2773"/>
      <c r="P21" s="3795"/>
      <c r="Q21" s="1352" t="str">
        <f>B21</f>
        <v>交通便捷度</v>
      </c>
      <c r="R21" s="705" t="s">
        <v>14</v>
      </c>
      <c r="S21" s="706">
        <f>F21</f>
        <v>102</v>
      </c>
      <c r="T21" s="705" t="s">
        <v>14</v>
      </c>
      <c r="U21" s="706">
        <f>H21</f>
        <v>102</v>
      </c>
      <c r="V21" s="705" t="s">
        <v>14</v>
      </c>
      <c r="W21" s="706">
        <f>J21</f>
        <v>100</v>
      </c>
      <c r="X21" s="1355"/>
      <c r="Y21" s="3795"/>
      <c r="Z21" s="1356" t="str">
        <f>Q21</f>
        <v>交通便捷度</v>
      </c>
      <c r="AA21" s="1353">
        <f t="shared" si="3"/>
        <v>0.98039215686274506</v>
      </c>
      <c r="AB21" s="1353">
        <f t="shared" si="4"/>
        <v>0.98039215686274506</v>
      </c>
      <c r="AC21" s="1353">
        <f t="shared" si="5"/>
        <v>1</v>
      </c>
    </row>
    <row r="22" spans="1:29" ht="15">
      <c r="A22" s="379"/>
      <c r="B22" s="1131"/>
      <c r="C22" s="398" t="s">
        <v>4473</v>
      </c>
      <c r="D22" s="401"/>
      <c r="E22" s="1898" t="s">
        <v>4472</v>
      </c>
      <c r="F22" s="399"/>
      <c r="G22" s="1898" t="s">
        <v>4472</v>
      </c>
      <c r="H22" s="399"/>
      <c r="I22" s="1898" t="s">
        <v>4473</v>
      </c>
      <c r="J22" s="399"/>
      <c r="K22" s="620"/>
      <c r="L22" s="2721"/>
      <c r="M22" s="2715"/>
      <c r="N22" s="2715"/>
      <c r="O22" s="2773"/>
      <c r="P22" s="3795"/>
      <c r="Q22" s="1352"/>
      <c r="R22" s="705"/>
      <c r="S22" s="706"/>
      <c r="T22" s="705"/>
      <c r="U22" s="706"/>
      <c r="V22" s="705"/>
      <c r="W22" s="706"/>
      <c r="X22" s="1355"/>
      <c r="Y22" s="3795"/>
      <c r="Z22" s="1356"/>
      <c r="AA22" s="1353">
        <v>1</v>
      </c>
      <c r="AB22" s="1353">
        <v>1</v>
      </c>
      <c r="AC22" s="1353">
        <v>1</v>
      </c>
    </row>
    <row r="23" spans="1:29" ht="15">
      <c r="A23" s="358"/>
      <c r="B23" s="402" t="s">
        <v>1870</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v>2</v>
      </c>
      <c r="L23" s="2721"/>
      <c r="M23" s="2715"/>
      <c r="N23" s="2715"/>
      <c r="O23" s="2773"/>
      <c r="P23" s="3795"/>
      <c r="Q23" s="1352" t="str">
        <f t="shared" ref="Q23:Q37" si="8">B23</f>
        <v>区域土地利用方向</v>
      </c>
      <c r="R23" s="705" t="s">
        <v>14</v>
      </c>
      <c r="S23" s="706">
        <f>F23</f>
        <v>100</v>
      </c>
      <c r="T23" s="705" t="s">
        <v>14</v>
      </c>
      <c r="U23" s="706">
        <f>H23</f>
        <v>100</v>
      </c>
      <c r="V23" s="705" t="s">
        <v>14</v>
      </c>
      <c r="W23" s="706">
        <f>J23</f>
        <v>100</v>
      </c>
      <c r="X23" s="1355"/>
      <c r="Y23" s="3795"/>
      <c r="Z23" s="1356" t="str">
        <f>Q23</f>
        <v>区域土地利用方向</v>
      </c>
      <c r="AA23" s="1353">
        <f t="shared" si="3"/>
        <v>1</v>
      </c>
      <c r="AB23" s="1353">
        <f t="shared" si="4"/>
        <v>1</v>
      </c>
      <c r="AC23" s="1353">
        <f t="shared" si="5"/>
        <v>1</v>
      </c>
    </row>
    <row r="24" spans="1:29" ht="15">
      <c r="A24" s="358"/>
      <c r="B24" s="407"/>
      <c r="C24" s="398" t="s">
        <v>4473</v>
      </c>
      <c r="D24" s="399"/>
      <c r="E24" s="398" t="s">
        <v>4473</v>
      </c>
      <c r="F24" s="399"/>
      <c r="G24" s="398" t="s">
        <v>4473</v>
      </c>
      <c r="H24" s="399"/>
      <c r="I24" s="398" t="s">
        <v>4473</v>
      </c>
      <c r="J24" s="399"/>
      <c r="K24" s="740"/>
      <c r="L24" s="2721"/>
      <c r="M24" s="2715"/>
      <c r="N24" s="2715"/>
      <c r="O24" s="2773"/>
      <c r="P24" s="3795"/>
      <c r="Q24" s="1352"/>
      <c r="R24" s="705"/>
      <c r="S24" s="706"/>
      <c r="T24" s="705"/>
      <c r="U24" s="706"/>
      <c r="V24" s="705"/>
      <c r="W24" s="706"/>
      <c r="X24" s="1355"/>
      <c r="Y24" s="3795"/>
      <c r="Z24" s="1356"/>
      <c r="AA24" s="1353"/>
      <c r="AB24" s="1353"/>
      <c r="AC24" s="1353"/>
    </row>
    <row r="25" spans="1:29" ht="42.75">
      <c r="A25" s="358"/>
      <c r="B25" s="1131" t="s">
        <v>1871</v>
      </c>
      <c r="C25" s="1954"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v>2</v>
      </c>
      <c r="L25" s="2721"/>
      <c r="M25" s="2715"/>
      <c r="N25" s="2715"/>
      <c r="O25" s="2773"/>
      <c r="P25" s="3795"/>
      <c r="Q25" s="1352" t="str">
        <f t="shared" si="8"/>
        <v>自然及人文环境状况</v>
      </c>
      <c r="R25" s="705" t="s">
        <v>14</v>
      </c>
      <c r="S25" s="706">
        <f>F25</f>
        <v>100</v>
      </c>
      <c r="T25" s="705" t="s">
        <v>14</v>
      </c>
      <c r="U25" s="706">
        <f>H25</f>
        <v>100</v>
      </c>
      <c r="V25" s="705" t="s">
        <v>14</v>
      </c>
      <c r="W25" s="706">
        <f>J25</f>
        <v>100</v>
      </c>
      <c r="X25" s="1355"/>
      <c r="Y25" s="3795"/>
      <c r="Z25" s="1356" t="str">
        <f>Q25</f>
        <v>自然及人文环境状况</v>
      </c>
      <c r="AA25" s="1353">
        <f t="shared" si="3"/>
        <v>1</v>
      </c>
      <c r="AB25" s="1353">
        <f t="shared" si="4"/>
        <v>1</v>
      </c>
      <c r="AC25" s="1353">
        <f t="shared" si="5"/>
        <v>1</v>
      </c>
    </row>
    <row r="26" spans="1:29" ht="15">
      <c r="A26" s="358"/>
      <c r="B26" s="407"/>
      <c r="C26" s="398" t="s">
        <v>4473</v>
      </c>
      <c r="D26" s="399"/>
      <c r="E26" s="398" t="s">
        <v>4473</v>
      </c>
      <c r="F26" s="399"/>
      <c r="G26" s="398" t="s">
        <v>4473</v>
      </c>
      <c r="H26" s="399"/>
      <c r="I26" s="398" t="s">
        <v>4473</v>
      </c>
      <c r="J26" s="399"/>
      <c r="K26" s="620"/>
      <c r="L26" s="2721"/>
      <c r="M26" s="2715"/>
      <c r="N26" s="2715"/>
      <c r="O26" s="2773"/>
      <c r="P26" s="3795"/>
      <c r="Q26" s="1352"/>
      <c r="R26" s="705"/>
      <c r="S26" s="706"/>
      <c r="T26" s="705"/>
      <c r="U26" s="706"/>
      <c r="V26" s="705"/>
      <c r="W26" s="706"/>
      <c r="X26" s="1355"/>
      <c r="Y26" s="3795"/>
      <c r="Z26" s="1356"/>
      <c r="AA26" s="1353">
        <v>1</v>
      </c>
      <c r="AB26" s="1353">
        <v>1</v>
      </c>
      <c r="AC26" s="1353">
        <v>1</v>
      </c>
    </row>
    <row r="27" spans="1:29" s="108" customFormat="1" ht="42.75">
      <c r="A27" s="597"/>
      <c r="B27" s="1131" t="s">
        <v>1777</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v>2</v>
      </c>
      <c r="L27" s="2716"/>
      <c r="M27" s="2717"/>
      <c r="N27" s="2717"/>
      <c r="O27" s="2771"/>
      <c r="P27" s="3795"/>
      <c r="Q27" s="1343" t="str">
        <f t="shared" si="8"/>
        <v>公共配套设施</v>
      </c>
      <c r="R27" s="701" t="s">
        <v>14</v>
      </c>
      <c r="S27" s="702">
        <f>F27</f>
        <v>100</v>
      </c>
      <c r="T27" s="701" t="s">
        <v>14</v>
      </c>
      <c r="U27" s="702">
        <f>H27</f>
        <v>100</v>
      </c>
      <c r="V27" s="701" t="s">
        <v>14</v>
      </c>
      <c r="W27" s="702">
        <f>J27</f>
        <v>100</v>
      </c>
      <c r="X27" s="703"/>
      <c r="Y27" s="3795"/>
      <c r="Z27" s="52" t="str">
        <f>Q27</f>
        <v>公共配套设施</v>
      </c>
      <c r="AA27" s="1353">
        <f>D27/F27</f>
        <v>1</v>
      </c>
      <c r="AB27" s="1353">
        <f>D27/H27</f>
        <v>1</v>
      </c>
      <c r="AC27" s="1353">
        <f>D27/J27</f>
        <v>1</v>
      </c>
    </row>
    <row r="28" spans="1:29" s="108" customFormat="1" ht="15">
      <c r="A28" s="597"/>
      <c r="B28" s="407"/>
      <c r="C28" s="398" t="s">
        <v>4473</v>
      </c>
      <c r="D28" s="399"/>
      <c r="E28" s="398" t="s">
        <v>4473</v>
      </c>
      <c r="F28" s="399"/>
      <c r="G28" s="398" t="s">
        <v>4473</v>
      </c>
      <c r="H28" s="399"/>
      <c r="I28" s="398" t="s">
        <v>4473</v>
      </c>
      <c r="J28" s="399"/>
      <c r="K28" s="620"/>
      <c r="L28" s="2716"/>
      <c r="M28" s="2717"/>
      <c r="N28" s="2717"/>
      <c r="O28" s="2771"/>
      <c r="P28" s="3795"/>
      <c r="Q28" s="1343"/>
      <c r="R28" s="701"/>
      <c r="S28" s="702"/>
      <c r="T28" s="701"/>
      <c r="U28" s="702"/>
      <c r="V28" s="701"/>
      <c r="W28" s="702"/>
      <c r="X28" s="703"/>
      <c r="Y28" s="3795"/>
      <c r="Z28" s="52"/>
      <c r="AA28" s="1353">
        <v>1</v>
      </c>
      <c r="AB28" s="1353">
        <v>1</v>
      </c>
      <c r="AC28" s="1353">
        <v>1</v>
      </c>
    </row>
    <row r="29" spans="1:29" s="108" customFormat="1" ht="28.5">
      <c r="A29" s="597"/>
      <c r="B29" s="1131" t="s">
        <v>1778</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v>1</v>
      </c>
      <c r="L29" s="2716"/>
      <c r="M29" s="2717"/>
      <c r="N29" s="2717"/>
      <c r="O29" s="2771"/>
      <c r="P29" s="3795"/>
      <c r="Q29" s="1343" t="str">
        <f t="shared" ref="Q29" si="9">B29</f>
        <v>基础设施水平</v>
      </c>
      <c r="R29" s="701" t="s">
        <v>14</v>
      </c>
      <c r="S29" s="702">
        <f>F29</f>
        <v>100</v>
      </c>
      <c r="T29" s="701" t="s">
        <v>14</v>
      </c>
      <c r="U29" s="702">
        <f>H29</f>
        <v>100</v>
      </c>
      <c r="V29" s="701" t="s">
        <v>14</v>
      </c>
      <c r="W29" s="702">
        <f>J29</f>
        <v>100</v>
      </c>
      <c r="X29" s="703"/>
      <c r="Y29" s="3795"/>
      <c r="Z29" s="52" t="str">
        <f>Q29</f>
        <v>基础设施水平</v>
      </c>
      <c r="AA29" s="1353">
        <f>D29/F29</f>
        <v>1</v>
      </c>
      <c r="AB29" s="1353">
        <f>D29/H29</f>
        <v>1</v>
      </c>
      <c r="AC29" s="1353">
        <f>D29/J29</f>
        <v>1</v>
      </c>
    </row>
    <row r="30" spans="1:29" s="108" customFormat="1" ht="15.75" thickBot="1">
      <c r="A30" s="597"/>
      <c r="B30" s="407"/>
      <c r="C30" s="1977" t="s">
        <v>4466</v>
      </c>
      <c r="D30" s="399"/>
      <c r="E30" s="1977" t="s">
        <v>4466</v>
      </c>
      <c r="F30" s="399"/>
      <c r="G30" s="1977" t="s">
        <v>4466</v>
      </c>
      <c r="H30" s="399"/>
      <c r="I30" s="1977" t="s">
        <v>4466</v>
      </c>
      <c r="J30" s="399"/>
      <c r="K30" s="620"/>
      <c r="L30" s="2716"/>
      <c r="M30" s="2717"/>
      <c r="N30" s="2717"/>
      <c r="O30" s="2771"/>
      <c r="P30" s="3795"/>
      <c r="Q30" s="1343"/>
      <c r="R30" s="701"/>
      <c r="S30" s="702"/>
      <c r="T30" s="701"/>
      <c r="U30" s="702"/>
      <c r="V30" s="701"/>
      <c r="W30" s="702"/>
      <c r="X30" s="703"/>
      <c r="Y30" s="3795"/>
      <c r="Z30" s="52"/>
      <c r="AA30" s="1353">
        <v>1</v>
      </c>
      <c r="AB30" s="1353">
        <v>1</v>
      </c>
      <c r="AC30" s="1353">
        <v>1</v>
      </c>
    </row>
    <row r="31" spans="1:29" ht="15" hidden="1">
      <c r="A31" s="379"/>
      <c r="B31" s="407" t="s">
        <v>1779</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95"/>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95"/>
      <c r="Z31" s="1356" t="str">
        <f t="shared" ref="Z31:Z45" si="13">Q31</f>
        <v>临街状况</v>
      </c>
      <c r="AA31" s="1353">
        <f t="shared" si="3"/>
        <v>1</v>
      </c>
      <c r="AB31" s="1353">
        <f t="shared" si="4"/>
        <v>1</v>
      </c>
      <c r="AC31" s="1353">
        <f t="shared" si="5"/>
        <v>1</v>
      </c>
    </row>
    <row r="32" spans="1:29" ht="27" hidden="1">
      <c r="A32" s="379"/>
      <c r="B32" s="1131" t="s">
        <v>1814</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95"/>
      <c r="Q32" s="1352" t="str">
        <f t="shared" si="8"/>
        <v>毗邻道路的类型与等级</v>
      </c>
      <c r="R32" s="705" t="s">
        <v>14</v>
      </c>
      <c r="S32" s="706">
        <f t="shared" si="10"/>
        <v>100</v>
      </c>
      <c r="T32" s="705" t="s">
        <v>14</v>
      </c>
      <c r="U32" s="706">
        <f t="shared" si="11"/>
        <v>100</v>
      </c>
      <c r="V32" s="705" t="s">
        <v>14</v>
      </c>
      <c r="W32" s="706">
        <f t="shared" si="12"/>
        <v>100</v>
      </c>
      <c r="X32" s="1355"/>
      <c r="Y32" s="3795"/>
      <c r="Z32" s="1356" t="str">
        <f t="shared" si="13"/>
        <v>毗邻道路的类型与等级</v>
      </c>
      <c r="AA32" s="1353">
        <f t="shared" si="3"/>
        <v>1</v>
      </c>
      <c r="AB32" s="1353">
        <f t="shared" si="4"/>
        <v>1</v>
      </c>
      <c r="AC32" s="1353">
        <f t="shared" si="5"/>
        <v>1</v>
      </c>
    </row>
    <row r="33" spans="1:29" ht="15" hidden="1">
      <c r="A33" s="379"/>
      <c r="B33" s="407"/>
      <c r="C33" s="398"/>
      <c r="D33" s="399"/>
      <c r="E33" s="1904"/>
      <c r="F33" s="399"/>
      <c r="G33" s="1904"/>
      <c r="H33" s="399"/>
      <c r="I33" s="398"/>
      <c r="J33" s="399"/>
      <c r="K33" s="562"/>
      <c r="L33" s="2721"/>
      <c r="M33" s="2715"/>
      <c r="N33" s="2715"/>
      <c r="O33" s="2773"/>
      <c r="P33" s="3795"/>
      <c r="Q33" s="1352"/>
      <c r="R33" s="705"/>
      <c r="S33" s="706"/>
      <c r="T33" s="705"/>
      <c r="U33" s="706"/>
      <c r="V33" s="705"/>
      <c r="W33" s="706"/>
      <c r="X33" s="1355"/>
      <c r="Y33" s="3795"/>
      <c r="Z33" s="1356"/>
      <c r="AA33" s="1353">
        <v>1</v>
      </c>
      <c r="AB33" s="1353">
        <v>1</v>
      </c>
      <c r="AC33" s="1353">
        <v>1</v>
      </c>
    </row>
    <row r="34" spans="1:29" ht="15" hidden="1">
      <c r="A34" s="379"/>
      <c r="B34" s="375" t="s">
        <v>1872</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95"/>
      <c r="Q34" s="1352" t="str">
        <f t="shared" si="8"/>
        <v>土地级别</v>
      </c>
      <c r="R34" s="705" t="s">
        <v>14</v>
      </c>
      <c r="S34" s="706">
        <f t="shared" si="10"/>
        <v>100</v>
      </c>
      <c r="T34" s="705" t="s">
        <v>14</v>
      </c>
      <c r="U34" s="706">
        <f t="shared" si="11"/>
        <v>100</v>
      </c>
      <c r="V34" s="705" t="s">
        <v>14</v>
      </c>
      <c r="W34" s="706">
        <f t="shared" si="12"/>
        <v>100</v>
      </c>
      <c r="X34" s="1355"/>
      <c r="Y34" s="3795"/>
      <c r="Z34" s="1356" t="str">
        <f t="shared" si="13"/>
        <v>土地级别</v>
      </c>
      <c r="AA34" s="1353">
        <f t="shared" si="3"/>
        <v>1</v>
      </c>
      <c r="AB34" s="1353">
        <f t="shared" si="4"/>
        <v>1</v>
      </c>
      <c r="AC34" s="1353">
        <f t="shared" si="5"/>
        <v>1</v>
      </c>
    </row>
    <row r="35" spans="1:29" ht="15" hidden="1">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95"/>
      <c r="Q35" s="1352">
        <f t="shared" si="8"/>
        <v>111</v>
      </c>
      <c r="R35" s="705" t="s">
        <v>14</v>
      </c>
      <c r="S35" s="706">
        <f t="shared" si="10"/>
        <v>100</v>
      </c>
      <c r="T35" s="705" t="s">
        <v>14</v>
      </c>
      <c r="U35" s="706">
        <f t="shared" si="11"/>
        <v>100</v>
      </c>
      <c r="V35" s="705" t="s">
        <v>14</v>
      </c>
      <c r="W35" s="706">
        <f t="shared" si="12"/>
        <v>100</v>
      </c>
      <c r="X35" s="1355"/>
      <c r="Y35" s="3795"/>
      <c r="Z35" s="1356">
        <f t="shared" si="13"/>
        <v>111</v>
      </c>
      <c r="AA35" s="1353">
        <f t="shared" si="3"/>
        <v>1</v>
      </c>
      <c r="AB35" s="1353">
        <f t="shared" si="4"/>
        <v>1</v>
      </c>
      <c r="AC35" s="1353">
        <f t="shared" si="5"/>
        <v>1</v>
      </c>
    </row>
    <row r="36" spans="1:29" ht="15" hidden="1">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823" t="s">
        <v>1695</v>
      </c>
      <c r="Q36" s="1352">
        <f t="shared" si="8"/>
        <v>111</v>
      </c>
      <c r="R36" s="705" t="s">
        <v>14</v>
      </c>
      <c r="S36" s="706">
        <f t="shared" si="10"/>
        <v>100</v>
      </c>
      <c r="T36" s="705" t="s">
        <v>14</v>
      </c>
      <c r="U36" s="706">
        <f t="shared" si="11"/>
        <v>100</v>
      </c>
      <c r="V36" s="705" t="s">
        <v>14</v>
      </c>
      <c r="W36" s="706">
        <f t="shared" si="12"/>
        <v>100</v>
      </c>
      <c r="X36" s="1355"/>
      <c r="Y36" s="3799" t="s">
        <v>1695</v>
      </c>
      <c r="Z36" s="1356">
        <f t="shared" si="13"/>
        <v>111</v>
      </c>
      <c r="AA36" s="1353">
        <f t="shared" si="3"/>
        <v>1</v>
      </c>
      <c r="AB36" s="1353">
        <f t="shared" si="4"/>
        <v>1</v>
      </c>
      <c r="AC36" s="1353">
        <f t="shared" si="5"/>
        <v>1</v>
      </c>
    </row>
    <row r="37" spans="1:29" s="422" customFormat="1" ht="15.75" hidden="1"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99"/>
      <c r="Q37" s="1352">
        <f t="shared" si="8"/>
        <v>111</v>
      </c>
      <c r="R37" s="708" t="s">
        <v>14</v>
      </c>
      <c r="S37" s="709">
        <f t="shared" si="10"/>
        <v>100</v>
      </c>
      <c r="T37" s="708" t="s">
        <v>14</v>
      </c>
      <c r="U37" s="709">
        <f t="shared" si="11"/>
        <v>100</v>
      </c>
      <c r="V37" s="708" t="s">
        <v>14</v>
      </c>
      <c r="W37" s="709">
        <f t="shared" si="12"/>
        <v>100</v>
      </c>
      <c r="X37" s="710"/>
      <c r="Y37" s="3799"/>
      <c r="Z37" s="711">
        <f t="shared" si="13"/>
        <v>111</v>
      </c>
      <c r="AA37" s="1353">
        <f t="shared" si="3"/>
        <v>1</v>
      </c>
      <c r="AB37" s="1353">
        <f t="shared" si="4"/>
        <v>1</v>
      </c>
      <c r="AC37" s="1353">
        <f t="shared" si="5"/>
        <v>1</v>
      </c>
    </row>
    <row r="38" spans="1:29" ht="15">
      <c r="A38" s="423" t="s">
        <v>1693</v>
      </c>
      <c r="B38" s="407" t="s">
        <v>1873</v>
      </c>
      <c r="C38" s="627">
        <f>'数据-基础表'!A3</f>
        <v>123131.88</v>
      </c>
      <c r="D38" s="418">
        <v>100</v>
      </c>
      <c r="E38" s="627">
        <f>土地案例!D2</f>
        <v>107180.67</v>
      </c>
      <c r="F38" s="418">
        <f>LOOKUP(E38,116:116,117:117)-LOOKUP(C38,116:116,117:117)+100</f>
        <v>100</v>
      </c>
      <c r="G38" s="627">
        <f>土地案例!D3</f>
        <v>61471.54</v>
      </c>
      <c r="H38" s="418">
        <f>LOOKUP(G38,116:116,117:117)-LOOKUP(C38,116:116,117:117)+100</f>
        <v>97</v>
      </c>
      <c r="I38" s="479">
        <f>土地案例!D5</f>
        <v>49176.79</v>
      </c>
      <c r="J38" s="418">
        <f>LOOKUP(I38,116:116,117:117)-LOOKUP(C38,116:116,117:117)+100</f>
        <v>94</v>
      </c>
      <c r="K38" s="562"/>
      <c r="L38" s="2721"/>
      <c r="M38" s="2715"/>
      <c r="N38" s="2715"/>
      <c r="O38" s="2773"/>
      <c r="P38" s="3799"/>
      <c r="Q38" s="1352" t="str">
        <f>B38</f>
        <v>宗地面积</v>
      </c>
      <c r="R38" s="705" t="s">
        <v>14</v>
      </c>
      <c r="S38" s="706">
        <f t="shared" si="10"/>
        <v>100</v>
      </c>
      <c r="T38" s="705" t="s">
        <v>14</v>
      </c>
      <c r="U38" s="706">
        <f t="shared" si="11"/>
        <v>97</v>
      </c>
      <c r="V38" s="705" t="s">
        <v>14</v>
      </c>
      <c r="W38" s="706">
        <f t="shared" si="12"/>
        <v>94</v>
      </c>
      <c r="X38" s="1355"/>
      <c r="Y38" s="3799"/>
      <c r="Z38" s="1356" t="str">
        <f t="shared" si="13"/>
        <v>宗地面积</v>
      </c>
      <c r="AA38" s="1353">
        <f t="shared" si="3"/>
        <v>1</v>
      </c>
      <c r="AB38" s="1353">
        <f t="shared" si="4"/>
        <v>1.0309278350515463</v>
      </c>
      <c r="AC38" s="1353">
        <f t="shared" si="5"/>
        <v>1.0638297872340425</v>
      </c>
    </row>
    <row r="39" spans="1:29" ht="15">
      <c r="A39" s="423"/>
      <c r="B39" s="375" t="s">
        <v>1874</v>
      </c>
      <c r="C39" s="1906" t="s">
        <v>4476</v>
      </c>
      <c r="D39" s="386">
        <v>100</v>
      </c>
      <c r="E39" s="1906" t="s">
        <v>4485</v>
      </c>
      <c r="F39" s="386">
        <f>SUMIF(118:118,E39,119:119)-SUMIF(118:118,C39,119:119)+100</f>
        <v>101</v>
      </c>
      <c r="G39" s="1906" t="s">
        <v>4485</v>
      </c>
      <c r="H39" s="386">
        <f>SUMIF(118:118,G39,119:119)-SUMIF(118:118,C39,119:119)+100</f>
        <v>101</v>
      </c>
      <c r="I39" s="1906" t="s">
        <v>4485</v>
      </c>
      <c r="J39" s="386">
        <f>SUMIF(118:118,I39,119:119)-SUMIF(118:118,C39,119:119)+100</f>
        <v>101</v>
      </c>
      <c r="K39" s="561">
        <v>0.5</v>
      </c>
      <c r="L39" s="2721"/>
      <c r="M39" s="2715"/>
      <c r="N39" s="2715"/>
      <c r="O39" s="2773"/>
      <c r="P39" s="3799"/>
      <c r="Q39" s="1352" t="str">
        <f t="shared" ref="Q39:Q45" si="14">B39</f>
        <v>宗地形状</v>
      </c>
      <c r="R39" s="705" t="s">
        <v>14</v>
      </c>
      <c r="S39" s="706">
        <f t="shared" si="10"/>
        <v>101</v>
      </c>
      <c r="T39" s="705" t="s">
        <v>14</v>
      </c>
      <c r="U39" s="706">
        <f t="shared" si="11"/>
        <v>101</v>
      </c>
      <c r="V39" s="705" t="s">
        <v>14</v>
      </c>
      <c r="W39" s="706">
        <f t="shared" si="12"/>
        <v>101</v>
      </c>
      <c r="X39" s="1355"/>
      <c r="Y39" s="3799"/>
      <c r="Z39" s="1356" t="str">
        <f t="shared" si="13"/>
        <v>宗地形状</v>
      </c>
      <c r="AA39" s="1353">
        <f t="shared" si="3"/>
        <v>0.99009900990099009</v>
      </c>
      <c r="AB39" s="1353">
        <f t="shared" si="4"/>
        <v>0.99009900990099009</v>
      </c>
      <c r="AC39" s="1353">
        <f t="shared" si="5"/>
        <v>0.99009900990099009</v>
      </c>
    </row>
    <row r="40" spans="1:29" ht="15" hidden="1">
      <c r="A40" s="423"/>
      <c r="B40" s="375" t="s">
        <v>1875</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799"/>
      <c r="Q40" s="1352" t="str">
        <f t="shared" si="14"/>
        <v>临街宽度及深度</v>
      </c>
      <c r="R40" s="705" t="s">
        <v>14</v>
      </c>
      <c r="S40" s="706">
        <f t="shared" si="10"/>
        <v>100</v>
      </c>
      <c r="T40" s="705" t="s">
        <v>14</v>
      </c>
      <c r="U40" s="706">
        <f t="shared" si="11"/>
        <v>100</v>
      </c>
      <c r="V40" s="705" t="s">
        <v>14</v>
      </c>
      <c r="W40" s="706">
        <f t="shared" si="12"/>
        <v>100</v>
      </c>
      <c r="X40" s="1355"/>
      <c r="Y40" s="3799"/>
      <c r="Z40" s="1356" t="str">
        <f t="shared" si="13"/>
        <v>临街宽度及深度</v>
      </c>
      <c r="AA40" s="1353">
        <f t="shared" si="3"/>
        <v>1</v>
      </c>
      <c r="AB40" s="1353">
        <f t="shared" si="4"/>
        <v>1</v>
      </c>
      <c r="AC40" s="1353">
        <f t="shared" si="5"/>
        <v>1</v>
      </c>
    </row>
    <row r="41" spans="1:29" s="108" customFormat="1" ht="15">
      <c r="A41" s="424"/>
      <c r="B41" s="375" t="s">
        <v>1876</v>
      </c>
      <c r="C41" s="1979" t="s">
        <v>4466</v>
      </c>
      <c r="D41" s="127">
        <v>100</v>
      </c>
      <c r="E41" s="1979" t="str">
        <f>土地案例!AZ2</f>
        <v>六通</v>
      </c>
      <c r="F41" s="386">
        <f>SUMIF(122:122,E41,123:123)-SUMIF(122:122,C41,123:123)+100</f>
        <v>99</v>
      </c>
      <c r="G41" s="1979" t="str">
        <f>土地案例!AZ3</f>
        <v>五通</v>
      </c>
      <c r="H41" s="386">
        <f>SUMIF(122:122,G41,123:123)-SUMIF(122:122,C41,123:123)+100</f>
        <v>98</v>
      </c>
      <c r="I41" s="1979" t="str">
        <f>土地案例!AZ5</f>
        <v>六通</v>
      </c>
      <c r="J41" s="386">
        <f>SUMIF(122:122,I41,123:123)-SUMIF(122:122,C41,123:123)+100</f>
        <v>99</v>
      </c>
      <c r="K41" s="561">
        <v>1</v>
      </c>
      <c r="L41" s="2716"/>
      <c r="M41" s="2717"/>
      <c r="N41" s="2717"/>
      <c r="O41" s="2771"/>
      <c r="P41" s="3799"/>
      <c r="Q41" s="1352" t="str">
        <f t="shared" si="14"/>
        <v>宗地开发程度</v>
      </c>
      <c r="R41" s="701" t="s">
        <v>14</v>
      </c>
      <c r="S41" s="702">
        <f t="shared" si="10"/>
        <v>99</v>
      </c>
      <c r="T41" s="701" t="s">
        <v>14</v>
      </c>
      <c r="U41" s="702">
        <f t="shared" si="11"/>
        <v>98</v>
      </c>
      <c r="V41" s="701" t="s">
        <v>14</v>
      </c>
      <c r="W41" s="702">
        <f t="shared" si="12"/>
        <v>99</v>
      </c>
      <c r="X41" s="703"/>
      <c r="Y41" s="3799"/>
      <c r="Z41" s="52" t="str">
        <f t="shared" si="13"/>
        <v>宗地开发程度</v>
      </c>
      <c r="AA41" s="704">
        <f t="shared" si="3"/>
        <v>1.0101010101010102</v>
      </c>
      <c r="AB41" s="704">
        <f t="shared" si="4"/>
        <v>1.0204081632653061</v>
      </c>
      <c r="AC41" s="704">
        <f t="shared" si="5"/>
        <v>1.0101010101010102</v>
      </c>
    </row>
    <row r="42" spans="1:29" ht="15.75" thickBot="1">
      <c r="A42" s="423"/>
      <c r="B42" s="375" t="s">
        <v>1877</v>
      </c>
      <c r="C42" s="1906" t="s">
        <v>4472</v>
      </c>
      <c r="D42" s="386">
        <v>100</v>
      </c>
      <c r="E42" s="1906" t="s">
        <v>4472</v>
      </c>
      <c r="F42" s="386">
        <f>SUMIF(124:124,E42,125:125)-SUMIF(124:124,C42,125:125)+100</f>
        <v>100</v>
      </c>
      <c r="G42" s="1906" t="s">
        <v>4472</v>
      </c>
      <c r="H42" s="386">
        <f>SUMIF(124:124,G42,125:125)-SUMIF(124:124,C42,125:125)+100</f>
        <v>100</v>
      </c>
      <c r="I42" s="1906" t="s">
        <v>4472</v>
      </c>
      <c r="J42" s="386">
        <f>SUMIF(124:124,I42,125:125)-SUMIF(124:124,C42,125:125)+100</f>
        <v>100</v>
      </c>
      <c r="K42" s="561">
        <v>2</v>
      </c>
      <c r="L42" s="2721"/>
      <c r="M42" s="2715"/>
      <c r="N42" s="2715"/>
      <c r="O42" s="2773"/>
      <c r="P42" s="3799" t="s">
        <v>1695</v>
      </c>
      <c r="Q42" s="1352" t="str">
        <f t="shared" si="14"/>
        <v>工程地质条件</v>
      </c>
      <c r="R42" s="705" t="s">
        <v>14</v>
      </c>
      <c r="S42" s="706">
        <f t="shared" si="10"/>
        <v>100</v>
      </c>
      <c r="T42" s="705" t="s">
        <v>14</v>
      </c>
      <c r="U42" s="706">
        <f t="shared" si="11"/>
        <v>100</v>
      </c>
      <c r="V42" s="705" t="s">
        <v>14</v>
      </c>
      <c r="W42" s="706">
        <f t="shared" si="12"/>
        <v>100</v>
      </c>
      <c r="X42" s="1355"/>
      <c r="Y42" s="3799" t="s">
        <v>1695</v>
      </c>
      <c r="Z42" s="1356" t="str">
        <f t="shared" si="13"/>
        <v>工程地质条件</v>
      </c>
      <c r="AA42" s="1353">
        <f t="shared" si="3"/>
        <v>1</v>
      </c>
      <c r="AB42" s="1353">
        <f t="shared" si="4"/>
        <v>1</v>
      </c>
      <c r="AC42" s="1353">
        <f t="shared" si="5"/>
        <v>1</v>
      </c>
    </row>
    <row r="43" spans="1:29" ht="15" hidden="1">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99"/>
      <c r="Q43" s="1352">
        <f t="shared" si="14"/>
        <v>111</v>
      </c>
      <c r="R43" s="705" t="s">
        <v>14</v>
      </c>
      <c r="S43" s="706">
        <f t="shared" si="10"/>
        <v>100</v>
      </c>
      <c r="T43" s="705" t="s">
        <v>14</v>
      </c>
      <c r="U43" s="706">
        <f t="shared" si="11"/>
        <v>100</v>
      </c>
      <c r="V43" s="705" t="s">
        <v>14</v>
      </c>
      <c r="W43" s="706">
        <f t="shared" si="12"/>
        <v>100</v>
      </c>
      <c r="X43" s="1355"/>
      <c r="Y43" s="3799"/>
      <c r="Z43" s="1356">
        <f t="shared" si="13"/>
        <v>111</v>
      </c>
      <c r="AA43" s="1353">
        <f t="shared" si="3"/>
        <v>1</v>
      </c>
      <c r="AB43" s="1353">
        <f t="shared" si="4"/>
        <v>1</v>
      </c>
      <c r="AC43" s="1353">
        <f t="shared" si="5"/>
        <v>1</v>
      </c>
    </row>
    <row r="44" spans="1:29" ht="15" hidden="1">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99"/>
      <c r="Q44" s="1352">
        <f t="shared" si="14"/>
        <v>111</v>
      </c>
      <c r="R44" s="705" t="s">
        <v>14</v>
      </c>
      <c r="S44" s="706">
        <f t="shared" si="10"/>
        <v>100</v>
      </c>
      <c r="T44" s="705" t="s">
        <v>14</v>
      </c>
      <c r="U44" s="706">
        <f t="shared" si="11"/>
        <v>100</v>
      </c>
      <c r="V44" s="705" t="s">
        <v>14</v>
      </c>
      <c r="W44" s="706">
        <f t="shared" si="12"/>
        <v>100</v>
      </c>
      <c r="X44" s="1355"/>
      <c r="Y44" s="3799"/>
      <c r="Z44" s="1356">
        <f t="shared" si="13"/>
        <v>111</v>
      </c>
      <c r="AA44" s="1353">
        <f t="shared" si="3"/>
        <v>1</v>
      </c>
      <c r="AB44" s="1353">
        <f t="shared" si="4"/>
        <v>1</v>
      </c>
      <c r="AC44" s="1353">
        <f t="shared" si="5"/>
        <v>1</v>
      </c>
    </row>
    <row r="45" spans="1:29" s="422" customFormat="1" ht="15.75" hidden="1"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99"/>
      <c r="Q45" s="1352">
        <f t="shared" si="14"/>
        <v>111</v>
      </c>
      <c r="R45" s="708" t="s">
        <v>14</v>
      </c>
      <c r="S45" s="709">
        <f t="shared" si="10"/>
        <v>100</v>
      </c>
      <c r="T45" s="708" t="s">
        <v>14</v>
      </c>
      <c r="U45" s="709">
        <f t="shared" si="11"/>
        <v>100</v>
      </c>
      <c r="V45" s="708" t="s">
        <v>14</v>
      </c>
      <c r="W45" s="709">
        <f t="shared" si="12"/>
        <v>100</v>
      </c>
      <c r="X45" s="710"/>
      <c r="Y45" s="3799"/>
      <c r="Z45" s="711">
        <f t="shared" si="13"/>
        <v>111</v>
      </c>
      <c r="AA45" s="1353">
        <f t="shared" si="3"/>
        <v>1</v>
      </c>
      <c r="AB45" s="1353">
        <f t="shared" si="4"/>
        <v>1</v>
      </c>
      <c r="AC45" s="1353">
        <f t="shared" si="5"/>
        <v>1</v>
      </c>
    </row>
    <row r="46" spans="1:29" ht="15">
      <c r="A46" s="430" t="s">
        <v>1843</v>
      </c>
      <c r="B46" s="1981" t="s">
        <v>1878</v>
      </c>
      <c r="C46" s="630" t="s">
        <v>0</v>
      </c>
      <c r="D46" s="432"/>
      <c r="E46" s="433">
        <f>土地案例!AM2</f>
        <v>24670</v>
      </c>
      <c r="F46" s="434"/>
      <c r="G46" s="435">
        <f>土地案例!AM3</f>
        <v>25106</v>
      </c>
      <c r="H46" s="436"/>
      <c r="I46" s="433">
        <f>土地案例!AM5</f>
        <v>24956</v>
      </c>
      <c r="J46" s="436"/>
      <c r="K46" s="714"/>
      <c r="L46" s="2723"/>
      <c r="M46" s="2724"/>
      <c r="N46" s="2715"/>
      <c r="O46" s="2724"/>
      <c r="P46" s="3801" t="str">
        <f>A46</f>
        <v>成交单价</v>
      </c>
      <c r="Q46" s="3801"/>
      <c r="R46" s="3787">
        <f>E46</f>
        <v>24670</v>
      </c>
      <c r="S46" s="3787"/>
      <c r="T46" s="3787">
        <f>G46</f>
        <v>25106</v>
      </c>
      <c r="U46" s="3787"/>
      <c r="V46" s="3787">
        <f>I46</f>
        <v>24956</v>
      </c>
      <c r="W46" s="3787"/>
      <c r="X46" s="690"/>
      <c r="Y46" s="712"/>
      <c r="Z46" s="690"/>
      <c r="AA46" s="690"/>
      <c r="AB46" s="690"/>
      <c r="AC46" s="690"/>
    </row>
    <row r="47" spans="1:29" ht="15.75" thickBot="1">
      <c r="A47" s="437" t="s">
        <v>1792</v>
      </c>
      <c r="B47" s="631"/>
      <c r="C47" s="440">
        <f>R48</f>
        <v>28162</v>
      </c>
      <c r="D47" s="2316" t="s">
        <v>2137</v>
      </c>
      <c r="E47" s="440">
        <f>R47</f>
        <v>26839</v>
      </c>
      <c r="F47" s="2317"/>
      <c r="G47" s="439">
        <f>T47</f>
        <v>29587</v>
      </c>
      <c r="H47" s="2317"/>
      <c r="I47" s="440">
        <f>V47</f>
        <v>28059</v>
      </c>
      <c r="J47" s="2317"/>
      <c r="K47" s="2319">
        <f>F47+H47+J47</f>
        <v>0</v>
      </c>
      <c r="L47" s="2723"/>
      <c r="M47" s="2724"/>
      <c r="N47" s="2724"/>
      <c r="O47" s="2724"/>
      <c r="P47" s="3801" t="str">
        <f>A47</f>
        <v>比较价值（元/平方米）</v>
      </c>
      <c r="Q47" s="3801"/>
      <c r="R47" s="3825">
        <f>ROUND(PRODUCT(R46,AA7:AA45),0)</f>
        <v>26839</v>
      </c>
      <c r="S47" s="3825"/>
      <c r="T47" s="3825">
        <f>ROUND(PRODUCT(T46,AB7:AB45),0)</f>
        <v>29587</v>
      </c>
      <c r="U47" s="3825"/>
      <c r="V47" s="3825">
        <f>ROUND(PRODUCT(V46,AC7:AC45),0)</f>
        <v>28059</v>
      </c>
      <c r="W47" s="3825"/>
      <c r="X47" s="690"/>
      <c r="Y47" s="690"/>
      <c r="Z47" s="690"/>
      <c r="AA47" s="690"/>
      <c r="AB47" s="690"/>
      <c r="AC47" s="690"/>
    </row>
    <row r="48" spans="1:29" ht="15.75" thickBot="1">
      <c r="A48" s="441" t="s">
        <v>1879</v>
      </c>
      <c r="B48" s="442"/>
      <c r="C48" s="443">
        <f>R48</f>
        <v>28162</v>
      </c>
      <c r="D48" s="443"/>
      <c r="E48" s="443"/>
      <c r="F48" s="443"/>
      <c r="G48" s="443"/>
      <c r="H48" s="443"/>
      <c r="I48" s="443"/>
      <c r="J48" s="443"/>
      <c r="K48" s="715"/>
      <c r="L48" s="2723"/>
      <c r="M48" s="2724"/>
      <c r="N48" s="2724"/>
      <c r="O48" s="2724"/>
      <c r="P48" s="3803" t="str">
        <f>A48</f>
        <v>估价对象XX用房的比较价值（楼面单价，元/平方米）</v>
      </c>
      <c r="Q48" s="3804"/>
      <c r="R48" s="3826">
        <f>ROUND(IF(D47="简单平均",AVERAGE(R47:W47),R47*F47+T47*H47+V47*J47),0)</f>
        <v>28162</v>
      </c>
      <c r="S48" s="3826"/>
      <c r="T48" s="3826"/>
      <c r="U48" s="3826"/>
      <c r="V48" s="3826"/>
      <c r="W48" s="3826"/>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1794</v>
      </c>
      <c r="D51" s="447"/>
      <c r="E51" s="448">
        <f>IF(E46&lt;E47,E47/E46-1,E46/E47-1)</f>
        <v>8.7920551276854386E-2</v>
      </c>
      <c r="F51" s="449" t="str">
        <f>IF(OR(E51&gt;=0.3,E51&lt;=-0.3),"超过30%","")</f>
        <v/>
      </c>
      <c r="G51" s="448">
        <f>IF(G46&lt;G47,G47/G46-1,G46/G47-1)</f>
        <v>0.17848323110013542</v>
      </c>
      <c r="H51" s="449" t="str">
        <f>IF(OR(G51&gt;=0.3,G51&lt;=-0.3),"超过30%","")</f>
        <v/>
      </c>
      <c r="I51" s="448">
        <f>IF(I46&lt;I47,I47/I46-1,I46/I47-1)</f>
        <v>0.12433883635197951</v>
      </c>
      <c r="J51" s="449" t="str">
        <f>IF(OR(I51&gt;=0.3,I51&lt;=-0.3),"超过30%","")</f>
        <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1795</v>
      </c>
      <c r="D52" s="450"/>
      <c r="E52" s="448">
        <f>IF(E47&lt;G47,G47/E47-1,E47/G47-1)</f>
        <v>0.10238831551101013</v>
      </c>
      <c r="F52" s="449" t="str">
        <f>IF(OR(E52&gt;=0.2,E52&lt;=-0.2),"超过20%","")</f>
        <v/>
      </c>
      <c r="G52" s="448">
        <f>IF(G47&lt;I47,I47/G47-1,G47/I47-1)</f>
        <v>5.4456680565950322E-2</v>
      </c>
      <c r="H52" s="449" t="str">
        <f>IF(OR(G52&gt;=0.2,G52&lt;=-0.2),"超过20%","")</f>
        <v/>
      </c>
      <c r="I52" s="448">
        <f>IF(I47&lt;E47,E47/I47-1,I47/E47-1)</f>
        <v>4.5456239055106318E-2</v>
      </c>
      <c r="J52" s="449" t="str">
        <f>IF(OR(I52&gt;=0.2,I52&lt;=-0.2),"超过20%","")</f>
        <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1796</v>
      </c>
      <c r="D53" s="450"/>
      <c r="E53" s="448">
        <f>IF(E46&lt;G46,G46/E46-1,E46/G46-1)</f>
        <v>1.7673287393595416E-2</v>
      </c>
      <c r="F53" s="449" t="str">
        <f>IF(OR(E53&gt;=0.3,E53&lt;=-0.3),"超过30%","")</f>
        <v/>
      </c>
      <c r="G53" s="448">
        <f>IF(G46&lt;I46,I46/G46-1,G46/I46-1)</f>
        <v>6.0105786183684007E-3</v>
      </c>
      <c r="H53" s="449" t="str">
        <f>IF(OR(G53&gt;=0.3,G53&lt;=-0.3),"超过30%","")</f>
        <v/>
      </c>
      <c r="I53" s="448">
        <f>IF(I46&lt;E46,E46/I46-1,I46/E46-1)</f>
        <v>1.159302796919337E-2</v>
      </c>
      <c r="J53" s="449" t="str">
        <f>IF(OR(I53&gt;=0.3,I53&lt;=-0.3),"超过30%","")</f>
        <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1880</v>
      </c>
      <c r="B55" s="633" t="s">
        <v>1881</v>
      </c>
      <c r="C55" s="1982" t="s">
        <v>1882</v>
      </c>
      <c r="D55" s="1983" t="s">
        <v>1883</v>
      </c>
      <c r="E55" s="634" t="s">
        <v>1884</v>
      </c>
      <c r="F55" s="890" t="s">
        <v>1885</v>
      </c>
      <c r="G55" s="3763" t="s">
        <v>1886</v>
      </c>
      <c r="H55" s="3827"/>
      <c r="I55" s="135" t="s">
        <v>1887</v>
      </c>
      <c r="J55" s="1984">
        <f>项目基本情况!F35</f>
        <v>0</v>
      </c>
      <c r="K55" s="1985" t="s">
        <v>1888</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1889</v>
      </c>
      <c r="B56" s="637">
        <f>C48</f>
        <v>28162</v>
      </c>
      <c r="C56" s="638">
        <v>1</v>
      </c>
      <c r="D56" s="944">
        <v>1</v>
      </c>
      <c r="E56" s="638">
        <f>'数据-汇总表'!E8+'数据-汇总表'!E9</f>
        <v>106641.76</v>
      </c>
      <c r="F56" s="886">
        <f t="shared" ref="F56:F64" si="15">ROUND(B56*E56/10000,0)</f>
        <v>300325</v>
      </c>
      <c r="G56" s="3791"/>
      <c r="H56" s="3801"/>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1890</v>
      </c>
      <c r="B57" s="218">
        <f>ROUND($C$48*C57*D57,0)</f>
        <v>3520</v>
      </c>
      <c r="C57" s="171">
        <f t="shared" ref="C57:C64" si="16">IF($C$55="北京市系数",I57,J57)</f>
        <v>0.5</v>
      </c>
      <c r="D57" s="945">
        <v>0.25</v>
      </c>
      <c r="E57" s="642"/>
      <c r="F57" s="886">
        <f t="shared" si="15"/>
        <v>0</v>
      </c>
      <c r="G57" s="3005" t="s">
        <v>1891</v>
      </c>
      <c r="H57" s="887" t="str">
        <f>项目基本情况!B37</f>
        <v>九级</v>
      </c>
      <c r="I57" s="891">
        <f>SUMIF(修正!A57:A68,H57,修正!B57:B68)</f>
        <v>0.5</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1892</v>
      </c>
      <c r="B58" s="218">
        <f t="shared" ref="B58:B64" si="17">ROUND($C$48*C58*D58,0)</f>
        <v>1408</v>
      </c>
      <c r="C58" s="171">
        <f t="shared" si="16"/>
        <v>0.2</v>
      </c>
      <c r="D58" s="945">
        <v>0.25</v>
      </c>
      <c r="E58" s="642"/>
      <c r="F58" s="886">
        <f t="shared" si="15"/>
        <v>0</v>
      </c>
      <c r="G58" s="3006"/>
      <c r="H58" s="887" t="str">
        <f>项目基本情况!B37</f>
        <v>九级</v>
      </c>
      <c r="I58" s="891">
        <f>SUMIF(修正!A57:A68,H58,修正!C57:C68)</f>
        <v>0.2</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1893</v>
      </c>
      <c r="B59" s="218">
        <f t="shared" si="17"/>
        <v>1408</v>
      </c>
      <c r="C59" s="171">
        <f t="shared" si="16"/>
        <v>0.2</v>
      </c>
      <c r="D59" s="945">
        <v>0.25</v>
      </c>
      <c r="E59" s="642"/>
      <c r="F59" s="886">
        <f t="shared" si="15"/>
        <v>0</v>
      </c>
      <c r="G59" s="3006"/>
      <c r="H59" s="887" t="str">
        <f>项目基本情况!B37</f>
        <v>九级</v>
      </c>
      <c r="I59" s="891">
        <f>SUMIF(修正!A57:A68,H59,修正!D57:D68)</f>
        <v>0.2</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1894</v>
      </c>
      <c r="B60" s="218">
        <f t="shared" si="17"/>
        <v>1408</v>
      </c>
      <c r="C60" s="171">
        <f t="shared" si="16"/>
        <v>0.2</v>
      </c>
      <c r="D60" s="945">
        <v>0.25</v>
      </c>
      <c r="E60" s="217">
        <f>'数据-汇总表'!E11</f>
        <v>0</v>
      </c>
      <c r="F60" s="886">
        <f t="shared" si="15"/>
        <v>0</v>
      </c>
      <c r="G60" s="1986" t="s">
        <v>1895</v>
      </c>
      <c r="H60" s="887" t="str">
        <f>项目基本情况!C37</f>
        <v>九级</v>
      </c>
      <c r="I60" s="891">
        <f>SUMIF(修正!A57:A68,H60,修正!E57:E68)</f>
        <v>0.2</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1896</v>
      </c>
      <c r="B61" s="218">
        <f t="shared" si="17"/>
        <v>1408</v>
      </c>
      <c r="C61" s="171">
        <f t="shared" si="16"/>
        <v>0.2</v>
      </c>
      <c r="D61" s="945">
        <v>0.25</v>
      </c>
      <c r="E61" s="217">
        <f>'数据-汇总表'!E12</f>
        <v>8973.9299999999985</v>
      </c>
      <c r="F61" s="886">
        <f t="shared" si="15"/>
        <v>1264</v>
      </c>
      <c r="G61" s="892" t="s">
        <v>1897</v>
      </c>
      <c r="H61" s="887" t="str">
        <f>IF(G61="商业",项目基本情况!B37,IF(G61="办公",项目基本情况!C37,IF(G61="住宅",项目基本情况!D37,项目基本情况!E37)))</f>
        <v>九级</v>
      </c>
      <c r="I61" s="891">
        <f>SUMIF(修正!A57:A68,H61,修正!F57:F68)</f>
        <v>0.2</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1898</v>
      </c>
      <c r="B62" s="218">
        <f t="shared" si="17"/>
        <v>704</v>
      </c>
      <c r="C62" s="171">
        <f t="shared" si="16"/>
        <v>0.1</v>
      </c>
      <c r="D62" s="945">
        <v>0.25</v>
      </c>
      <c r="E62" s="217">
        <f>'数据-汇总表'!E13</f>
        <v>23852.28</v>
      </c>
      <c r="F62" s="886">
        <f t="shared" si="15"/>
        <v>1679</v>
      </c>
      <c r="G62" s="892" t="s">
        <v>1899</v>
      </c>
      <c r="H62" s="887" t="str">
        <f>IF(G62="商业",项目基本情况!B37,IF(G62="办公",项目基本情况!C37,IF(G62="住宅",项目基本情况!D37,项目基本情况!E37)))</f>
        <v>九级</v>
      </c>
      <c r="I62" s="891">
        <f>SUMIF(修正!A57:A68,H62,修正!G57:G68)</f>
        <v>0.1</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1900</v>
      </c>
      <c r="B63" s="218">
        <f t="shared" si="17"/>
        <v>704</v>
      </c>
      <c r="C63" s="171">
        <f t="shared" si="16"/>
        <v>0.1</v>
      </c>
      <c r="D63" s="945">
        <v>0.25</v>
      </c>
      <c r="E63" s="217">
        <f>'数据-汇总表'!E14</f>
        <v>0</v>
      </c>
      <c r="F63" s="886">
        <f t="shared" si="15"/>
        <v>0</v>
      </c>
      <c r="G63" s="1986" t="s">
        <v>1891</v>
      </c>
      <c r="H63" s="887" t="str">
        <f>项目基本情况!B37</f>
        <v>九级</v>
      </c>
      <c r="I63" s="891">
        <f>SUMIF(修正!A57:A68,H63,修正!G57:G68)</f>
        <v>0.1</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1901</v>
      </c>
      <c r="B64" s="218">
        <f t="shared" si="17"/>
        <v>704</v>
      </c>
      <c r="C64" s="171">
        <f t="shared" si="16"/>
        <v>0.1</v>
      </c>
      <c r="D64" s="945">
        <v>0.25</v>
      </c>
      <c r="E64" s="217">
        <f>'数据-汇总表'!E15</f>
        <v>0</v>
      </c>
      <c r="F64" s="886">
        <f t="shared" si="15"/>
        <v>0</v>
      </c>
      <c r="G64" s="1987" t="s">
        <v>1895</v>
      </c>
      <c r="H64" s="897" t="str">
        <f>项目基本情况!C37</f>
        <v>九级</v>
      </c>
      <c r="I64" s="893">
        <f>SUMIF(修正!A57:A68,H64,修正!G57:G68)</f>
        <v>0.1</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1902</v>
      </c>
      <c r="B65" s="644" t="s">
        <v>22</v>
      </c>
      <c r="C65" s="644" t="s">
        <v>23</v>
      </c>
      <c r="D65" s="644" t="s">
        <v>392</v>
      </c>
      <c r="E65" s="644">
        <f>IF(B46="楼面地价",SUM(E56:E64),'数据-汇总表'!D3)</f>
        <v>139467.96999999997</v>
      </c>
      <c r="F65" s="645">
        <f>IF(B46="楼面地价",SUM(F56:F64),ROUND(C48*E65/10000,0))</f>
        <v>303268</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2023-11-1</v>
      </c>
      <c r="D67" s="692">
        <f>EDATE(C67,-3)</f>
        <v>45139</v>
      </c>
      <c r="E67" s="692">
        <f>EDATE(D67,-3)</f>
        <v>45047</v>
      </c>
      <c r="F67" s="692">
        <f t="shared" ref="F67:O67" si="18">EDATE(E67,-3)</f>
        <v>44958</v>
      </c>
      <c r="G67" s="692">
        <f t="shared" si="18"/>
        <v>44866</v>
      </c>
      <c r="H67" s="692">
        <f t="shared" si="18"/>
        <v>44774</v>
      </c>
      <c r="I67" s="692">
        <f t="shared" si="18"/>
        <v>44682</v>
      </c>
      <c r="J67" s="692">
        <f t="shared" si="18"/>
        <v>44593</v>
      </c>
      <c r="K67" s="692">
        <f t="shared" si="18"/>
        <v>44501</v>
      </c>
      <c r="L67" s="692">
        <f t="shared" si="18"/>
        <v>44409</v>
      </c>
      <c r="M67" s="692">
        <f t="shared" si="18"/>
        <v>44317</v>
      </c>
      <c r="N67" s="692">
        <f t="shared" si="18"/>
        <v>44228</v>
      </c>
      <c r="O67" s="692">
        <f t="shared" si="18"/>
        <v>44136</v>
      </c>
      <c r="P67" s="2724"/>
      <c r="Q67" s="2724"/>
      <c r="R67" s="2724"/>
      <c r="S67" s="2724"/>
      <c r="T67" s="2724"/>
      <c r="U67" s="2724"/>
      <c r="V67" s="2724"/>
      <c r="W67" s="2724"/>
      <c r="X67" s="2724"/>
      <c r="Y67" s="2724"/>
      <c r="Z67" s="2724"/>
      <c r="AA67" s="2724"/>
      <c r="AB67" s="2724"/>
      <c r="AC67" s="2724"/>
    </row>
    <row r="68" spans="1:29" ht="21.75" thickBot="1">
      <c r="A68" s="694" t="s">
        <v>1797</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8" t="s">
        <v>1903</v>
      </c>
      <c r="B69" s="1109"/>
      <c r="C69" s="1182" t="str">
        <f>YEAR(C67)&amp;"-"&amp;ROUNDUP(MONTH(C67)/3,0)</f>
        <v>2023-4</v>
      </c>
      <c r="D69" s="1182" t="str">
        <f>YEAR(D67)&amp;"-"&amp;ROUNDUP(MONTH(D67)/3,0)</f>
        <v>2023-3</v>
      </c>
      <c r="E69" s="1182" t="str">
        <f t="shared" ref="E69:O69" si="19">YEAR(E67)&amp;"-"&amp;ROUNDUP(MONTH(E67)/3,0)</f>
        <v>2023-2</v>
      </c>
      <c r="F69" s="1182" t="str">
        <f t="shared" si="19"/>
        <v>2023-1</v>
      </c>
      <c r="G69" s="1182" t="str">
        <f t="shared" si="19"/>
        <v>2022-4</v>
      </c>
      <c r="H69" s="1182" t="str">
        <f t="shared" si="19"/>
        <v>2022-3</v>
      </c>
      <c r="I69" s="1182" t="str">
        <f t="shared" si="19"/>
        <v>2022-2</v>
      </c>
      <c r="J69" s="1182" t="str">
        <f t="shared" si="19"/>
        <v>2022-1</v>
      </c>
      <c r="K69" s="1182" t="str">
        <f t="shared" si="19"/>
        <v>2021-4</v>
      </c>
      <c r="L69" s="1182" t="str">
        <f t="shared" si="19"/>
        <v>2021-3</v>
      </c>
      <c r="M69" s="1182" t="str">
        <f t="shared" si="19"/>
        <v>2021-2</v>
      </c>
      <c r="N69" s="1182" t="str">
        <f t="shared" si="19"/>
        <v>2021-1</v>
      </c>
      <c r="O69" s="1182" t="str">
        <f t="shared" si="19"/>
        <v>2020-4</v>
      </c>
      <c r="P69" s="2775"/>
      <c r="Q69" s="2740"/>
      <c r="R69" s="2740"/>
      <c r="S69" s="2740"/>
      <c r="T69" s="2740"/>
      <c r="U69" s="2740"/>
      <c r="V69" s="2740"/>
      <c r="W69" s="2740"/>
      <c r="X69" s="2740"/>
      <c r="Y69" s="2740"/>
      <c r="Z69" s="2740"/>
      <c r="AA69" s="2740"/>
      <c r="AB69" s="2740"/>
      <c r="AC69" s="2740"/>
    </row>
    <row r="70" spans="1:29" s="108" customFormat="1" ht="30" customHeight="1">
      <c r="A70" s="1989" t="s">
        <v>1904</v>
      </c>
      <c r="B70" s="288" t="str">
        <f>"北京市平均增长率"&amp;TEXT(SUMIF(基准地价修正!N25:N29,A70,基准地价修正!P25:P29),"0.00%")</f>
        <v>北京市平均增长率0.00%</v>
      </c>
      <c r="C70" s="552">
        <v>100</v>
      </c>
      <c r="D70" s="544">
        <f>C70-0.2</f>
        <v>99.8</v>
      </c>
      <c r="E70" s="544">
        <f t="shared" ref="E70:F70" si="20">D70-0.2</f>
        <v>99.6</v>
      </c>
      <c r="F70" s="544">
        <f t="shared" si="20"/>
        <v>99.399999999999991</v>
      </c>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1715</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1680</v>
      </c>
      <c r="B72" s="459"/>
      <c r="C72" s="471" t="s">
        <v>1775</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ht="84">
      <c r="A74" s="476" t="s">
        <v>1718</v>
      </c>
      <c r="B74" s="477" t="s">
        <v>1684</v>
      </c>
      <c r="C74" s="3512" t="s">
        <v>4483</v>
      </c>
      <c r="D74" s="479" t="s">
        <v>4482</v>
      </c>
      <c r="E74" s="479" t="s">
        <v>4555</v>
      </c>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v>100</v>
      </c>
      <c r="D75" s="485">
        <v>95</v>
      </c>
      <c r="E75" s="485">
        <v>93</v>
      </c>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1687</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1688</v>
      </c>
      <c r="C78" s="496" t="str">
        <f>C79&amp;"（含）"&amp;"-"&amp;D79</f>
        <v>0（含）-0.5</v>
      </c>
      <c r="D78" s="496" t="str">
        <f t="shared" ref="D78:L78" si="21">D79&amp;"（含）"&amp;"-"&amp;E79</f>
        <v>0.5（含）-1</v>
      </c>
      <c r="E78" s="496" t="str">
        <f t="shared" si="21"/>
        <v>1（含）-1.5</v>
      </c>
      <c r="F78" s="496" t="str">
        <f t="shared" si="21"/>
        <v>1.5（含）-2</v>
      </c>
      <c r="G78" s="496" t="str">
        <f t="shared" si="21"/>
        <v>2（含）-2.5</v>
      </c>
      <c r="H78" s="496" t="str">
        <f t="shared" si="21"/>
        <v>2.5（含）-3</v>
      </c>
      <c r="I78" s="496" t="str">
        <f t="shared" si="21"/>
        <v>3（含）-</v>
      </c>
      <c r="J78" s="496" t="str">
        <f t="shared" si="21"/>
        <v>（含）-</v>
      </c>
      <c r="K78" s="496" t="str">
        <f t="shared" si="21"/>
        <v>（含）-</v>
      </c>
      <c r="L78" s="496" t="str">
        <f t="shared" si="21"/>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v>0</v>
      </c>
      <c r="D79" s="498">
        <f>C79+0.5</f>
        <v>0.5</v>
      </c>
      <c r="E79" s="498">
        <f t="shared" ref="E79:I79" si="22">D79+0.5</f>
        <v>1</v>
      </c>
      <c r="F79" s="498">
        <f t="shared" si="22"/>
        <v>1.5</v>
      </c>
      <c r="G79" s="498">
        <f t="shared" si="22"/>
        <v>2</v>
      </c>
      <c r="H79" s="498">
        <f t="shared" si="22"/>
        <v>2.5</v>
      </c>
      <c r="I79" s="498">
        <f t="shared" si="22"/>
        <v>3</v>
      </c>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3">IF($B$46="单位面积地价",C80+$K11,C80-$K11)</f>
        <v>95</v>
      </c>
      <c r="E80" s="493">
        <f t="shared" si="23"/>
        <v>90</v>
      </c>
      <c r="F80" s="493">
        <f t="shared" si="23"/>
        <v>85</v>
      </c>
      <c r="G80" s="493">
        <f t="shared" si="23"/>
        <v>80</v>
      </c>
      <c r="H80" s="493">
        <f t="shared" si="23"/>
        <v>75</v>
      </c>
      <c r="I80" s="493">
        <f t="shared" si="23"/>
        <v>70</v>
      </c>
      <c r="J80" s="493">
        <f t="shared" si="23"/>
        <v>65</v>
      </c>
      <c r="K80" s="493">
        <f t="shared" si="23"/>
        <v>60</v>
      </c>
      <c r="L80" s="493">
        <f t="shared" si="23"/>
        <v>55</v>
      </c>
      <c r="M80" s="493">
        <f t="shared" si="23"/>
        <v>50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3510" t="s">
        <v>4477</v>
      </c>
      <c r="D81" s="3510" t="s">
        <v>4478</v>
      </c>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v>100</v>
      </c>
      <c r="D82" s="485">
        <v>95</v>
      </c>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1689</v>
      </c>
      <c r="B87" s="477" t="s">
        <v>1719</v>
      </c>
      <c r="C87" s="522" t="s">
        <v>1720</v>
      </c>
      <c r="D87" s="522" t="s">
        <v>1721</v>
      </c>
      <c r="E87" s="522" t="s">
        <v>1722</v>
      </c>
      <c r="F87" s="522" t="s">
        <v>1723</v>
      </c>
      <c r="G87" s="522" t="s">
        <v>1724</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98</v>
      </c>
      <c r="E88" s="493">
        <f>D88-$K15</f>
        <v>96</v>
      </c>
      <c r="F88" s="493">
        <f>E88-$K15</f>
        <v>94</v>
      </c>
      <c r="G88" s="493">
        <f>F88-$K15</f>
        <v>92</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1905</v>
      </c>
      <c r="C89" s="527" t="s">
        <v>1720</v>
      </c>
      <c r="D89" s="527" t="s">
        <v>1721</v>
      </c>
      <c r="E89" s="527" t="s">
        <v>1722</v>
      </c>
      <c r="F89" s="527" t="s">
        <v>1723</v>
      </c>
      <c r="G89" s="527" t="s">
        <v>1724</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1820</v>
      </c>
      <c r="C91" s="527" t="s">
        <v>1720</v>
      </c>
      <c r="D91" s="527" t="s">
        <v>1721</v>
      </c>
      <c r="E91" s="527" t="s">
        <v>1722</v>
      </c>
      <c r="F91" s="527" t="s">
        <v>1723</v>
      </c>
      <c r="G91" s="527" t="s">
        <v>1724</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1725</v>
      </c>
      <c r="C93" s="527" t="s">
        <v>1720</v>
      </c>
      <c r="D93" s="527" t="s">
        <v>1721</v>
      </c>
      <c r="E93" s="527" t="s">
        <v>1722</v>
      </c>
      <c r="F93" s="527" t="s">
        <v>1723</v>
      </c>
      <c r="G93" s="527" t="s">
        <v>1724</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98</v>
      </c>
      <c r="E94" s="493">
        <f>D94-$K21</f>
        <v>96</v>
      </c>
      <c r="F94" s="493">
        <f>E94-$K21</f>
        <v>94</v>
      </c>
      <c r="G94" s="493">
        <f>F94-$K21</f>
        <v>92</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1906</v>
      </c>
      <c r="C95" s="527" t="s">
        <v>1720</v>
      </c>
      <c r="D95" s="527" t="s">
        <v>1721</v>
      </c>
      <c r="E95" s="527" t="s">
        <v>1722</v>
      </c>
      <c r="F95" s="527" t="s">
        <v>1723</v>
      </c>
      <c r="G95" s="527" t="s">
        <v>1724</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98</v>
      </c>
      <c r="E96" s="493">
        <f>D96-$K23</f>
        <v>96</v>
      </c>
      <c r="F96" s="493">
        <f>E96-$K23</f>
        <v>94</v>
      </c>
      <c r="G96" s="493">
        <f>F96-$K23</f>
        <v>92</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1907</v>
      </c>
      <c r="C97" s="522" t="s">
        <v>1720</v>
      </c>
      <c r="D97" s="522" t="s">
        <v>1721</v>
      </c>
      <c r="E97" s="522" t="s">
        <v>1722</v>
      </c>
      <c r="F97" s="522" t="s">
        <v>1723</v>
      </c>
      <c r="G97" s="522" t="s">
        <v>1724</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98</v>
      </c>
      <c r="E98" s="493">
        <f>D98-$K25</f>
        <v>96</v>
      </c>
      <c r="F98" s="493">
        <f>E98-$K25</f>
        <v>94</v>
      </c>
      <c r="G98" s="493">
        <f>F98-$K25</f>
        <v>92</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1777</v>
      </c>
      <c r="C99" s="522" t="s">
        <v>1720</v>
      </c>
      <c r="D99" s="522" t="s">
        <v>1721</v>
      </c>
      <c r="E99" s="522" t="s">
        <v>1722</v>
      </c>
      <c r="F99" s="522" t="s">
        <v>1723</v>
      </c>
      <c r="G99" s="522" t="s">
        <v>1724</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98</v>
      </c>
      <c r="E100" s="493">
        <f>D100-$K27</f>
        <v>96</v>
      </c>
      <c r="F100" s="493">
        <f>E100-$K27</f>
        <v>94</v>
      </c>
      <c r="G100" s="493">
        <f>F100-$K27</f>
        <v>92</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1778</v>
      </c>
      <c r="C101" s="608" t="s">
        <v>1798</v>
      </c>
      <c r="D101" s="608" t="s">
        <v>1799</v>
      </c>
      <c r="E101" s="608" t="s">
        <v>1800</v>
      </c>
      <c r="F101" s="608" t="s">
        <v>1801</v>
      </c>
      <c r="G101" s="608" t="s">
        <v>1802</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99</v>
      </c>
      <c r="E102" s="493">
        <f>D102-$K29</f>
        <v>98</v>
      </c>
      <c r="F102" s="493">
        <f>E102-$K29</f>
        <v>97</v>
      </c>
      <c r="G102" s="493">
        <f>F102-$K29</f>
        <v>96</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1908</v>
      </c>
      <c r="D103" s="488" t="s">
        <v>1909</v>
      </c>
      <c r="E103" s="488" t="s">
        <v>1910</v>
      </c>
      <c r="F103" s="488" t="s">
        <v>1911</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4">C104-$K31</f>
        <v>100</v>
      </c>
      <c r="E104" s="493">
        <f t="shared" si="24"/>
        <v>100</v>
      </c>
      <c r="F104" s="493">
        <f t="shared" si="24"/>
        <v>100</v>
      </c>
      <c r="G104" s="493">
        <f t="shared" si="24"/>
        <v>100</v>
      </c>
      <c r="H104" s="493">
        <f t="shared" si="24"/>
        <v>100</v>
      </c>
      <c r="I104" s="493">
        <f t="shared" si="24"/>
        <v>100</v>
      </c>
      <c r="J104" s="493">
        <f t="shared" si="24"/>
        <v>100</v>
      </c>
      <c r="K104" s="493">
        <f t="shared" si="24"/>
        <v>100</v>
      </c>
      <c r="L104" s="493">
        <f t="shared" si="24"/>
        <v>100</v>
      </c>
      <c r="M104" s="493">
        <f t="shared" si="24"/>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1814</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5">C106-$K32</f>
        <v>100</v>
      </c>
      <c r="E106" s="493">
        <f t="shared" si="25"/>
        <v>100</v>
      </c>
      <c r="F106" s="493">
        <f t="shared" si="25"/>
        <v>100</v>
      </c>
      <c r="G106" s="493">
        <f t="shared" si="25"/>
        <v>100</v>
      </c>
      <c r="H106" s="493">
        <f t="shared" si="25"/>
        <v>100</v>
      </c>
      <c r="I106" s="493">
        <f t="shared" si="25"/>
        <v>100</v>
      </c>
      <c r="J106" s="493">
        <f t="shared" si="25"/>
        <v>100</v>
      </c>
      <c r="K106" s="493">
        <f t="shared" si="25"/>
        <v>100</v>
      </c>
      <c r="L106" s="493">
        <f t="shared" si="25"/>
        <v>100</v>
      </c>
      <c r="M106" s="493">
        <f t="shared" si="25"/>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1872</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6">C108-$K34</f>
        <v>100</v>
      </c>
      <c r="E108" s="493">
        <f t="shared" si="26"/>
        <v>100</v>
      </c>
      <c r="F108" s="493">
        <f t="shared" si="26"/>
        <v>100</v>
      </c>
      <c r="G108" s="493">
        <f t="shared" si="26"/>
        <v>100</v>
      </c>
      <c r="H108" s="493">
        <f t="shared" si="26"/>
        <v>100</v>
      </c>
      <c r="I108" s="493">
        <f t="shared" si="26"/>
        <v>100</v>
      </c>
      <c r="J108" s="493">
        <f t="shared" si="26"/>
        <v>100</v>
      </c>
      <c r="K108" s="493">
        <f t="shared" si="26"/>
        <v>100</v>
      </c>
      <c r="L108" s="493">
        <f t="shared" si="26"/>
        <v>100</v>
      </c>
      <c r="M108" s="493">
        <f t="shared" si="26"/>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ht="28.5">
      <c r="A115" s="476" t="s">
        <v>1693</v>
      </c>
      <c r="B115" s="477" t="s">
        <v>1912</v>
      </c>
      <c r="C115" s="478" t="str">
        <f>C116&amp;"(含)"&amp;"-"&amp;D116</f>
        <v>0(含)-50000</v>
      </c>
      <c r="D115" s="478" t="str">
        <f t="shared" ref="D115:M115" si="27">D116&amp;"(含)"&amp;"-"&amp;E116</f>
        <v>50000(含)-100000</v>
      </c>
      <c r="E115" s="478" t="str">
        <f t="shared" si="27"/>
        <v>100000(含)-150000</v>
      </c>
      <c r="F115" s="478" t="str">
        <f t="shared" si="27"/>
        <v>150000(含)-200000</v>
      </c>
      <c r="G115" s="478" t="str">
        <f t="shared" si="27"/>
        <v>200000(含)-</v>
      </c>
      <c r="H115" s="478" t="str">
        <f t="shared" si="27"/>
        <v>(含)-</v>
      </c>
      <c r="I115" s="478" t="str">
        <f t="shared" si="27"/>
        <v>(含)-</v>
      </c>
      <c r="J115" s="478" t="str">
        <f t="shared" si="27"/>
        <v>(含)-</v>
      </c>
      <c r="K115" s="478" t="str">
        <f t="shared" si="27"/>
        <v>(含)-</v>
      </c>
      <c r="L115" s="478" t="str">
        <f t="shared" si="27"/>
        <v>(含)-</v>
      </c>
      <c r="M115" s="478" t="str">
        <f t="shared" si="27"/>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v>0</v>
      </c>
      <c r="D116" s="544">
        <f>C116+50000</f>
        <v>50000</v>
      </c>
      <c r="E116" s="544">
        <f t="shared" ref="E116:G116" si="28">D116+50000</f>
        <v>100000</v>
      </c>
      <c r="F116" s="544">
        <f t="shared" si="28"/>
        <v>150000</v>
      </c>
      <c r="G116" s="544">
        <f t="shared" si="28"/>
        <v>200000</v>
      </c>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v>100</v>
      </c>
      <c r="D117" s="540">
        <f>C117+3</f>
        <v>103</v>
      </c>
      <c r="E117" s="540">
        <f t="shared" ref="E117:G117" si="29">D117+3</f>
        <v>106</v>
      </c>
      <c r="F117" s="540">
        <f t="shared" si="29"/>
        <v>109</v>
      </c>
      <c r="G117" s="540">
        <f t="shared" si="29"/>
        <v>112</v>
      </c>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1913</v>
      </c>
      <c r="C118" s="3508" t="s">
        <v>4462</v>
      </c>
      <c r="D118" s="3508" t="s">
        <v>4463</v>
      </c>
      <c r="E118" s="3508" t="s">
        <v>4464</v>
      </c>
      <c r="F118" s="3508" t="s">
        <v>4465</v>
      </c>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30">C119-$K39</f>
        <v>99.5</v>
      </c>
      <c r="E119" s="493">
        <f t="shared" si="30"/>
        <v>99</v>
      </c>
      <c r="F119" s="493">
        <f t="shared" si="30"/>
        <v>98.5</v>
      </c>
      <c r="G119" s="493">
        <f t="shared" si="30"/>
        <v>98</v>
      </c>
      <c r="H119" s="493">
        <f t="shared" si="30"/>
        <v>97.5</v>
      </c>
      <c r="I119" s="493">
        <f t="shared" si="30"/>
        <v>97</v>
      </c>
      <c r="J119" s="493">
        <f t="shared" si="30"/>
        <v>96.5</v>
      </c>
      <c r="K119" s="493">
        <f t="shared" si="30"/>
        <v>96</v>
      </c>
      <c r="L119" s="493">
        <f t="shared" si="30"/>
        <v>95.5</v>
      </c>
      <c r="M119" s="494">
        <f t="shared" si="30"/>
        <v>95</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1914</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31">C121-$K40</f>
        <v>100</v>
      </c>
      <c r="E121" s="493">
        <f t="shared" si="31"/>
        <v>100</v>
      </c>
      <c r="F121" s="493">
        <f t="shared" si="31"/>
        <v>100</v>
      </c>
      <c r="G121" s="493">
        <f t="shared" si="31"/>
        <v>100</v>
      </c>
      <c r="H121" s="493">
        <f t="shared" si="31"/>
        <v>100</v>
      </c>
      <c r="I121" s="493">
        <f t="shared" si="31"/>
        <v>100</v>
      </c>
      <c r="J121" s="493">
        <f t="shared" si="31"/>
        <v>100</v>
      </c>
      <c r="K121" s="493">
        <f t="shared" si="31"/>
        <v>100</v>
      </c>
      <c r="L121" s="493">
        <f t="shared" si="31"/>
        <v>100</v>
      </c>
      <c r="M121" s="494">
        <f t="shared" si="31"/>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1915</v>
      </c>
      <c r="C122" s="503" t="s">
        <v>4466</v>
      </c>
      <c r="D122" s="503" t="s">
        <v>4467</v>
      </c>
      <c r="E122" s="503" t="s">
        <v>4468</v>
      </c>
      <c r="F122" s="503" t="s">
        <v>4469</v>
      </c>
      <c r="G122" s="503" t="s">
        <v>4470</v>
      </c>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32">C123-$K41</f>
        <v>99</v>
      </c>
      <c r="E123" s="493">
        <f t="shared" si="32"/>
        <v>98</v>
      </c>
      <c r="F123" s="493">
        <f t="shared" si="32"/>
        <v>97</v>
      </c>
      <c r="G123" s="493">
        <f t="shared" si="32"/>
        <v>96</v>
      </c>
      <c r="H123" s="493">
        <f t="shared" si="32"/>
        <v>95</v>
      </c>
      <c r="I123" s="493">
        <f t="shared" si="32"/>
        <v>94</v>
      </c>
      <c r="J123" s="493">
        <f t="shared" si="32"/>
        <v>93</v>
      </c>
      <c r="K123" s="493">
        <f t="shared" si="32"/>
        <v>92</v>
      </c>
      <c r="L123" s="493">
        <f t="shared" si="32"/>
        <v>91</v>
      </c>
      <c r="M123" s="494">
        <f t="shared" si="32"/>
        <v>90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1916</v>
      </c>
      <c r="C124" s="503" t="s">
        <v>4471</v>
      </c>
      <c r="D124" s="503" t="s">
        <v>4472</v>
      </c>
      <c r="E124" s="532" t="s">
        <v>4473</v>
      </c>
      <c r="F124" s="532" t="s">
        <v>4474</v>
      </c>
      <c r="G124" s="532" t="s">
        <v>4475</v>
      </c>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33">C125-$K42</f>
        <v>98</v>
      </c>
      <c r="E125" s="493">
        <f t="shared" si="33"/>
        <v>96</v>
      </c>
      <c r="F125" s="493">
        <f t="shared" si="33"/>
        <v>94</v>
      </c>
      <c r="G125" s="493">
        <f t="shared" si="33"/>
        <v>92</v>
      </c>
      <c r="H125" s="493">
        <f t="shared" si="33"/>
        <v>90</v>
      </c>
      <c r="I125" s="493">
        <f t="shared" si="33"/>
        <v>88</v>
      </c>
      <c r="J125" s="493">
        <f t="shared" si="33"/>
        <v>86</v>
      </c>
      <c r="K125" s="493">
        <f t="shared" si="33"/>
        <v>84</v>
      </c>
      <c r="L125" s="493">
        <f t="shared" si="33"/>
        <v>82</v>
      </c>
      <c r="M125" s="494">
        <f t="shared" si="33"/>
        <v>80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42" priority="18" stopIfTrue="1" operator="containsText" text="超过">
      <formula>NOT(ISERROR(SEARCH("超过",F51)))</formula>
    </cfRule>
  </conditionalFormatting>
  <conditionalFormatting sqref="J53">
    <cfRule type="containsText" dxfId="41" priority="17" stopIfTrue="1" operator="containsText" text="超过">
      <formula>NOT(ISERROR(SEARCH("超过",J53)))</formula>
    </cfRule>
  </conditionalFormatting>
  <conditionalFormatting sqref="H53">
    <cfRule type="containsText" dxfId="40" priority="16" stopIfTrue="1" operator="containsText" text="超过">
      <formula>NOT(ISERROR(SEARCH("超过",H53)))</formula>
    </cfRule>
  </conditionalFormatting>
  <conditionalFormatting sqref="F53">
    <cfRule type="containsText" dxfId="39" priority="15" stopIfTrue="1" operator="containsText" text="超过">
      <formula>NOT(ISERROR(SEARCH("超过",F53)))</formula>
    </cfRule>
  </conditionalFormatting>
  <conditionalFormatting sqref="F52 H52 J52">
    <cfRule type="containsText" dxfId="38" priority="14" stopIfTrue="1" operator="containsText" text="超过">
      <formula>NOT(ISERROR(SEARCH("超过",F52)))</formula>
    </cfRule>
  </conditionalFormatting>
  <conditionalFormatting sqref="E51">
    <cfRule type="expression" dxfId="37" priority="13" stopIfTrue="1">
      <formula>$F$51="超过30%"</formula>
    </cfRule>
  </conditionalFormatting>
  <conditionalFormatting sqref="G53">
    <cfRule type="expression" dxfId="36" priority="12" stopIfTrue="1">
      <formula>$H$53="超过30%"</formula>
    </cfRule>
  </conditionalFormatting>
  <conditionalFormatting sqref="E52">
    <cfRule type="expression" dxfId="35" priority="11" stopIfTrue="1">
      <formula>$F$52="超过20%"</formula>
    </cfRule>
  </conditionalFormatting>
  <conditionalFormatting sqref="E53">
    <cfRule type="expression" dxfId="34" priority="10" stopIfTrue="1">
      <formula>$F$53="超过30%"</formula>
    </cfRule>
  </conditionalFormatting>
  <conditionalFormatting sqref="G51">
    <cfRule type="expression" dxfId="33" priority="9" stopIfTrue="1">
      <formula>$H$53+$H$51="超过30%"</formula>
    </cfRule>
  </conditionalFormatting>
  <conditionalFormatting sqref="G52">
    <cfRule type="expression" dxfId="32" priority="8" stopIfTrue="1">
      <formula>$H$52="超过20%"</formula>
    </cfRule>
  </conditionalFormatting>
  <conditionalFormatting sqref="I51">
    <cfRule type="expression" dxfId="31" priority="7" stopIfTrue="1">
      <formula>$J$51="超过30%"</formula>
    </cfRule>
  </conditionalFormatting>
  <conditionalFormatting sqref="I52">
    <cfRule type="expression" dxfId="30" priority="6" stopIfTrue="1">
      <formula>$J$52="超过20%"</formula>
    </cfRule>
  </conditionalFormatting>
  <conditionalFormatting sqref="I53">
    <cfRule type="expression" dxfId="29" priority="5" stopIfTrue="1">
      <formula>$J$53="超过30%"</formula>
    </cfRule>
  </conditionalFormatting>
  <conditionalFormatting sqref="F47">
    <cfRule type="expression" dxfId="28" priority="4">
      <formula>$D$47="简单平均"</formula>
    </cfRule>
  </conditionalFormatting>
  <conditionalFormatting sqref="H47">
    <cfRule type="expression" dxfId="27" priority="3">
      <formula>$D$47="简单平均"</formula>
    </cfRule>
  </conditionalFormatting>
  <conditionalFormatting sqref="J47">
    <cfRule type="expression" dxfId="26" priority="2">
      <formula>$D$47="简单平均"</formula>
    </cfRule>
  </conditionalFormatting>
  <conditionalFormatting sqref="F7:F45 H7:H45 J7:J45">
    <cfRule type="cellIs" dxfId="25"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H18" sqref="H18"/>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1866</v>
      </c>
      <c r="B1" s="349"/>
      <c r="C1" s="350" t="s">
        <v>1917</v>
      </c>
      <c r="D1" s="686"/>
      <c r="E1" s="686"/>
      <c r="F1" s="685" t="s">
        <v>1766</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1461</v>
      </c>
      <c r="B2" s="619" t="e">
        <f>F61</f>
        <v>#DIV/0!</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1463</v>
      </c>
      <c r="B3" s="558" t="e">
        <f>ROUND(IF(D3="",B2*10000/'数据-汇总表'!E3,B2*10000/D3),0)</f>
        <v>#DIV/0!</v>
      </c>
      <c r="C3" s="203" t="s">
        <v>1868</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1768</v>
      </c>
      <c r="B4" s="356"/>
      <c r="C4" s="3763" t="s">
        <v>1769</v>
      </c>
      <c r="D4" s="3764"/>
      <c r="E4" s="3765" t="s">
        <v>1770</v>
      </c>
      <c r="F4" s="3766"/>
      <c r="G4" s="3763" t="s">
        <v>1771</v>
      </c>
      <c r="H4" s="3764"/>
      <c r="I4" s="3763" t="s">
        <v>1772</v>
      </c>
      <c r="J4" s="3764"/>
      <c r="K4" s="559" t="s">
        <v>1773</v>
      </c>
      <c r="L4" s="2714"/>
      <c r="M4" s="2715"/>
      <c r="N4" s="2715"/>
      <c r="O4" s="2715"/>
      <c r="P4" s="3767" t="s">
        <v>1774</v>
      </c>
      <c r="Q4" s="3768"/>
      <c r="R4" s="3773" t="s">
        <v>1770</v>
      </c>
      <c r="S4" s="3774"/>
      <c r="T4" s="3773" t="s">
        <v>1771</v>
      </c>
      <c r="U4" s="3774"/>
      <c r="V4" s="3787" t="s">
        <v>1772</v>
      </c>
      <c r="W4" s="3787"/>
      <c r="X4" s="1355"/>
      <c r="Y4" s="3773" t="s">
        <v>1774</v>
      </c>
      <c r="Z4" s="3774"/>
      <c r="AA4" s="3760" t="s">
        <v>1770</v>
      </c>
      <c r="AB4" s="3761" t="s">
        <v>1771</v>
      </c>
      <c r="AC4" s="3760" t="s">
        <v>1772</v>
      </c>
    </row>
    <row r="5" spans="1:29" ht="15">
      <c r="A5" s="358"/>
      <c r="B5" s="359"/>
      <c r="C5" s="3806" t="s">
        <v>1672</v>
      </c>
      <c r="D5" s="3778"/>
      <c r="E5" s="3807" t="s">
        <v>1673</v>
      </c>
      <c r="F5" s="3780"/>
      <c r="G5" s="3806" t="s">
        <v>1674</v>
      </c>
      <c r="H5" s="3778"/>
      <c r="I5" s="3806" t="s">
        <v>1675</v>
      </c>
      <c r="J5" s="3778"/>
      <c r="K5" s="559"/>
      <c r="L5" s="2714"/>
      <c r="M5" s="2715"/>
      <c r="N5" s="2715"/>
      <c r="O5" s="2715"/>
      <c r="P5" s="3769"/>
      <c r="Q5" s="3770"/>
      <c r="R5" s="3775"/>
      <c r="S5" s="3776"/>
      <c r="T5" s="3775"/>
      <c r="U5" s="3776"/>
      <c r="V5" s="3787"/>
      <c r="W5" s="3787"/>
      <c r="X5" s="1355"/>
      <c r="Y5" s="3775"/>
      <c r="Z5" s="3776"/>
      <c r="AA5" s="3761"/>
      <c r="AB5" s="3761"/>
      <c r="AC5" s="3761"/>
    </row>
    <row r="6" spans="1:29" ht="15.75" thickBot="1">
      <c r="A6" s="360"/>
      <c r="B6" s="361"/>
      <c r="C6" s="3828" t="s">
        <v>1918</v>
      </c>
      <c r="D6" s="3829"/>
      <c r="E6" s="3830" t="s">
        <v>1918</v>
      </c>
      <c r="F6" s="3831"/>
      <c r="G6" s="3828" t="s">
        <v>1918</v>
      </c>
      <c r="H6" s="3829"/>
      <c r="I6" s="3828" t="s">
        <v>1918</v>
      </c>
      <c r="J6" s="3829"/>
      <c r="K6" s="559" t="s">
        <v>1677</v>
      </c>
      <c r="L6" s="2714"/>
      <c r="M6" s="2715"/>
      <c r="N6" s="2715"/>
      <c r="O6" s="2715"/>
      <c r="P6" s="3771"/>
      <c r="Q6" s="3772"/>
      <c r="R6" s="3775"/>
      <c r="S6" s="3776"/>
      <c r="T6" s="3785"/>
      <c r="U6" s="3786"/>
      <c r="V6" s="3787"/>
      <c r="W6" s="3787"/>
      <c r="X6" s="1355"/>
      <c r="Y6" s="3785"/>
      <c r="Z6" s="3786"/>
      <c r="AA6" s="3762"/>
      <c r="AB6" s="3762"/>
      <c r="AC6" s="3762"/>
    </row>
    <row r="7" spans="1:29" s="108" customFormat="1" ht="15.75" thickBot="1">
      <c r="A7" s="362" t="s">
        <v>1678</v>
      </c>
      <c r="B7" s="363"/>
      <c r="C7" s="364">
        <f>'数据-取费表'!B2</f>
        <v>45258</v>
      </c>
      <c r="D7" s="365">
        <v>100</v>
      </c>
      <c r="E7" s="366"/>
      <c r="F7" s="367">
        <f>SUMIF(65:65,YEAR(E7)&amp;"-"&amp;INT((MONTH(E7)+2)/3),66:66)</f>
        <v>0</v>
      </c>
      <c r="G7" s="1973"/>
      <c r="H7" s="365">
        <f>SUMIF(65:65,YEAR(G7)&amp;"-"&amp;INT((MONTH(G7)+2)/3),66:66)</f>
        <v>0</v>
      </c>
      <c r="I7" s="1973"/>
      <c r="J7" s="365">
        <f>SUMIF(65:65,YEAR(I7)&amp;"-"&amp;INT((MONTH(I7)+2)/3),66:66)</f>
        <v>0</v>
      </c>
      <c r="K7" s="560"/>
      <c r="L7" s="2716"/>
      <c r="M7" s="2717"/>
      <c r="N7" s="2717"/>
      <c r="O7" s="2717"/>
      <c r="P7" s="3788" t="s">
        <v>1679</v>
      </c>
      <c r="Q7" s="3789"/>
      <c r="R7" s="701" t="s">
        <v>14</v>
      </c>
      <c r="S7" s="702">
        <f t="shared" ref="S7:S15" si="0">F7</f>
        <v>0</v>
      </c>
      <c r="T7" s="701" t="s">
        <v>14</v>
      </c>
      <c r="U7" s="702">
        <f t="shared" ref="U7:U15" si="1">H7</f>
        <v>0</v>
      </c>
      <c r="V7" s="701" t="s">
        <v>14</v>
      </c>
      <c r="W7" s="702">
        <f t="shared" ref="W7:W15" si="2">J7</f>
        <v>0</v>
      </c>
      <c r="X7" s="703"/>
      <c r="Y7" s="3788" t="s">
        <v>1679</v>
      </c>
      <c r="Z7" s="3790"/>
      <c r="AA7" s="704" t="e">
        <f>D7/F7</f>
        <v>#DIV/0!</v>
      </c>
      <c r="AB7" s="704" t="e">
        <f>D7/H7</f>
        <v>#DIV/0!</v>
      </c>
      <c r="AC7" s="704" t="e">
        <f>D7/J7</f>
        <v>#DIV/0!</v>
      </c>
    </row>
    <row r="8" spans="1:29" s="108" customFormat="1" ht="15.75" thickBot="1">
      <c r="A8" s="362" t="s">
        <v>1680</v>
      </c>
      <c r="B8" s="363"/>
      <c r="C8" s="368" t="s">
        <v>1681</v>
      </c>
      <c r="D8" s="365">
        <v>100</v>
      </c>
      <c r="E8" s="368"/>
      <c r="F8" s="367">
        <f>SUMIF(68:68,E8,69:69)-SUMIF(68:68,C8,69:69)+100</f>
        <v>0</v>
      </c>
      <c r="G8" s="368"/>
      <c r="H8" s="365">
        <f>SUMIF(68:68,G8,69:69)-SUMIF(68:68,C8,69:69)+100</f>
        <v>0</v>
      </c>
      <c r="I8" s="368"/>
      <c r="J8" s="365">
        <f>SUMIF(68:68,I8,69:69)-SUMIF(68:68,C8,69:69)+100</f>
        <v>0</v>
      </c>
      <c r="K8" s="560"/>
      <c r="L8" s="2716"/>
      <c r="M8" s="2717"/>
      <c r="N8" s="2717"/>
      <c r="O8" s="2717"/>
      <c r="P8" s="3788" t="s">
        <v>1682</v>
      </c>
      <c r="Q8" s="3790"/>
      <c r="R8" s="701" t="s">
        <v>14</v>
      </c>
      <c r="S8" s="702">
        <f t="shared" si="0"/>
        <v>0</v>
      </c>
      <c r="T8" s="701" t="s">
        <v>14</v>
      </c>
      <c r="U8" s="702">
        <f t="shared" si="1"/>
        <v>0</v>
      </c>
      <c r="V8" s="701" t="s">
        <v>14</v>
      </c>
      <c r="W8" s="702">
        <f t="shared" si="2"/>
        <v>0</v>
      </c>
      <c r="X8" s="703"/>
      <c r="Y8" s="3788" t="s">
        <v>1682</v>
      </c>
      <c r="Z8" s="3790"/>
      <c r="AA8" s="704" t="e">
        <f t="shared" ref="AA8:AA40" si="3">D8/F8</f>
        <v>#DIV/0!</v>
      </c>
      <c r="AB8" s="704" t="e">
        <f t="shared" ref="AB8:AB40" si="4">D8/H8</f>
        <v>#DIV/0!</v>
      </c>
      <c r="AC8" s="704" t="e">
        <f t="shared" ref="AC8:AC40" si="5">D8/J8</f>
        <v>#DIV/0!</v>
      </c>
    </row>
    <row r="9" spans="1:29" s="108" customFormat="1">
      <c r="A9" s="369" t="s">
        <v>1683</v>
      </c>
      <c r="B9" s="63" t="s">
        <v>1684</v>
      </c>
      <c r="C9" s="1976"/>
      <c r="D9" s="126">
        <v>100</v>
      </c>
      <c r="E9" s="1976"/>
      <c r="F9" s="126">
        <f>SUMIF(70:70,E9,71:71)-SUMIF(70:70,C9,71:71)+100</f>
        <v>100</v>
      </c>
      <c r="G9" s="1976"/>
      <c r="H9" s="126">
        <f>SUMIF(70:70,G9,71:71)-SUMIF(70:70,C9,71:71)+100</f>
        <v>100</v>
      </c>
      <c r="I9" s="1976"/>
      <c r="J9" s="126">
        <f>SUMIF(70:70,I9,71:71)-SUMIF(70:70,C9,71:71)+100</f>
        <v>100</v>
      </c>
      <c r="K9" s="560"/>
      <c r="L9" s="2716"/>
      <c r="M9" s="2717"/>
      <c r="N9" s="2717"/>
      <c r="O9" s="2771"/>
      <c r="P9" s="3801" t="s">
        <v>1685</v>
      </c>
      <c r="Q9" s="1343" t="str">
        <f t="shared" ref="Q9:Q15" si="6">B9</f>
        <v>用途</v>
      </c>
      <c r="R9" s="701" t="s">
        <v>14</v>
      </c>
      <c r="S9" s="702">
        <f t="shared" si="0"/>
        <v>100</v>
      </c>
      <c r="T9" s="701" t="s">
        <v>14</v>
      </c>
      <c r="U9" s="702">
        <f t="shared" si="1"/>
        <v>100</v>
      </c>
      <c r="V9" s="701" t="s">
        <v>14</v>
      </c>
      <c r="W9" s="702">
        <f t="shared" si="2"/>
        <v>100</v>
      </c>
      <c r="X9" s="703"/>
      <c r="Y9" s="3638" t="s">
        <v>1686</v>
      </c>
      <c r="Z9" s="52" t="str">
        <f t="shared" ref="Z9:Z15" si="7">Q9</f>
        <v>用途</v>
      </c>
      <c r="AA9" s="704">
        <f t="shared" si="3"/>
        <v>1</v>
      </c>
      <c r="AB9" s="704">
        <f t="shared" si="4"/>
        <v>1</v>
      </c>
      <c r="AC9" s="704">
        <f t="shared" si="5"/>
        <v>1</v>
      </c>
    </row>
    <row r="10" spans="1:29" s="378" customFormat="1" ht="27">
      <c r="A10" s="374"/>
      <c r="B10" s="375" t="s">
        <v>1687</v>
      </c>
      <c r="C10" s="383"/>
      <c r="D10" s="127">
        <v>100</v>
      </c>
      <c r="E10" s="383"/>
      <c r="F10" s="127">
        <f>ROUND(100/'数据-取费表'!G16,0)</f>
        <v>112</v>
      </c>
      <c r="G10" s="383"/>
      <c r="H10" s="127">
        <f>ROUND(100/'数据-取费表'!G16,0)</f>
        <v>112</v>
      </c>
      <c r="I10" s="383"/>
      <c r="J10" s="127">
        <f>ROUND(100/'数据-取费表'!G16,0)</f>
        <v>112</v>
      </c>
      <c r="K10" s="620"/>
      <c r="L10" s="2718"/>
      <c r="M10" s="2719"/>
      <c r="N10" s="2719"/>
      <c r="O10" s="2772"/>
      <c r="P10" s="3801"/>
      <c r="Q10" s="1343" t="str">
        <f t="shared" si="6"/>
        <v>土地使用年限（年）</v>
      </c>
      <c r="R10" s="701" t="s">
        <v>14</v>
      </c>
      <c r="S10" s="702">
        <f t="shared" si="0"/>
        <v>112</v>
      </c>
      <c r="T10" s="701" t="s">
        <v>14</v>
      </c>
      <c r="U10" s="702">
        <f t="shared" si="1"/>
        <v>112</v>
      </c>
      <c r="V10" s="701" t="s">
        <v>14</v>
      </c>
      <c r="W10" s="702">
        <f t="shared" si="2"/>
        <v>112</v>
      </c>
      <c r="X10" s="703"/>
      <c r="Y10" s="3638"/>
      <c r="Z10" s="52" t="str">
        <f t="shared" si="7"/>
        <v>土地使用年限（年）</v>
      </c>
      <c r="AA10" s="704">
        <f t="shared" si="3"/>
        <v>0.8928571428571429</v>
      </c>
      <c r="AB10" s="704">
        <f t="shared" si="4"/>
        <v>0.8928571428571429</v>
      </c>
      <c r="AC10" s="704">
        <f t="shared" si="5"/>
        <v>0.8928571428571429</v>
      </c>
    </row>
    <row r="11" spans="1:29" ht="15">
      <c r="A11" s="379"/>
      <c r="B11" s="375" t="s">
        <v>1688</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20"/>
      <c r="M11" s="2715"/>
      <c r="N11" s="2715"/>
      <c r="O11" s="2773"/>
      <c r="P11" s="3801"/>
      <c r="Q11" s="1343" t="str">
        <f t="shared" si="6"/>
        <v>容积率</v>
      </c>
      <c r="R11" s="701" t="s">
        <v>14</v>
      </c>
      <c r="S11" s="702" t="e">
        <f t="shared" si="0"/>
        <v>#N/A</v>
      </c>
      <c r="T11" s="701" t="s">
        <v>14</v>
      </c>
      <c r="U11" s="702" t="e">
        <f t="shared" si="1"/>
        <v>#N/A</v>
      </c>
      <c r="V11" s="701" t="s">
        <v>14</v>
      </c>
      <c r="W11" s="702" t="e">
        <f t="shared" si="2"/>
        <v>#N/A</v>
      </c>
      <c r="X11" s="703"/>
      <c r="Y11" s="3638"/>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801"/>
      <c r="Q12" s="1343">
        <f t="shared" si="6"/>
        <v>111</v>
      </c>
      <c r="R12" s="701" t="s">
        <v>14</v>
      </c>
      <c r="S12" s="702">
        <f t="shared" si="0"/>
        <v>100</v>
      </c>
      <c r="T12" s="701" t="s">
        <v>14</v>
      </c>
      <c r="U12" s="702">
        <f t="shared" si="1"/>
        <v>100</v>
      </c>
      <c r="V12" s="701" t="s">
        <v>14</v>
      </c>
      <c r="W12" s="702">
        <f t="shared" si="2"/>
        <v>100</v>
      </c>
      <c r="X12" s="703"/>
      <c r="Y12" s="3638"/>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801"/>
      <c r="Q13" s="1343">
        <f t="shared" si="6"/>
        <v>111</v>
      </c>
      <c r="R13" s="701" t="s">
        <v>14</v>
      </c>
      <c r="S13" s="702">
        <f t="shared" si="0"/>
        <v>100</v>
      </c>
      <c r="T13" s="701" t="s">
        <v>14</v>
      </c>
      <c r="U13" s="702">
        <f t="shared" si="1"/>
        <v>100</v>
      </c>
      <c r="V13" s="701" t="s">
        <v>14</v>
      </c>
      <c r="W13" s="702">
        <f t="shared" si="2"/>
        <v>100</v>
      </c>
      <c r="X13" s="703"/>
      <c r="Y13" s="3638"/>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801"/>
      <c r="Q14" s="1343">
        <f t="shared" si="6"/>
        <v>111</v>
      </c>
      <c r="R14" s="701" t="s">
        <v>14</v>
      </c>
      <c r="S14" s="702">
        <f t="shared" si="0"/>
        <v>100</v>
      </c>
      <c r="T14" s="701" t="s">
        <v>14</v>
      </c>
      <c r="U14" s="702">
        <f t="shared" si="1"/>
        <v>100</v>
      </c>
      <c r="V14" s="701" t="s">
        <v>14</v>
      </c>
      <c r="W14" s="702">
        <f t="shared" si="2"/>
        <v>100</v>
      </c>
      <c r="X14" s="703"/>
      <c r="Y14" s="3638"/>
      <c r="Z14" s="52">
        <f t="shared" si="7"/>
        <v>111</v>
      </c>
      <c r="AA14" s="704">
        <f t="shared" si="3"/>
        <v>1</v>
      </c>
      <c r="AB14" s="704">
        <f t="shared" si="4"/>
        <v>1</v>
      </c>
      <c r="AC14" s="704">
        <f t="shared" si="5"/>
        <v>1</v>
      </c>
    </row>
    <row r="15" spans="1:29" ht="57">
      <c r="A15" s="391" t="s">
        <v>1689</v>
      </c>
      <c r="B15" s="577" t="s">
        <v>1919</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1"/>
      <c r="M15" s="2715"/>
      <c r="N15" s="2715"/>
      <c r="O15" s="2773"/>
      <c r="P15" s="3794" t="s">
        <v>1690</v>
      </c>
      <c r="Q15" s="1352" t="str">
        <f t="shared" si="6"/>
        <v>产业集聚程度</v>
      </c>
      <c r="R15" s="705" t="s">
        <v>14</v>
      </c>
      <c r="S15" s="706">
        <f t="shared" si="0"/>
        <v>100</v>
      </c>
      <c r="T15" s="705" t="s">
        <v>14</v>
      </c>
      <c r="U15" s="706">
        <f t="shared" si="1"/>
        <v>100</v>
      </c>
      <c r="V15" s="705" t="s">
        <v>14</v>
      </c>
      <c r="W15" s="706">
        <f t="shared" si="2"/>
        <v>100</v>
      </c>
      <c r="X15" s="1355"/>
      <c r="Y15" s="3794" t="s">
        <v>1690</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1"/>
      <c r="M16" s="2715"/>
      <c r="N16" s="2715"/>
      <c r="O16" s="2773"/>
      <c r="P16" s="3795"/>
      <c r="Q16" s="1352"/>
      <c r="R16" s="705"/>
      <c r="S16" s="706"/>
      <c r="T16" s="705"/>
      <c r="U16" s="706"/>
      <c r="V16" s="705"/>
      <c r="W16" s="706"/>
      <c r="X16" s="1355"/>
      <c r="Y16" s="3795"/>
      <c r="Z16" s="1356"/>
      <c r="AA16" s="1353">
        <v>1</v>
      </c>
      <c r="AB16" s="1353">
        <v>1</v>
      </c>
      <c r="AC16" s="1353">
        <v>1</v>
      </c>
    </row>
    <row r="17" spans="1:29" ht="85.5">
      <c r="A17" s="379"/>
      <c r="B17" s="579" t="s">
        <v>1832</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1"/>
      <c r="M17" s="2715"/>
      <c r="N17" s="2715"/>
      <c r="O17" s="2773"/>
      <c r="P17" s="3795"/>
      <c r="Q17" s="1352" t="str">
        <f>B17</f>
        <v>交通便捷度</v>
      </c>
      <c r="R17" s="705" t="s">
        <v>14</v>
      </c>
      <c r="S17" s="706">
        <f>F17</f>
        <v>100</v>
      </c>
      <c r="T17" s="705" t="s">
        <v>14</v>
      </c>
      <c r="U17" s="706">
        <f>H17</f>
        <v>100</v>
      </c>
      <c r="V17" s="705" t="s">
        <v>14</v>
      </c>
      <c r="W17" s="706">
        <f>J17</f>
        <v>100</v>
      </c>
      <c r="X17" s="1355"/>
      <c r="Y17" s="3795"/>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1"/>
      <c r="M18" s="2715"/>
      <c r="N18" s="2715"/>
      <c r="O18" s="2773"/>
      <c r="P18" s="3795"/>
      <c r="Q18" s="1352"/>
      <c r="R18" s="705"/>
      <c r="S18" s="706"/>
      <c r="T18" s="705"/>
      <c r="U18" s="706"/>
      <c r="V18" s="705"/>
      <c r="W18" s="706"/>
      <c r="X18" s="1355"/>
      <c r="Y18" s="3795"/>
      <c r="Z18" s="1356"/>
      <c r="AA18" s="1353">
        <v>1</v>
      </c>
      <c r="AB18" s="1353">
        <v>1</v>
      </c>
      <c r="AC18" s="1353">
        <v>1</v>
      </c>
    </row>
    <row r="19" spans="1:29" ht="15">
      <c r="A19" s="379"/>
      <c r="B19" s="579" t="s">
        <v>1870</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1"/>
      <c r="M19" s="2715"/>
      <c r="N19" s="2715"/>
      <c r="O19" s="2773"/>
      <c r="P19" s="3795"/>
      <c r="Q19" s="1352" t="str">
        <f t="shared" ref="Q19:Q33" si="8">B19</f>
        <v>区域土地利用方向</v>
      </c>
      <c r="R19" s="705" t="s">
        <v>14</v>
      </c>
      <c r="S19" s="706">
        <f>F19</f>
        <v>100</v>
      </c>
      <c r="T19" s="705" t="s">
        <v>14</v>
      </c>
      <c r="U19" s="706">
        <f>H19</f>
        <v>100</v>
      </c>
      <c r="V19" s="705" t="s">
        <v>14</v>
      </c>
      <c r="W19" s="706">
        <f>J19</f>
        <v>100</v>
      </c>
      <c r="X19" s="1355"/>
      <c r="Y19" s="3795"/>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1"/>
      <c r="M20" s="2715"/>
      <c r="N20" s="2715"/>
      <c r="O20" s="2773"/>
      <c r="P20" s="3795"/>
      <c r="Q20" s="1352"/>
      <c r="R20" s="705"/>
      <c r="S20" s="706"/>
      <c r="T20" s="705"/>
      <c r="U20" s="706"/>
      <c r="V20" s="705"/>
      <c r="W20" s="706"/>
      <c r="X20" s="1355"/>
      <c r="Y20" s="3795"/>
      <c r="Z20" s="1356"/>
      <c r="AA20" s="1353"/>
      <c r="AB20" s="1353"/>
      <c r="AC20" s="1353"/>
    </row>
    <row r="21" spans="1:29" ht="71.25">
      <c r="A21" s="358"/>
      <c r="B21" s="579" t="s">
        <v>1920</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1"/>
      <c r="M21" s="2715"/>
      <c r="N21" s="2715"/>
      <c r="O21" s="2773"/>
      <c r="P21" s="3795"/>
      <c r="Q21" s="1352" t="str">
        <f t="shared" si="8"/>
        <v>环境状况</v>
      </c>
      <c r="R21" s="705" t="s">
        <v>14</v>
      </c>
      <c r="S21" s="706">
        <f>F21</f>
        <v>100</v>
      </c>
      <c r="T21" s="705" t="s">
        <v>14</v>
      </c>
      <c r="U21" s="706">
        <f>H21</f>
        <v>100</v>
      </c>
      <c r="V21" s="705" t="s">
        <v>14</v>
      </c>
      <c r="W21" s="706">
        <f>J21</f>
        <v>100</v>
      </c>
      <c r="X21" s="1355"/>
      <c r="Y21" s="3795"/>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1"/>
      <c r="M22" s="2715"/>
      <c r="N22" s="2715"/>
      <c r="O22" s="2773"/>
      <c r="P22" s="3795"/>
      <c r="Q22" s="1352"/>
      <c r="R22" s="705"/>
      <c r="S22" s="706"/>
      <c r="T22" s="705"/>
      <c r="U22" s="706"/>
      <c r="V22" s="705"/>
      <c r="W22" s="706"/>
      <c r="X22" s="1355"/>
      <c r="Y22" s="3795"/>
      <c r="Z22" s="1356"/>
      <c r="AA22" s="1353">
        <v>1</v>
      </c>
      <c r="AB22" s="1353">
        <v>1</v>
      </c>
      <c r="AC22" s="1353">
        <v>1</v>
      </c>
    </row>
    <row r="23" spans="1:29" s="108" customFormat="1" ht="42.75">
      <c r="A23" s="597"/>
      <c r="B23" s="581" t="s">
        <v>1777</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6"/>
      <c r="M23" s="2717"/>
      <c r="N23" s="2717"/>
      <c r="O23" s="2771"/>
      <c r="P23" s="3795"/>
      <c r="Q23" s="1343" t="str">
        <f t="shared" si="8"/>
        <v>公共配套设施</v>
      </c>
      <c r="R23" s="701" t="s">
        <v>14</v>
      </c>
      <c r="S23" s="702">
        <f>F23</f>
        <v>100</v>
      </c>
      <c r="T23" s="701" t="s">
        <v>14</v>
      </c>
      <c r="U23" s="702">
        <f>H23</f>
        <v>100</v>
      </c>
      <c r="V23" s="701" t="s">
        <v>14</v>
      </c>
      <c r="W23" s="702">
        <f>J23</f>
        <v>100</v>
      </c>
      <c r="X23" s="703"/>
      <c r="Y23" s="3795"/>
      <c r="Z23" s="52" t="str">
        <f>Q23</f>
        <v>公共配套设施</v>
      </c>
      <c r="AA23" s="1353">
        <f>D23/F23</f>
        <v>1</v>
      </c>
      <c r="AB23" s="1353">
        <f>D23/H23</f>
        <v>1</v>
      </c>
      <c r="AC23" s="1353">
        <f>D23/J23</f>
        <v>1</v>
      </c>
    </row>
    <row r="24" spans="1:29" s="108" customFormat="1" ht="15">
      <c r="A24" s="597"/>
      <c r="B24" s="580"/>
      <c r="C24" s="1977"/>
      <c r="D24" s="399"/>
      <c r="E24" s="1904"/>
      <c r="F24" s="399"/>
      <c r="G24" s="1904"/>
      <c r="H24" s="399"/>
      <c r="I24" s="398"/>
      <c r="J24" s="399"/>
      <c r="K24" s="620"/>
      <c r="L24" s="2716"/>
      <c r="M24" s="2717"/>
      <c r="N24" s="2717"/>
      <c r="O24" s="2771"/>
      <c r="P24" s="3795"/>
      <c r="Q24" s="1343"/>
      <c r="R24" s="701"/>
      <c r="S24" s="702"/>
      <c r="T24" s="701"/>
      <c r="U24" s="702"/>
      <c r="V24" s="701"/>
      <c r="W24" s="702"/>
      <c r="X24" s="703"/>
      <c r="Y24" s="3795"/>
      <c r="Z24" s="52"/>
      <c r="AA24" s="704">
        <v>1</v>
      </c>
      <c r="AB24" s="704">
        <v>1</v>
      </c>
      <c r="AC24" s="704">
        <v>1</v>
      </c>
    </row>
    <row r="25" spans="1:29" s="108" customFormat="1" ht="28.5">
      <c r="A25" s="597"/>
      <c r="B25" s="581" t="s">
        <v>1778</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6"/>
      <c r="M25" s="2717"/>
      <c r="N25" s="2717"/>
      <c r="O25" s="2771"/>
      <c r="P25" s="3795"/>
      <c r="Q25" s="1343" t="str">
        <f t="shared" ref="Q25" si="9">B25</f>
        <v>基础设施水平</v>
      </c>
      <c r="R25" s="701" t="s">
        <v>14</v>
      </c>
      <c r="S25" s="702">
        <f>F25</f>
        <v>100</v>
      </c>
      <c r="T25" s="701" t="s">
        <v>14</v>
      </c>
      <c r="U25" s="702">
        <f>H25</f>
        <v>100</v>
      </c>
      <c r="V25" s="701" t="s">
        <v>14</v>
      </c>
      <c r="W25" s="702">
        <f>J25</f>
        <v>100</v>
      </c>
      <c r="X25" s="703"/>
      <c r="Y25" s="3795"/>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6"/>
      <c r="M26" s="2717"/>
      <c r="N26" s="2717"/>
      <c r="O26" s="2771"/>
      <c r="P26" s="3795"/>
      <c r="Q26" s="1343"/>
      <c r="R26" s="701"/>
      <c r="S26" s="702"/>
      <c r="T26" s="701"/>
      <c r="U26" s="702"/>
      <c r="V26" s="701"/>
      <c r="W26" s="702"/>
      <c r="X26" s="703"/>
      <c r="Y26" s="3795"/>
      <c r="Z26" s="52"/>
      <c r="AA26" s="704">
        <v>1</v>
      </c>
      <c r="AB26" s="704">
        <v>1</v>
      </c>
      <c r="AC26" s="704">
        <v>1</v>
      </c>
    </row>
    <row r="27" spans="1:29" ht="15">
      <c r="A27" s="379"/>
      <c r="B27" s="580" t="s">
        <v>1779</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95"/>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95"/>
      <c r="Z27" s="1356" t="str">
        <f t="shared" ref="Z27:Z40" si="13">Q27</f>
        <v>临街状况</v>
      </c>
      <c r="AA27" s="1353">
        <f t="shared" si="3"/>
        <v>1</v>
      </c>
      <c r="AB27" s="1353">
        <f t="shared" si="4"/>
        <v>1</v>
      </c>
      <c r="AC27" s="1353">
        <f t="shared" si="5"/>
        <v>1</v>
      </c>
    </row>
    <row r="28" spans="1:29" ht="27">
      <c r="A28" s="379"/>
      <c r="B28" s="581" t="s">
        <v>1814</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95"/>
      <c r="Q28" s="1352" t="str">
        <f t="shared" si="8"/>
        <v>毗邻道路的类型与等级</v>
      </c>
      <c r="R28" s="705" t="s">
        <v>14</v>
      </c>
      <c r="S28" s="706">
        <f t="shared" si="10"/>
        <v>100</v>
      </c>
      <c r="T28" s="705" t="s">
        <v>14</v>
      </c>
      <c r="U28" s="706">
        <f t="shared" si="11"/>
        <v>100</v>
      </c>
      <c r="V28" s="705" t="s">
        <v>14</v>
      </c>
      <c r="W28" s="706">
        <f t="shared" si="12"/>
        <v>100</v>
      </c>
      <c r="X28" s="1355"/>
      <c r="Y28" s="3795"/>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1"/>
      <c r="M29" s="2715"/>
      <c r="N29" s="2715"/>
      <c r="O29" s="2773"/>
      <c r="P29" s="3795"/>
      <c r="Q29" s="1352"/>
      <c r="R29" s="705"/>
      <c r="S29" s="706"/>
      <c r="T29" s="705"/>
      <c r="U29" s="706"/>
      <c r="V29" s="705"/>
      <c r="W29" s="706"/>
      <c r="X29" s="1355"/>
      <c r="Y29" s="3795"/>
      <c r="Z29" s="1356"/>
      <c r="AA29" s="1353">
        <v>1</v>
      </c>
      <c r="AB29" s="1353">
        <v>1</v>
      </c>
      <c r="AC29" s="1353">
        <v>1</v>
      </c>
    </row>
    <row r="30" spans="1:29" ht="15">
      <c r="A30" s="379"/>
      <c r="B30" s="602" t="s">
        <v>1872</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95"/>
      <c r="Q30" s="1352" t="str">
        <f t="shared" si="8"/>
        <v>土地级别</v>
      </c>
      <c r="R30" s="705" t="s">
        <v>14</v>
      </c>
      <c r="S30" s="706">
        <f t="shared" si="10"/>
        <v>100</v>
      </c>
      <c r="T30" s="705" t="s">
        <v>14</v>
      </c>
      <c r="U30" s="706">
        <f t="shared" si="11"/>
        <v>100</v>
      </c>
      <c r="V30" s="705" t="s">
        <v>14</v>
      </c>
      <c r="W30" s="706">
        <f t="shared" si="12"/>
        <v>100</v>
      </c>
      <c r="X30" s="1355"/>
      <c r="Y30" s="3795"/>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95"/>
      <c r="Q31" s="1352">
        <f t="shared" si="8"/>
        <v>111</v>
      </c>
      <c r="R31" s="705" t="s">
        <v>14</v>
      </c>
      <c r="S31" s="706">
        <f t="shared" si="10"/>
        <v>100</v>
      </c>
      <c r="T31" s="705" t="s">
        <v>14</v>
      </c>
      <c r="U31" s="706">
        <f t="shared" si="11"/>
        <v>100</v>
      </c>
      <c r="V31" s="705" t="s">
        <v>14</v>
      </c>
      <c r="W31" s="706">
        <f t="shared" si="12"/>
        <v>100</v>
      </c>
      <c r="X31" s="1355"/>
      <c r="Y31" s="3795"/>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823" t="s">
        <v>1695</v>
      </c>
      <c r="Q32" s="1352">
        <f t="shared" si="8"/>
        <v>111</v>
      </c>
      <c r="R32" s="705" t="s">
        <v>14</v>
      </c>
      <c r="S32" s="706">
        <f t="shared" si="10"/>
        <v>100</v>
      </c>
      <c r="T32" s="705" t="s">
        <v>14</v>
      </c>
      <c r="U32" s="706">
        <f t="shared" si="11"/>
        <v>100</v>
      </c>
      <c r="V32" s="705" t="s">
        <v>14</v>
      </c>
      <c r="W32" s="706">
        <f t="shared" si="12"/>
        <v>100</v>
      </c>
      <c r="X32" s="1355"/>
      <c r="Y32" s="3799" t="s">
        <v>1695</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99"/>
      <c r="Q33" s="1352">
        <f t="shared" si="8"/>
        <v>111</v>
      </c>
      <c r="R33" s="708" t="s">
        <v>14</v>
      </c>
      <c r="S33" s="709">
        <f t="shared" si="10"/>
        <v>100</v>
      </c>
      <c r="T33" s="708" t="s">
        <v>14</v>
      </c>
      <c r="U33" s="709">
        <f t="shared" si="11"/>
        <v>100</v>
      </c>
      <c r="V33" s="708" t="s">
        <v>14</v>
      </c>
      <c r="W33" s="709">
        <f t="shared" si="12"/>
        <v>100</v>
      </c>
      <c r="X33" s="710"/>
      <c r="Y33" s="3799"/>
      <c r="Z33" s="711">
        <f t="shared" si="13"/>
        <v>111</v>
      </c>
      <c r="AA33" s="1353">
        <f t="shared" si="3"/>
        <v>1</v>
      </c>
      <c r="AB33" s="1353">
        <f t="shared" si="4"/>
        <v>1</v>
      </c>
      <c r="AC33" s="1353">
        <f t="shared" si="5"/>
        <v>1</v>
      </c>
    </row>
    <row r="34" spans="1:31" ht="15">
      <c r="A34" s="391" t="s">
        <v>1693</v>
      </c>
      <c r="B34" s="407" t="s">
        <v>1873</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1"/>
      <c r="M34" s="2715"/>
      <c r="N34" s="2715"/>
      <c r="O34" s="2773"/>
      <c r="P34" s="3799"/>
      <c r="Q34" s="1352" t="str">
        <f>B34</f>
        <v>宗地面积</v>
      </c>
      <c r="R34" s="705" t="s">
        <v>14</v>
      </c>
      <c r="S34" s="706" t="e">
        <f t="shared" si="10"/>
        <v>#N/A</v>
      </c>
      <c r="T34" s="705" t="s">
        <v>14</v>
      </c>
      <c r="U34" s="706" t="e">
        <f t="shared" si="11"/>
        <v>#N/A</v>
      </c>
      <c r="V34" s="705" t="s">
        <v>14</v>
      </c>
      <c r="W34" s="706" t="e">
        <f t="shared" si="12"/>
        <v>#N/A</v>
      </c>
      <c r="X34" s="1355"/>
      <c r="Y34" s="3799"/>
      <c r="Z34" s="1356" t="str">
        <f t="shared" si="13"/>
        <v>宗地面积</v>
      </c>
      <c r="AA34" s="1353" t="e">
        <f t="shared" si="3"/>
        <v>#N/A</v>
      </c>
      <c r="AB34" s="1353" t="e">
        <f t="shared" si="4"/>
        <v>#N/A</v>
      </c>
      <c r="AC34" s="1353" t="e">
        <f t="shared" si="5"/>
        <v>#N/A</v>
      </c>
    </row>
    <row r="35" spans="1:31" ht="15">
      <c r="A35" s="423"/>
      <c r="B35" s="375" t="s">
        <v>1874</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1"/>
      <c r="M35" s="2715"/>
      <c r="N35" s="2715"/>
      <c r="O35" s="2773"/>
      <c r="P35" s="3799"/>
      <c r="Q35" s="1352" t="str">
        <f t="shared" ref="Q35:Q40" si="14">B35</f>
        <v>宗地形状</v>
      </c>
      <c r="R35" s="705" t="s">
        <v>14</v>
      </c>
      <c r="S35" s="706">
        <f t="shared" si="10"/>
        <v>100</v>
      </c>
      <c r="T35" s="705" t="s">
        <v>14</v>
      </c>
      <c r="U35" s="706">
        <f t="shared" si="11"/>
        <v>100</v>
      </c>
      <c r="V35" s="705" t="s">
        <v>14</v>
      </c>
      <c r="W35" s="706">
        <f t="shared" si="12"/>
        <v>100</v>
      </c>
      <c r="X35" s="1355"/>
      <c r="Y35" s="3799"/>
      <c r="Z35" s="1356" t="str">
        <f t="shared" si="13"/>
        <v>宗地形状</v>
      </c>
      <c r="AA35" s="1353">
        <f t="shared" si="3"/>
        <v>1</v>
      </c>
      <c r="AB35" s="1353">
        <f t="shared" si="4"/>
        <v>1</v>
      </c>
      <c r="AC35" s="1353">
        <f t="shared" si="5"/>
        <v>1</v>
      </c>
    </row>
    <row r="36" spans="1:31" s="108" customFormat="1" ht="15">
      <c r="A36" s="424"/>
      <c r="B36" s="375" t="s">
        <v>1876</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6"/>
      <c r="M36" s="2717"/>
      <c r="N36" s="2717"/>
      <c r="O36" s="2771"/>
      <c r="P36" s="3799"/>
      <c r="Q36" s="1352" t="str">
        <f t="shared" si="14"/>
        <v>宗地开发程度</v>
      </c>
      <c r="R36" s="701" t="s">
        <v>14</v>
      </c>
      <c r="S36" s="702">
        <f t="shared" si="10"/>
        <v>100</v>
      </c>
      <c r="T36" s="701" t="s">
        <v>14</v>
      </c>
      <c r="U36" s="702">
        <f t="shared" si="11"/>
        <v>100</v>
      </c>
      <c r="V36" s="701" t="s">
        <v>14</v>
      </c>
      <c r="W36" s="702">
        <f t="shared" si="12"/>
        <v>100</v>
      </c>
      <c r="X36" s="703"/>
      <c r="Y36" s="3799"/>
      <c r="Z36" s="52" t="str">
        <f t="shared" si="13"/>
        <v>宗地开发程度</v>
      </c>
      <c r="AA36" s="704">
        <f t="shared" si="3"/>
        <v>1</v>
      </c>
      <c r="AB36" s="704">
        <f t="shared" si="4"/>
        <v>1</v>
      </c>
      <c r="AC36" s="704">
        <f t="shared" si="5"/>
        <v>1</v>
      </c>
    </row>
    <row r="37" spans="1:31" ht="15">
      <c r="A37" s="423"/>
      <c r="B37" s="375" t="s">
        <v>1877</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1"/>
      <c r="M37" s="2715"/>
      <c r="N37" s="2715"/>
      <c r="O37" s="2773"/>
      <c r="P37" s="3799" t="s">
        <v>1695</v>
      </c>
      <c r="Q37" s="1352" t="str">
        <f t="shared" si="14"/>
        <v>工程地质条件</v>
      </c>
      <c r="R37" s="705" t="s">
        <v>14</v>
      </c>
      <c r="S37" s="706">
        <f t="shared" si="10"/>
        <v>100</v>
      </c>
      <c r="T37" s="705" t="s">
        <v>14</v>
      </c>
      <c r="U37" s="706">
        <f t="shared" si="11"/>
        <v>100</v>
      </c>
      <c r="V37" s="705" t="s">
        <v>14</v>
      </c>
      <c r="W37" s="706">
        <f t="shared" si="12"/>
        <v>100</v>
      </c>
      <c r="X37" s="1355"/>
      <c r="Y37" s="3799" t="s">
        <v>1695</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99"/>
      <c r="Q38" s="1352">
        <f t="shared" si="14"/>
        <v>111</v>
      </c>
      <c r="R38" s="705" t="s">
        <v>14</v>
      </c>
      <c r="S38" s="706">
        <f t="shared" si="10"/>
        <v>100</v>
      </c>
      <c r="T38" s="705" t="s">
        <v>14</v>
      </c>
      <c r="U38" s="706">
        <f t="shared" si="11"/>
        <v>100</v>
      </c>
      <c r="V38" s="705" t="s">
        <v>14</v>
      </c>
      <c r="W38" s="706">
        <f t="shared" si="12"/>
        <v>100</v>
      </c>
      <c r="X38" s="1355"/>
      <c r="Y38" s="3799"/>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99"/>
      <c r="Q39" s="1352">
        <f t="shared" si="14"/>
        <v>111</v>
      </c>
      <c r="R39" s="705" t="s">
        <v>14</v>
      </c>
      <c r="S39" s="706">
        <f t="shared" si="10"/>
        <v>100</v>
      </c>
      <c r="T39" s="705" t="s">
        <v>14</v>
      </c>
      <c r="U39" s="706">
        <f t="shared" si="11"/>
        <v>100</v>
      </c>
      <c r="V39" s="705" t="s">
        <v>14</v>
      </c>
      <c r="W39" s="706">
        <f t="shared" si="12"/>
        <v>100</v>
      </c>
      <c r="X39" s="1355"/>
      <c r="Y39" s="3799"/>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99"/>
      <c r="Q40" s="1352">
        <f t="shared" si="14"/>
        <v>111</v>
      </c>
      <c r="R40" s="708" t="s">
        <v>14</v>
      </c>
      <c r="S40" s="709">
        <f t="shared" si="10"/>
        <v>100</v>
      </c>
      <c r="T40" s="708" t="s">
        <v>14</v>
      </c>
      <c r="U40" s="709">
        <f t="shared" si="11"/>
        <v>100</v>
      </c>
      <c r="V40" s="708" t="s">
        <v>14</v>
      </c>
      <c r="W40" s="709">
        <f t="shared" si="12"/>
        <v>100</v>
      </c>
      <c r="X40" s="710"/>
      <c r="Y40" s="3799"/>
      <c r="Z40" s="711">
        <f t="shared" si="13"/>
        <v>111</v>
      </c>
      <c r="AA40" s="1353">
        <f t="shared" si="3"/>
        <v>1</v>
      </c>
      <c r="AB40" s="1353">
        <f t="shared" si="4"/>
        <v>1</v>
      </c>
      <c r="AC40" s="1353">
        <f t="shared" si="5"/>
        <v>1</v>
      </c>
    </row>
    <row r="41" spans="1:31" ht="15">
      <c r="A41" s="430" t="s">
        <v>1843</v>
      </c>
      <c r="B41" s="1981" t="s">
        <v>1921</v>
      </c>
      <c r="C41" s="630" t="s">
        <v>0</v>
      </c>
      <c r="D41" s="432"/>
      <c r="E41" s="433"/>
      <c r="F41" s="434"/>
      <c r="G41" s="435"/>
      <c r="H41" s="436"/>
      <c r="I41" s="433"/>
      <c r="J41" s="436"/>
      <c r="K41" s="714"/>
      <c r="L41" s="2723"/>
      <c r="M41" s="2715"/>
      <c r="N41" s="2715"/>
      <c r="O41" s="2724"/>
      <c r="P41" s="3801" t="str">
        <f>A41</f>
        <v>成交单价</v>
      </c>
      <c r="Q41" s="3801"/>
      <c r="R41" s="3787">
        <f>E41</f>
        <v>0</v>
      </c>
      <c r="S41" s="3787"/>
      <c r="T41" s="3787">
        <f>G41</f>
        <v>0</v>
      </c>
      <c r="U41" s="3787"/>
      <c r="V41" s="3787">
        <f>I41</f>
        <v>0</v>
      </c>
      <c r="W41" s="3787"/>
      <c r="X41" s="690"/>
      <c r="Y41" s="712"/>
      <c r="Z41" s="690"/>
      <c r="AA41" s="690"/>
      <c r="AB41" s="690"/>
      <c r="AC41" s="690"/>
    </row>
    <row r="42" spans="1:31" ht="15.75" thickBot="1">
      <c r="A42" s="437" t="s">
        <v>1792</v>
      </c>
      <c r="B42" s="631"/>
      <c r="C42" s="440" t="e">
        <f>R43</f>
        <v>#DIV/0!</v>
      </c>
      <c r="D42" s="2316" t="s">
        <v>2137</v>
      </c>
      <c r="E42" s="440" t="e">
        <f>R42</f>
        <v>#DIV/0!</v>
      </c>
      <c r="F42" s="2317"/>
      <c r="G42" s="439" t="e">
        <f>T42</f>
        <v>#DIV/0!</v>
      </c>
      <c r="H42" s="2317"/>
      <c r="I42" s="440" t="e">
        <f>V42</f>
        <v>#DIV/0!</v>
      </c>
      <c r="J42" s="2317"/>
      <c r="K42" s="2319">
        <f>F42+H42+J42</f>
        <v>0</v>
      </c>
      <c r="L42" s="2723"/>
      <c r="M42" s="2715"/>
      <c r="N42" s="2715"/>
      <c r="O42" s="2724"/>
      <c r="P42" s="3801" t="str">
        <f>A42</f>
        <v>比较价值（元/平方米）</v>
      </c>
      <c r="Q42" s="3801"/>
      <c r="R42" s="3825" t="e">
        <f>ROUND(PRODUCT(R41,AA7:AA40),0)</f>
        <v>#DIV/0!</v>
      </c>
      <c r="S42" s="3825"/>
      <c r="T42" s="3825" t="e">
        <f>ROUND(PRODUCT(T41,AB7:AB40),0)</f>
        <v>#DIV/0!</v>
      </c>
      <c r="U42" s="3825"/>
      <c r="V42" s="3825" t="e">
        <f>ROUND(PRODUCT(V41,AC7:AC40),0)</f>
        <v>#DIV/0!</v>
      </c>
      <c r="W42" s="3825"/>
      <c r="X42" s="690"/>
      <c r="Y42" s="690"/>
      <c r="Z42" s="690"/>
      <c r="AA42" s="690"/>
      <c r="AB42" s="690"/>
      <c r="AC42" s="690"/>
    </row>
    <row r="43" spans="1:31" ht="15.75" thickBot="1">
      <c r="A43" s="441" t="s">
        <v>1793</v>
      </c>
      <c r="B43" s="442"/>
      <c r="C43" s="443" t="e">
        <f>R43</f>
        <v>#DIV/0!</v>
      </c>
      <c r="D43" s="443"/>
      <c r="E43" s="443"/>
      <c r="F43" s="443"/>
      <c r="G43" s="443"/>
      <c r="H43" s="443"/>
      <c r="I43" s="443"/>
      <c r="J43" s="443"/>
      <c r="K43" s="715"/>
      <c r="L43" s="2723"/>
      <c r="M43" s="2715"/>
      <c r="N43" s="2715"/>
      <c r="O43" s="2724"/>
      <c r="P43" s="3803" t="str">
        <f>A43</f>
        <v>估价对象XX用房的比较价值（楼面单价，元/平方米）</v>
      </c>
      <c r="Q43" s="3804"/>
      <c r="R43" s="3826" t="e">
        <f>ROUND(IF(D42="简单平均",AVERAGE(R42:W42),R42*F42+T42*H42+V42*J42),0)</f>
        <v>#DIV/0!</v>
      </c>
      <c r="S43" s="3826"/>
      <c r="T43" s="3826"/>
      <c r="U43" s="3826"/>
      <c r="V43" s="3826"/>
      <c r="W43" s="3826"/>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1794</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1795</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1796</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1880</v>
      </c>
      <c r="B50" s="633" t="s">
        <v>1881</v>
      </c>
      <c r="C50" s="1982" t="s">
        <v>1882</v>
      </c>
      <c r="D50" s="1983" t="s">
        <v>1883</v>
      </c>
      <c r="E50" s="634" t="s">
        <v>1884</v>
      </c>
      <c r="F50" s="635" t="s">
        <v>1885</v>
      </c>
      <c r="G50" s="3763" t="s">
        <v>1886</v>
      </c>
      <c r="H50" s="3827"/>
      <c r="I50" s="1356" t="s">
        <v>1922</v>
      </c>
      <c r="J50" s="1356">
        <f>项目基本情况!F35</f>
        <v>0</v>
      </c>
      <c r="K50" s="1985" t="s">
        <v>1888</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1889</v>
      </c>
      <c r="B51" s="637" t="e">
        <f>C43</f>
        <v>#DIV/0!</v>
      </c>
      <c r="C51" s="638">
        <v>1</v>
      </c>
      <c r="D51" s="944">
        <v>1</v>
      </c>
      <c r="E51" s="638">
        <f>'数据-汇总表'!E8+'数据-汇总表'!E9</f>
        <v>106641.76</v>
      </c>
      <c r="F51" s="639" t="e">
        <f t="shared" ref="F51:F60" si="15">ROUND(B51*E51/10000,0)</f>
        <v>#DIV/0!</v>
      </c>
      <c r="G51" s="3791"/>
      <c r="H51" s="3801"/>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1890</v>
      </c>
      <c r="B52" s="218" t="e">
        <f>ROUND($C$43*C52*D52,0)</f>
        <v>#DIV/0!</v>
      </c>
      <c r="C52" s="171">
        <f t="shared" ref="C52:C60" si="16">IF($C$50="北京市系数",I52,J52)</f>
        <v>0.5</v>
      </c>
      <c r="D52" s="945">
        <v>0.25</v>
      </c>
      <c r="E52" s="642"/>
      <c r="F52" s="639" t="e">
        <f t="shared" si="15"/>
        <v>#DIV/0!</v>
      </c>
      <c r="G52" s="3005" t="s">
        <v>1891</v>
      </c>
      <c r="H52" s="887" t="str">
        <f>项目基本情况!B37</f>
        <v>九级</v>
      </c>
      <c r="I52" s="773">
        <f>SUMIF(修正!A57:A68,H52,修正!B57:B68)</f>
        <v>0.5</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1892</v>
      </c>
      <c r="B53" s="218" t="e">
        <f t="shared" ref="B53:B60" si="17">ROUND($C$43*C53*D53,0)</f>
        <v>#DIV/0!</v>
      </c>
      <c r="C53" s="171">
        <f t="shared" si="16"/>
        <v>0.2</v>
      </c>
      <c r="D53" s="945">
        <v>0.25</v>
      </c>
      <c r="E53" s="642"/>
      <c r="F53" s="639" t="e">
        <f t="shared" si="15"/>
        <v>#DIV/0!</v>
      </c>
      <c r="G53" s="3006"/>
      <c r="H53" s="887" t="str">
        <f>项目基本情况!B37</f>
        <v>九级</v>
      </c>
      <c r="I53" s="773">
        <f>SUMIF(修正!A57:A68,H53,修正!C57:C68)</f>
        <v>0.2</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1893</v>
      </c>
      <c r="B54" s="218" t="e">
        <f t="shared" si="17"/>
        <v>#DIV/0!</v>
      </c>
      <c r="C54" s="171">
        <f t="shared" si="16"/>
        <v>0.2</v>
      </c>
      <c r="D54" s="945">
        <v>0.25</v>
      </c>
      <c r="E54" s="642"/>
      <c r="F54" s="639" t="e">
        <f t="shared" si="15"/>
        <v>#DIV/0!</v>
      </c>
      <c r="G54" s="3006"/>
      <c r="H54" s="887" t="str">
        <f>项目基本情况!B37</f>
        <v>九级</v>
      </c>
      <c r="I54" s="773">
        <f>SUMIF(修正!A57:A68,H54,修正!D57:D68)</f>
        <v>0.2</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1894</v>
      </c>
      <c r="B56" s="218" t="e">
        <f t="shared" si="17"/>
        <v>#DIV/0!</v>
      </c>
      <c r="C56" s="171">
        <f t="shared" si="16"/>
        <v>0.2</v>
      </c>
      <c r="D56" s="945">
        <v>0.25</v>
      </c>
      <c r="E56" s="217">
        <f>'数据-汇总表'!E11</f>
        <v>0</v>
      </c>
      <c r="F56" s="639" t="e">
        <f t="shared" si="15"/>
        <v>#DIV/0!</v>
      </c>
      <c r="G56" s="1986" t="s">
        <v>1895</v>
      </c>
      <c r="H56" s="887" t="str">
        <f>项目基本情况!C37</f>
        <v>九级</v>
      </c>
      <c r="I56" s="773">
        <f>SUMIF(修正!A57:A68,H56,修正!E57:E68)</f>
        <v>0.2</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1896</v>
      </c>
      <c r="B57" s="218" t="e">
        <f t="shared" si="17"/>
        <v>#DIV/0!</v>
      </c>
      <c r="C57" s="171">
        <f t="shared" si="16"/>
        <v>0.2</v>
      </c>
      <c r="D57" s="945">
        <v>0.25</v>
      </c>
      <c r="E57" s="217">
        <f>'数据-汇总表'!E12</f>
        <v>8973.9299999999985</v>
      </c>
      <c r="F57" s="639" t="e">
        <f t="shared" si="15"/>
        <v>#DIV/0!</v>
      </c>
      <c r="G57" s="892" t="s">
        <v>1897</v>
      </c>
      <c r="H57" s="887" t="str">
        <f>IF(G57="商业",项目基本情况!B37,IF(G57="办公",项目基本情况!C37,IF(G57="住宅",项目基本情况!D37,项目基本情况!E37)))</f>
        <v>九级</v>
      </c>
      <c r="I57" s="773">
        <f>SUMIF(修正!A57:A68,H57,修正!F57:F68)</f>
        <v>0.2</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1898</v>
      </c>
      <c r="B58" s="218" t="e">
        <f t="shared" si="17"/>
        <v>#DIV/0!</v>
      </c>
      <c r="C58" s="171">
        <f t="shared" si="16"/>
        <v>0.1</v>
      </c>
      <c r="D58" s="945">
        <v>0.25</v>
      </c>
      <c r="E58" s="217">
        <f>'数据-汇总表'!E13</f>
        <v>23852.28</v>
      </c>
      <c r="F58" s="639" t="e">
        <f t="shared" si="15"/>
        <v>#DIV/0!</v>
      </c>
      <c r="G58" s="892" t="s">
        <v>1899</v>
      </c>
      <c r="H58" s="887" t="str">
        <f>IF(G58="商业",项目基本情况!B37,IF(G58="办公",项目基本情况!C37,IF(G58="住宅",项目基本情况!D37,项目基本情况!E37)))</f>
        <v>九级</v>
      </c>
      <c r="I58" s="773">
        <f>SUMIF(修正!A57:A68,H58,修正!G57:G68)</f>
        <v>0.1</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1900</v>
      </c>
      <c r="B59" s="218" t="e">
        <f t="shared" si="17"/>
        <v>#DIV/0!</v>
      </c>
      <c r="C59" s="171">
        <f t="shared" si="16"/>
        <v>0.1</v>
      </c>
      <c r="D59" s="945">
        <v>0.25</v>
      </c>
      <c r="E59" s="217">
        <f>'数据-汇总表'!E14</f>
        <v>0</v>
      </c>
      <c r="F59" s="639" t="e">
        <f t="shared" si="15"/>
        <v>#DIV/0!</v>
      </c>
      <c r="G59" s="1986" t="s">
        <v>1891</v>
      </c>
      <c r="H59" s="887" t="str">
        <f>项目基本情况!B37</f>
        <v>九级</v>
      </c>
      <c r="I59" s="773">
        <f>SUMIF(修正!A57:A68,H59,修正!G57:G68)</f>
        <v>0.1</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1901</v>
      </c>
      <c r="B60" s="218" t="e">
        <f t="shared" si="17"/>
        <v>#DIV/0!</v>
      </c>
      <c r="C60" s="171">
        <f t="shared" si="16"/>
        <v>0.1</v>
      </c>
      <c r="D60" s="945">
        <v>0.25</v>
      </c>
      <c r="E60" s="217">
        <f>'数据-汇总表'!E15</f>
        <v>0</v>
      </c>
      <c r="F60" s="639" t="e">
        <f t="shared" si="15"/>
        <v>#DIV/0!</v>
      </c>
      <c r="G60" s="1987" t="s">
        <v>1895</v>
      </c>
      <c r="H60" s="897" t="str">
        <f>项目基本情况!C37</f>
        <v>九级</v>
      </c>
      <c r="I60" s="773">
        <f>SUMIF(修正!A57:A68,H60,修正!G57:G68)</f>
        <v>0.1</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1902</v>
      </c>
      <c r="B61" s="644" t="s">
        <v>22</v>
      </c>
      <c r="C61" s="644" t="s">
        <v>23</v>
      </c>
      <c r="D61" s="644" t="s">
        <v>392</v>
      </c>
      <c r="E61" s="644">
        <f>IF(B41="楼面地价",SUM(E51:E60),'数据-汇总表'!D3)</f>
        <v>123131.88</v>
      </c>
      <c r="F61" s="645" t="e">
        <f>IF(B41="楼面地价",SUM(F51:F60),ROUND(C43*E61/10000,0))</f>
        <v>#DIV/0!</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2023-11-1</v>
      </c>
      <c r="D63" s="692">
        <f>EDATE(C63,-3)</f>
        <v>45139</v>
      </c>
      <c r="E63" s="692">
        <f>EDATE(D63,-3)</f>
        <v>45047</v>
      </c>
      <c r="F63" s="692">
        <f t="shared" ref="F63:O63" si="18">EDATE(E63,-3)</f>
        <v>44958</v>
      </c>
      <c r="G63" s="692">
        <f t="shared" si="18"/>
        <v>44866</v>
      </c>
      <c r="H63" s="692">
        <f t="shared" si="18"/>
        <v>44774</v>
      </c>
      <c r="I63" s="692">
        <f t="shared" si="18"/>
        <v>44682</v>
      </c>
      <c r="J63" s="692">
        <f t="shared" si="18"/>
        <v>44593</v>
      </c>
      <c r="K63" s="692">
        <f t="shared" si="18"/>
        <v>44501</v>
      </c>
      <c r="L63" s="692">
        <f t="shared" si="18"/>
        <v>44409</v>
      </c>
      <c r="M63" s="692">
        <f t="shared" si="18"/>
        <v>44317</v>
      </c>
      <c r="N63" s="692">
        <f t="shared" si="18"/>
        <v>44228</v>
      </c>
      <c r="O63" s="692">
        <f t="shared" si="18"/>
        <v>44136</v>
      </c>
      <c r="P63" s="2724"/>
      <c r="Q63" s="2724"/>
      <c r="R63" s="2724"/>
      <c r="S63" s="2724"/>
      <c r="T63" s="2724"/>
      <c r="U63" s="2724"/>
      <c r="V63" s="2724"/>
      <c r="W63" s="2724"/>
      <c r="X63" s="2724"/>
      <c r="Y63" s="2724"/>
      <c r="Z63" s="2724"/>
      <c r="AA63" s="2724"/>
      <c r="AB63" s="2724"/>
      <c r="AC63" s="2724"/>
      <c r="AD63" s="2724"/>
      <c r="AE63" s="2724"/>
    </row>
    <row r="64" spans="1:31" ht="21.75" thickBot="1">
      <c r="A64" s="694" t="s">
        <v>1797</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8" t="s">
        <v>1903</v>
      </c>
      <c r="B65" s="1109"/>
      <c r="C65" s="1182" t="str">
        <f>YEAR(C63)&amp;"-"&amp;ROUNDUP(MONTH(C63)/3,0)</f>
        <v>2023-4</v>
      </c>
      <c r="D65" s="1182" t="str">
        <f t="shared" ref="D65:O65" si="19">YEAR(D63)&amp;"-"&amp;ROUNDUP(MONTH(D63)/3,0)</f>
        <v>2023-3</v>
      </c>
      <c r="E65" s="1182" t="str">
        <f t="shared" si="19"/>
        <v>2023-2</v>
      </c>
      <c r="F65" s="1182" t="str">
        <f t="shared" si="19"/>
        <v>2023-1</v>
      </c>
      <c r="G65" s="1182" t="str">
        <f t="shared" si="19"/>
        <v>2022-4</v>
      </c>
      <c r="H65" s="1182" t="str">
        <f t="shared" si="19"/>
        <v>2022-3</v>
      </c>
      <c r="I65" s="1182" t="str">
        <f t="shared" si="19"/>
        <v>2022-2</v>
      </c>
      <c r="J65" s="1182" t="str">
        <f t="shared" si="19"/>
        <v>2022-1</v>
      </c>
      <c r="K65" s="1182" t="str">
        <f t="shared" si="19"/>
        <v>2021-4</v>
      </c>
      <c r="L65" s="1182" t="str">
        <f t="shared" si="19"/>
        <v>2021-3</v>
      </c>
      <c r="M65" s="1182" t="str">
        <f t="shared" si="19"/>
        <v>2021-2</v>
      </c>
      <c r="N65" s="1182" t="str">
        <f t="shared" si="19"/>
        <v>2021-1</v>
      </c>
      <c r="O65" s="1182" t="str">
        <f t="shared" si="19"/>
        <v>2020-4</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3" t="s">
        <v>1923</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1715</v>
      </c>
      <c r="B67" s="465"/>
      <c r="C67" s="466"/>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1680</v>
      </c>
      <c r="B68" s="459"/>
      <c r="C68" s="471" t="s">
        <v>1775</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1718</v>
      </c>
      <c r="B70" s="477" t="s">
        <v>1684</v>
      </c>
      <c r="C70" s="479"/>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1687</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1688</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c r="D75" s="498"/>
      <c r="E75" s="498"/>
      <c r="F75" s="498"/>
      <c r="G75" s="498"/>
      <c r="H75" s="498"/>
      <c r="I75" s="498"/>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1689</v>
      </c>
      <c r="B83" s="477" t="s">
        <v>1828</v>
      </c>
      <c r="C83" s="522" t="s">
        <v>1720</v>
      </c>
      <c r="D83" s="522" t="s">
        <v>1721</v>
      </c>
      <c r="E83" s="522" t="s">
        <v>1722</v>
      </c>
      <c r="F83" s="522" t="s">
        <v>1723</v>
      </c>
      <c r="G83" s="522" t="s">
        <v>1724</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1725</v>
      </c>
      <c r="C85" s="527" t="s">
        <v>1720</v>
      </c>
      <c r="D85" s="527" t="s">
        <v>1721</v>
      </c>
      <c r="E85" s="527" t="s">
        <v>1722</v>
      </c>
      <c r="F85" s="527" t="s">
        <v>1723</v>
      </c>
      <c r="G85" s="527" t="s">
        <v>1724</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1906</v>
      </c>
      <c r="C87" s="522" t="s">
        <v>1720</v>
      </c>
      <c r="D87" s="522" t="s">
        <v>1721</v>
      </c>
      <c r="E87" s="522" t="s">
        <v>1722</v>
      </c>
      <c r="F87" s="522" t="s">
        <v>1723</v>
      </c>
      <c r="G87" s="522" t="s">
        <v>1724</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1907</v>
      </c>
      <c r="C89" s="522" t="s">
        <v>1720</v>
      </c>
      <c r="D89" s="522" t="s">
        <v>1721</v>
      </c>
      <c r="E89" s="522" t="s">
        <v>1722</v>
      </c>
      <c r="F89" s="522" t="s">
        <v>1723</v>
      </c>
      <c r="G89" s="522" t="s">
        <v>1724</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1777</v>
      </c>
      <c r="C91" s="522" t="s">
        <v>1720</v>
      </c>
      <c r="D91" s="522" t="s">
        <v>1721</v>
      </c>
      <c r="E91" s="522" t="s">
        <v>1722</v>
      </c>
      <c r="F91" s="522" t="s">
        <v>1723</v>
      </c>
      <c r="G91" s="522" t="s">
        <v>1724</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1924</v>
      </c>
      <c r="C93" s="608" t="s">
        <v>1798</v>
      </c>
      <c r="D93" s="608" t="s">
        <v>1799</v>
      </c>
      <c r="E93" s="608" t="s">
        <v>1800</v>
      </c>
      <c r="F93" s="608" t="s">
        <v>1801</v>
      </c>
      <c r="G93" s="608" t="s">
        <v>1802</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1908</v>
      </c>
      <c r="D95" s="488" t="s">
        <v>1909</v>
      </c>
      <c r="E95" s="488" t="s">
        <v>1910</v>
      </c>
      <c r="F95" s="488" t="s">
        <v>1911</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1814</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1872</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c r="A107" s="476" t="s">
        <v>1693</v>
      </c>
      <c r="B107" s="477" t="s">
        <v>1912</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c r="D108" s="544"/>
      <c r="E108" s="544"/>
      <c r="F108" s="544"/>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c r="D109" s="540"/>
      <c r="E109" s="540"/>
      <c r="F109" s="540"/>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1913</v>
      </c>
      <c r="C110" s="532"/>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1915</v>
      </c>
      <c r="C112" s="503"/>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1916</v>
      </c>
      <c r="C114" s="503"/>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4" priority="18" stopIfTrue="1" operator="containsText" text="超过">
      <formula>NOT(ISERROR(SEARCH("超过",F46)))</formula>
    </cfRule>
  </conditionalFormatting>
  <conditionalFormatting sqref="J48">
    <cfRule type="containsText" dxfId="23" priority="17" stopIfTrue="1" operator="containsText" text="超过">
      <formula>NOT(ISERROR(SEARCH("超过",J48)))</formula>
    </cfRule>
  </conditionalFormatting>
  <conditionalFormatting sqref="H48">
    <cfRule type="containsText" dxfId="22" priority="16" stopIfTrue="1" operator="containsText" text="超过">
      <formula>NOT(ISERROR(SEARCH("超过",H48)))</formula>
    </cfRule>
  </conditionalFormatting>
  <conditionalFormatting sqref="F48">
    <cfRule type="containsText" dxfId="21" priority="15" stopIfTrue="1" operator="containsText" text="超过">
      <formula>NOT(ISERROR(SEARCH("超过",F48)))</formula>
    </cfRule>
  </conditionalFormatting>
  <conditionalFormatting sqref="F47 H47 J47">
    <cfRule type="containsText" dxfId="20" priority="14" stopIfTrue="1" operator="containsText" text="超过">
      <formula>NOT(ISERROR(SEARCH("超过",F47)))</formula>
    </cfRule>
  </conditionalFormatting>
  <conditionalFormatting sqref="E46">
    <cfRule type="expression" dxfId="19" priority="13" stopIfTrue="1">
      <formula>$F$46="超过30%"</formula>
    </cfRule>
  </conditionalFormatting>
  <conditionalFormatting sqref="G48">
    <cfRule type="expression" dxfId="18" priority="12" stopIfTrue="1">
      <formula>$H$48="超过30%"</formula>
    </cfRule>
  </conditionalFormatting>
  <conditionalFormatting sqref="E48">
    <cfRule type="expression" dxfId="17" priority="10" stopIfTrue="1">
      <formula>$F$48="超过30%"</formula>
    </cfRule>
  </conditionalFormatting>
  <conditionalFormatting sqref="G46">
    <cfRule type="expression" dxfId="16" priority="9" stopIfTrue="1">
      <formula>$H$46="超过30%"</formula>
    </cfRule>
  </conditionalFormatting>
  <conditionalFormatting sqref="G47">
    <cfRule type="expression" dxfId="15" priority="8" stopIfTrue="1">
      <formula>$H$47="超过20%"</formula>
    </cfRule>
  </conditionalFormatting>
  <conditionalFormatting sqref="I46">
    <cfRule type="expression" dxfId="14" priority="7" stopIfTrue="1">
      <formula>$J$46="超过30%"</formula>
    </cfRule>
  </conditionalFormatting>
  <conditionalFormatting sqref="I47">
    <cfRule type="expression" dxfId="13" priority="6" stopIfTrue="1">
      <formula>$J$47="超过20%"</formula>
    </cfRule>
  </conditionalFormatting>
  <conditionalFormatting sqref="I48">
    <cfRule type="expression" dxfId="12" priority="5" stopIfTrue="1">
      <formula>$J$48="超过30%"</formula>
    </cfRule>
  </conditionalFormatting>
  <conditionalFormatting sqref="E47">
    <cfRule type="expression" dxfId="11" priority="53" stopIfTrue="1">
      <formula>#REF!+$F$47="超过20%"</formula>
    </cfRule>
  </conditionalFormatting>
  <conditionalFormatting sqref="F42">
    <cfRule type="expression" dxfId="10" priority="4">
      <formula>$D$42="简单平均"</formula>
    </cfRule>
  </conditionalFormatting>
  <conditionalFormatting sqref="H42">
    <cfRule type="expression" dxfId="9" priority="3">
      <formula>$D$42="简单平均"</formula>
    </cfRule>
  </conditionalFormatting>
  <conditionalFormatting sqref="J42">
    <cfRule type="expression" dxfId="8" priority="2">
      <formula>$D$42="简单平均"</formula>
    </cfRule>
  </conditionalFormatting>
  <conditionalFormatting sqref="F7:F40 H7:H40 J7:J40">
    <cfRule type="cellIs" dxfId="7"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18" sqref="H18"/>
      <selection pane="bottomLeft" activeCell="H18" sqref="H18"/>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2082</v>
      </c>
      <c r="C1" s="3835" t="s">
        <v>2083</v>
      </c>
      <c r="D1" s="3836"/>
      <c r="E1" s="3836"/>
      <c r="F1" s="3836"/>
      <c r="G1" s="3836"/>
      <c r="H1" s="3836"/>
      <c r="I1" s="3836"/>
      <c r="J1" s="3836"/>
      <c r="K1" s="3836"/>
      <c r="L1" s="3836"/>
      <c r="M1" s="3836"/>
      <c r="N1" s="3836"/>
      <c r="O1" s="3836"/>
      <c r="P1" s="3836"/>
      <c r="Q1" s="3836"/>
      <c r="R1" s="3836"/>
      <c r="S1" s="3837"/>
      <c r="T1" s="983" t="s">
        <v>2084</v>
      </c>
    </row>
    <row r="2" spans="1:45" s="655" customFormat="1">
      <c r="A2" s="984"/>
      <c r="B2" s="651" t="s">
        <v>2085</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2086</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2087</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2088</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2089</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2090</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2091</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2092</v>
      </c>
      <c r="B17" s="2148" t="s">
        <v>2093</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2094</v>
      </c>
      <c r="E19" s="1340"/>
      <c r="F19" s="1340"/>
      <c r="G19" s="1340"/>
      <c r="H19" s="1059"/>
      <c r="I19" s="159"/>
      <c r="J19" s="159"/>
      <c r="K19" s="159"/>
      <c r="L19" s="159"/>
      <c r="M19" s="159"/>
      <c r="N19" s="159"/>
      <c r="O19" s="159"/>
      <c r="P19" s="159"/>
      <c r="Q19" s="159"/>
      <c r="R19" s="718"/>
      <c r="S19" s="129"/>
    </row>
    <row r="20" spans="1:45" ht="16.5" thickBot="1">
      <c r="A20" s="662" t="s">
        <v>2095</v>
      </c>
      <c r="B20" s="294" t="e">
        <f ca="1">IF(D20="——",S22,S22-F20)</f>
        <v>#REF!</v>
      </c>
      <c r="C20" s="159"/>
      <c r="D20" s="2150"/>
      <c r="E20" s="1341"/>
      <c r="F20" s="983" t="e">
        <f ca="1">SUMIF(INDIRECT("'"&amp;H20&amp;"'"&amp;"!A:A"),"承租人权益价值",INDIRECT("'"&amp;H20&amp;"'"&amp;"!c:c"))</f>
        <v>#REF!</v>
      </c>
      <c r="G20" s="983" t="s">
        <v>2096</v>
      </c>
      <c r="H20" s="2151"/>
      <c r="I20" s="159"/>
      <c r="J20" s="159"/>
      <c r="K20" s="159"/>
      <c r="L20" s="159"/>
      <c r="M20" s="159"/>
      <c r="N20" s="159"/>
      <c r="O20" s="159"/>
      <c r="P20" s="159"/>
      <c r="Q20" s="159"/>
      <c r="R20" s="718"/>
      <c r="S20" s="129"/>
    </row>
    <row r="21" spans="1:45" ht="15.75">
      <c r="A21" s="662" t="s">
        <v>2097</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2098</v>
      </c>
      <c r="B22" s="21">
        <f>SUM(B24:B10000)</f>
        <v>0</v>
      </c>
      <c r="C22" s="3832" t="s">
        <v>27</v>
      </c>
      <c r="D22" s="3833"/>
      <c r="E22" s="3833"/>
      <c r="F22" s="3833"/>
      <c r="G22" s="3833"/>
      <c r="H22" s="3833"/>
      <c r="I22" s="3833"/>
      <c r="J22" s="3833"/>
      <c r="K22" s="3833"/>
      <c r="L22" s="3833"/>
      <c r="M22" s="3833"/>
      <c r="N22" s="3833"/>
      <c r="O22" s="3833"/>
      <c r="P22" s="3833"/>
      <c r="Q22" s="3834"/>
      <c r="R22" s="663"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4" t="s">
        <v>2102</v>
      </c>
      <c r="S23" s="8" t="s">
        <v>2103</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2104</v>
      </c>
      <c r="B24" s="665"/>
      <c r="C24" s="2809">
        <v>1</v>
      </c>
      <c r="D24" s="2810"/>
      <c r="E24" s="2809">
        <v>1</v>
      </c>
      <c r="F24" s="2810"/>
      <c r="G24" s="2809">
        <v>1</v>
      </c>
      <c r="H24" s="2810"/>
      <c r="I24" s="2809">
        <v>1</v>
      </c>
      <c r="J24" s="2810"/>
      <c r="K24" s="2809">
        <v>1</v>
      </c>
      <c r="L24" s="2810"/>
      <c r="M24" s="2809">
        <v>1</v>
      </c>
      <c r="N24" s="2810"/>
      <c r="O24" s="2809">
        <v>1</v>
      </c>
      <c r="P24" s="2810"/>
      <c r="Q24" s="2809">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18" sqref="H18"/>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2080</v>
      </c>
      <c r="B1" s="2146"/>
      <c r="C1" s="2146"/>
      <c r="D1" s="2146"/>
      <c r="E1" s="2146"/>
      <c r="F1" s="2792"/>
      <c r="G1" s="2792"/>
      <c r="H1" s="2792"/>
      <c r="I1" s="2792"/>
      <c r="J1" s="2792"/>
      <c r="K1" s="2792"/>
      <c r="L1" s="2792"/>
      <c r="M1" s="2792"/>
      <c r="N1" s="2792"/>
      <c r="O1" s="2792"/>
      <c r="P1" s="2792"/>
    </row>
    <row r="2" spans="1:16" ht="15.75">
      <c r="A2" s="2144" t="s">
        <v>2072</v>
      </c>
      <c r="B2" s="2601" t="e">
        <f ca="1">SUMIF(B6:B13,"&lt;&gt;#ref!",B6:B13)</f>
        <v>#DIV/0!</v>
      </c>
      <c r="C2" s="2144" t="s">
        <v>2073</v>
      </c>
      <c r="D2" s="2144" t="s">
        <v>2074</v>
      </c>
      <c r="E2" s="2611">
        <f ca="1">SUMIF(E6:E13,"&lt;&gt;#ref!",E6:E13)</f>
        <v>0</v>
      </c>
      <c r="F2" s="2792"/>
      <c r="G2" s="2792"/>
      <c r="H2" s="2792"/>
      <c r="I2" s="2792"/>
      <c r="J2" s="2792"/>
      <c r="K2" s="2792"/>
      <c r="L2" s="2792"/>
      <c r="M2" s="2792"/>
      <c r="N2" s="2792"/>
      <c r="O2" s="2792"/>
      <c r="P2" s="2792"/>
    </row>
    <row r="3" spans="1:16" ht="15.75">
      <c r="A3" s="2144" t="s">
        <v>2075</v>
      </c>
      <c r="B3" s="2601" t="e">
        <f ca="1">ROUND(B2*10000/E2,0)</f>
        <v>#DIV/0!</v>
      </c>
      <c r="C3" s="2144" t="s">
        <v>2081</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7" t="s">
        <v>2076</v>
      </c>
      <c r="B5" s="2609" t="s">
        <v>2077</v>
      </c>
      <c r="C5" s="2145"/>
      <c r="D5" s="2792"/>
      <c r="E5" s="2610" t="s">
        <v>2078</v>
      </c>
      <c r="F5" s="2792"/>
      <c r="G5" s="2792"/>
      <c r="H5" s="2792"/>
      <c r="I5" s="2792"/>
      <c r="J5" s="2792"/>
      <c r="K5" s="2792"/>
      <c r="L5" s="2792"/>
      <c r="M5" s="2792"/>
      <c r="N5" s="2792"/>
      <c r="O5" s="2792"/>
      <c r="P5" s="2792"/>
    </row>
    <row r="6" spans="1:16" ht="15.75">
      <c r="A6" s="2608" t="s">
        <v>2079</v>
      </c>
      <c r="B6" s="2601" t="e">
        <f ca="1">SUMIF(INDIRECT("'"&amp;A6&amp;"'"&amp;"!A:A"),"总价",INDIRECT("'"&amp;A6&amp;"'"&amp;"!B:B"))</f>
        <v>#DIV/0!</v>
      </c>
      <c r="C6" s="2144" t="s">
        <v>2073</v>
      </c>
      <c r="D6" s="2792"/>
      <c r="E6" s="2611">
        <f ca="1">SUMIF(INDIRECT("'"&amp;A6&amp;"'"&amp;"!C:C"),"建筑面积",INDIRECT("'"&amp;A6&amp;"'"&amp;"!D:D"))</f>
        <v>0</v>
      </c>
      <c r="F6" s="2792"/>
      <c r="G6" s="2792"/>
      <c r="H6" s="2792"/>
      <c r="I6" s="2792"/>
      <c r="J6" s="2792"/>
      <c r="K6" s="2792"/>
      <c r="L6" s="2792"/>
      <c r="M6" s="2792"/>
      <c r="N6" s="2792"/>
      <c r="O6" s="2792"/>
      <c r="P6" s="2792"/>
    </row>
    <row r="7" spans="1:16" ht="15.75">
      <c r="A7" s="2608"/>
      <c r="B7" s="2601" t="e">
        <f ca="1">SUMIF(INDIRECT("'"&amp;A7&amp;"'"&amp;"!A:A"),"总价",INDIRECT("'"&amp;A7&amp;"'"&amp;"!B:B"))</f>
        <v>#REF!</v>
      </c>
      <c r="C7" s="2144" t="s">
        <v>2073</v>
      </c>
      <c r="D7" s="2792"/>
      <c r="E7" s="2611" t="e">
        <f t="shared" ref="E7:E13" ca="1" si="0">SUMIF(INDIRECT("'"&amp;A7&amp;"'"&amp;"!C:C"),"建筑面积",INDIRECT("'"&amp;A7&amp;"'"&amp;"!D:D"))</f>
        <v>#REF!</v>
      </c>
      <c r="F7" s="2792"/>
      <c r="G7" s="2792"/>
      <c r="H7" s="2792"/>
      <c r="I7" s="2792"/>
      <c r="J7" s="2792"/>
      <c r="K7" s="2792"/>
      <c r="L7" s="2792"/>
      <c r="M7" s="2792"/>
      <c r="N7" s="2792"/>
      <c r="O7" s="2792"/>
      <c r="P7" s="2792"/>
    </row>
    <row r="8" spans="1:16" ht="15.75">
      <c r="A8" s="2608"/>
      <c r="B8" s="2601" t="e">
        <f t="shared" ref="B8:B13" ca="1" si="1">SUMIF(INDIRECT("'"&amp;A8&amp;"'"&amp;"!A:A"),"总价",INDIRECT("'"&amp;A8&amp;"'"&amp;"!B:B"))</f>
        <v>#REF!</v>
      </c>
      <c r="C8" s="2144" t="s">
        <v>2073</v>
      </c>
      <c r="D8" s="2792"/>
      <c r="E8" s="2611" t="e">
        <f t="shared" ca="1" si="0"/>
        <v>#REF!</v>
      </c>
      <c r="F8" s="2792"/>
      <c r="G8" s="2792"/>
      <c r="H8" s="2792"/>
      <c r="I8" s="2792"/>
      <c r="J8" s="2792"/>
      <c r="K8" s="2792"/>
      <c r="L8" s="2792"/>
      <c r="M8" s="2792"/>
      <c r="N8" s="2792"/>
      <c r="O8" s="2792"/>
      <c r="P8" s="2792"/>
    </row>
    <row r="9" spans="1:16" ht="15.75">
      <c r="A9" s="2608"/>
      <c r="B9" s="2601" t="e">
        <f t="shared" ca="1" si="1"/>
        <v>#REF!</v>
      </c>
      <c r="C9" s="2144" t="s">
        <v>2073</v>
      </c>
      <c r="D9" s="2792"/>
      <c r="E9" s="2611" t="e">
        <f t="shared" ca="1" si="0"/>
        <v>#REF!</v>
      </c>
      <c r="F9" s="2792"/>
      <c r="G9" s="2792"/>
      <c r="H9" s="2792"/>
      <c r="I9" s="2792"/>
      <c r="J9" s="2792"/>
      <c r="K9" s="2792"/>
      <c r="L9" s="2792"/>
      <c r="M9" s="2792"/>
      <c r="N9" s="2792"/>
      <c r="O9" s="2792"/>
      <c r="P9" s="2792"/>
    </row>
    <row r="10" spans="1:16" ht="15.75">
      <c r="A10" s="2608"/>
      <c r="B10" s="2601" t="e">
        <f t="shared" ca="1" si="1"/>
        <v>#REF!</v>
      </c>
      <c r="C10" s="2144" t="s">
        <v>2073</v>
      </c>
      <c r="D10" s="2792"/>
      <c r="E10" s="2611" t="e">
        <f t="shared" ca="1" si="0"/>
        <v>#REF!</v>
      </c>
      <c r="F10" s="2792"/>
      <c r="G10" s="2792"/>
      <c r="H10" s="2792"/>
      <c r="I10" s="2792"/>
      <c r="J10" s="2792"/>
      <c r="K10" s="2792"/>
      <c r="L10" s="2792"/>
      <c r="M10" s="2792"/>
      <c r="N10" s="2792"/>
      <c r="O10" s="2792"/>
      <c r="P10" s="2792"/>
    </row>
    <row r="11" spans="1:16" ht="15.75">
      <c r="A11" s="2608"/>
      <c r="B11" s="2601" t="e">
        <f t="shared" ca="1" si="1"/>
        <v>#REF!</v>
      </c>
      <c r="C11" s="2144" t="s">
        <v>2073</v>
      </c>
      <c r="D11" s="2792"/>
      <c r="E11" s="2611" t="e">
        <f t="shared" ca="1" si="0"/>
        <v>#REF!</v>
      </c>
      <c r="F11" s="2792"/>
      <c r="G11" s="2792"/>
      <c r="H11" s="2792"/>
      <c r="I11" s="2792"/>
      <c r="J11" s="2792"/>
      <c r="K11" s="2792"/>
      <c r="L11" s="2792"/>
      <c r="M11" s="2792"/>
      <c r="N11" s="2792"/>
      <c r="O11" s="2792"/>
      <c r="P11" s="2792"/>
    </row>
    <row r="12" spans="1:16" ht="15.75">
      <c r="A12" s="2608"/>
      <c r="B12" s="2601" t="e">
        <f t="shared" ca="1" si="1"/>
        <v>#REF!</v>
      </c>
      <c r="C12" s="2144" t="s">
        <v>2073</v>
      </c>
      <c r="D12" s="2792"/>
      <c r="E12" s="2611" t="e">
        <f t="shared" ca="1" si="0"/>
        <v>#REF!</v>
      </c>
      <c r="F12" s="2792"/>
      <c r="G12" s="2792"/>
      <c r="H12" s="2792"/>
      <c r="I12" s="2792"/>
      <c r="J12" s="2792"/>
      <c r="K12" s="2792"/>
      <c r="L12" s="2792"/>
      <c r="M12" s="2792"/>
      <c r="N12" s="2792"/>
      <c r="O12" s="2792"/>
      <c r="P12" s="2792"/>
    </row>
    <row r="13" spans="1:16" ht="15.75">
      <c r="A13" s="2608"/>
      <c r="B13" s="2601" t="e">
        <f t="shared" ca="1" si="1"/>
        <v>#REF!</v>
      </c>
      <c r="C13" s="2144" t="s">
        <v>2073</v>
      </c>
      <c r="D13" s="2792"/>
      <c r="E13" s="2611"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5"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70" zoomScaleNormal="80" zoomScaleSheetLayoutView="70" workbookViewId="0">
      <selection activeCell="H18" sqref="H18"/>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1925</v>
      </c>
      <c r="B1" s="197"/>
      <c r="C1" s="201" t="s">
        <v>1926</v>
      </c>
      <c r="D1" s="342">
        <f>SUM(D33:D34,D37:D42)</f>
        <v>0</v>
      </c>
      <c r="E1" s="1994"/>
      <c r="F1" s="1994"/>
      <c r="G1" s="1994"/>
      <c r="H1" s="1994"/>
      <c r="I1" s="1994"/>
      <c r="J1" s="1994"/>
      <c r="K1" s="1119"/>
      <c r="L1" s="1995" t="s">
        <v>1927</v>
      </c>
      <c r="M1" s="863">
        <f>SUMPRODUCT((区片价!B5:B9=I2)*(区片价!C3:G3=E2)*(区片价!C5:G9))</f>
        <v>0</v>
      </c>
      <c r="N1" s="866">
        <f>SUMPRODUCT((因素修正幅度!B5:B9=I2)*(因素修正幅度!C3:G3=E2)*(因素修正幅度!C5:G9))</f>
        <v>0</v>
      </c>
      <c r="O1" s="1996"/>
      <c r="P1" s="1996"/>
      <c r="Q1" s="1119"/>
      <c r="R1" s="1212" t="s">
        <v>1928</v>
      </c>
      <c r="S1" s="1212" t="s">
        <v>1929</v>
      </c>
      <c r="T1" s="1212" t="s">
        <v>1930</v>
      </c>
      <c r="U1" s="1212" t="s">
        <v>1931</v>
      </c>
      <c r="V1" s="1212" t="s">
        <v>1932</v>
      </c>
      <c r="W1" s="1216"/>
      <c r="X1" s="1216"/>
      <c r="Y1" s="1216"/>
      <c r="Z1" s="1216"/>
      <c r="AA1" s="1216"/>
      <c r="AB1" s="1216"/>
      <c r="AC1" s="1217"/>
      <c r="AD1" s="1218"/>
      <c r="AE1" s="1218"/>
      <c r="AF1" s="1218"/>
      <c r="AG1" s="1218"/>
      <c r="AH1" s="1218"/>
      <c r="AI1" s="1218"/>
      <c r="AJ1" s="1219"/>
    </row>
    <row r="2" spans="1:36" ht="15.75">
      <c r="A2" s="201" t="s">
        <v>1933</v>
      </c>
      <c r="B2" s="204" t="e">
        <f>C30</f>
        <v>#DIV/0!</v>
      </c>
      <c r="C2" s="1998" t="s">
        <v>1934</v>
      </c>
      <c r="D2" s="1999" t="s">
        <v>1935</v>
      </c>
      <c r="E2" s="3421"/>
      <c r="F2" s="1999" t="s">
        <v>1936</v>
      </c>
      <c r="G2" s="2000">
        <f>IF(E2="商业",项目基本情况!B37,IF(E2="办公",项目基本情况!C37,IF(E2="住宅",项目基本情况!D37,IF(E2="工业",项目基本情况!E37,项目基本情况!F37))))</f>
        <v>0</v>
      </c>
      <c r="H2" s="1999" t="s">
        <v>1937</v>
      </c>
      <c r="I2" s="2000">
        <f>IF(E2="商业",项目基本情况!B38,IF(E2="办公",项目基本情况!C38,IF(E2="住宅",项目基本情况!D38,IF(E2="工业",项目基本情况!E38,项目基本情况!F38))))</f>
        <v>0</v>
      </c>
      <c r="J2" s="2001"/>
      <c r="K2" s="1119"/>
      <c r="L2" s="2002" t="s">
        <v>1938</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0</v>
      </c>
      <c r="T2" s="3360" t="e">
        <f t="shared" ref="T2:T16" si="0">ROUND($C$5*$C$22*$C$23*$C$24*S2*$C$28,0)</f>
        <v>#DIV/0!</v>
      </c>
      <c r="U2" s="1213"/>
      <c r="V2" s="3360" t="e">
        <f>ROUND(T2*U2/10000,0)</f>
        <v>#DIV/0!</v>
      </c>
      <c r="W2" s="1216"/>
      <c r="X2" s="1216"/>
      <c r="Y2" s="1216"/>
      <c r="Z2" s="1216"/>
      <c r="AA2" s="1216"/>
      <c r="AB2" s="1216"/>
      <c r="AC2" s="1217"/>
      <c r="AD2" s="1218"/>
      <c r="AE2" s="1218"/>
      <c r="AF2" s="1218"/>
      <c r="AG2" s="1218"/>
      <c r="AH2" s="1218"/>
      <c r="AI2" s="1218"/>
      <c r="AJ2" s="1219"/>
    </row>
    <row r="3" spans="1:36" ht="15.75">
      <c r="A3" s="203" t="s">
        <v>1939</v>
      </c>
      <c r="B3" s="204" t="e">
        <f>ROUND(B2*10000/D1,0)</f>
        <v>#DIV/0!</v>
      </c>
      <c r="C3" s="1998" t="s">
        <v>1940</v>
      </c>
      <c r="D3" s="1999" t="s">
        <v>1941</v>
      </c>
      <c r="E3" s="3419"/>
      <c r="F3" s="2003"/>
      <c r="G3" s="752">
        <f>IF(F3="宗地容积率",'数据-汇总表'!I4,IF(F3="估价对象容积率",'数据-汇总表'!I6,'数据-汇总表'!I7))</f>
        <v>0</v>
      </c>
      <c r="H3" s="170" t="s">
        <v>1942</v>
      </c>
      <c r="I3" s="775"/>
      <c r="J3" s="2001" t="s">
        <v>1943</v>
      </c>
      <c r="K3" s="1119"/>
      <c r="L3" s="2002" t="s">
        <v>1944</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0</v>
      </c>
      <c r="T3" s="3360" t="e">
        <f t="shared" si="0"/>
        <v>#DIV/0!</v>
      </c>
      <c r="U3" s="1213"/>
      <c r="V3" s="3360" t="e">
        <f t="shared" ref="V3:V16" si="1">ROUND(T3*U3/10000,0)</f>
        <v>#DIV/0!</v>
      </c>
      <c r="W3" s="1216"/>
      <c r="X3" s="1216"/>
      <c r="Y3" s="1216"/>
      <c r="Z3" s="1216"/>
      <c r="AA3" s="1216"/>
      <c r="AB3" s="1216"/>
      <c r="AC3" s="1217"/>
      <c r="AD3" s="1218"/>
      <c r="AE3" s="1218"/>
      <c r="AF3" s="1218"/>
      <c r="AG3" s="1218"/>
      <c r="AH3" s="1218"/>
      <c r="AI3" s="1218"/>
      <c r="AJ3" s="1219"/>
    </row>
    <row r="4" spans="1:36" ht="15.75">
      <c r="A4" s="3845"/>
      <c r="B4" s="3846"/>
      <c r="C4" s="3846"/>
      <c r="D4" s="3847"/>
      <c r="E4" s="3847"/>
      <c r="F4" s="3847"/>
      <c r="G4" s="3847"/>
      <c r="H4" s="3847"/>
      <c r="I4" s="3847"/>
      <c r="J4" s="3848"/>
      <c r="K4" s="1119"/>
      <c r="L4" s="2002" t="s">
        <v>1945</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0</v>
      </c>
      <c r="T4" s="3360" t="e">
        <f t="shared" si="0"/>
        <v>#DIV/0!</v>
      </c>
      <c r="U4" s="1213"/>
      <c r="V4" s="3360" t="e">
        <f t="shared" si="1"/>
        <v>#DIV/0!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1946</v>
      </c>
      <c r="C5" s="753" t="e">
        <f>ROUND(IF(E2="商业",C6*C7*C17+C20,(IF(E2="住宅",C6*C13*C17+C20,IF(E2="办公",C6*C12*C17+C20,C6+C20)))),0)</f>
        <v>#DIV/0!</v>
      </c>
      <c r="D5" s="1339" t="e">
        <f>ROUND(C6*C17+C20,0)</f>
        <v>#DIV/0!</v>
      </c>
      <c r="E5" s="1339"/>
      <c r="F5" s="2006"/>
      <c r="G5" s="2007"/>
      <c r="H5" s="2007"/>
      <c r="I5" s="2007"/>
      <c r="J5" s="2008"/>
      <c r="K5" s="2009"/>
      <c r="L5" s="2002" t="s">
        <v>1947</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v>
      </c>
      <c r="T5" s="3360" t="e">
        <f t="shared" si="0"/>
        <v>#DIV/0!</v>
      </c>
      <c r="U5" s="1213"/>
      <c r="V5" s="3360" t="e">
        <f t="shared" si="1"/>
        <v>#DIV/0!</v>
      </c>
      <c r="W5" s="1216"/>
      <c r="X5" s="1216"/>
      <c r="Y5" s="1216"/>
      <c r="Z5" s="1216"/>
      <c r="AA5" s="1216"/>
      <c r="AB5" s="1216"/>
      <c r="AC5" s="2010"/>
      <c r="AD5" s="2011"/>
      <c r="AE5" s="2011"/>
      <c r="AF5" s="2011"/>
      <c r="AG5" s="2011"/>
      <c r="AH5" s="2011"/>
      <c r="AI5" s="2011"/>
      <c r="AJ5" s="2012"/>
    </row>
    <row r="6" spans="1:36" ht="15.75" thickBot="1">
      <c r="A6" s="2014" t="s">
        <v>1948</v>
      </c>
      <c r="B6" s="2015" t="s">
        <v>1949</v>
      </c>
      <c r="C6" s="754">
        <f>SUMIF(L1:L12,G2,M1:M12)</f>
        <v>0</v>
      </c>
      <c r="D6" s="2016"/>
      <c r="E6" s="2017"/>
      <c r="F6" s="2017"/>
      <c r="G6" s="2018"/>
      <c r="H6" s="2018"/>
      <c r="I6" s="2018"/>
      <c r="J6" s="2019"/>
      <c r="K6" s="1384"/>
      <c r="L6" s="2002" t="s">
        <v>1950</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v>
      </c>
      <c r="T6" s="3360" t="e">
        <f t="shared" si="0"/>
        <v>#DIV/0!</v>
      </c>
      <c r="U6" s="1213"/>
      <c r="V6" s="3360" t="e">
        <f t="shared" si="1"/>
        <v>#DIV/0!</v>
      </c>
      <c r="W6" s="1216"/>
      <c r="X6" s="1216"/>
      <c r="Y6" s="1216"/>
      <c r="Z6" s="1216"/>
      <c r="AA6" s="1216"/>
      <c r="AB6" s="1216"/>
      <c r="AC6" s="2010"/>
      <c r="AD6" s="2011"/>
      <c r="AE6" s="2011"/>
      <c r="AF6" s="2011"/>
      <c r="AG6" s="2011"/>
      <c r="AH6" s="2011"/>
      <c r="AI6" s="2011"/>
      <c r="AJ6" s="2012"/>
    </row>
    <row r="7" spans="1:36" ht="24.75" thickBot="1">
      <c r="A7" s="3303" t="s">
        <v>3240</v>
      </c>
      <c r="B7" s="2020" t="s">
        <v>1951</v>
      </c>
      <c r="C7" s="755" t="e">
        <f>IF(C8="不临65条商业街",1,ROUND(1+(1.6*E8+1.2*E9+0.8*E10+0.4*E11)*C9,4))</f>
        <v>#DIV/0!</v>
      </c>
      <c r="D7" s="2021" t="s">
        <v>1952</v>
      </c>
      <c r="E7" s="776"/>
      <c r="F7" s="2022"/>
      <c r="G7" s="2023"/>
      <c r="H7" s="2023"/>
      <c r="I7" s="2023"/>
      <c r="J7" s="2024"/>
      <c r="K7" s="1384"/>
      <c r="L7" s="2002" t="s">
        <v>1953</v>
      </c>
      <c r="M7" s="864">
        <f>SUMPRODUCT((区片价!B190:B233=I2)*(区片价!C3:G3=E2)*(区片价!C190:G233))</f>
        <v>0</v>
      </c>
      <c r="N7" s="866">
        <f>SUMPRODUCT((因素修正幅度!B190:B233=I2)*(因素修正幅度!C3:G3=E2)*(因素修正幅度!C190:G233))</f>
        <v>0</v>
      </c>
      <c r="O7" s="1119"/>
      <c r="P7" s="1119"/>
      <c r="Q7" s="1119"/>
      <c r="R7" s="1212">
        <v>6</v>
      </c>
      <c r="S7" s="3418"/>
      <c r="T7" s="3360" t="e">
        <f t="shared" si="0"/>
        <v>#DIV/0!</v>
      </c>
      <c r="U7" s="1213"/>
      <c r="V7" s="3360" t="e">
        <f t="shared" si="1"/>
        <v>#DIV/0!</v>
      </c>
      <c r="W7" s="1358" t="s">
        <v>1954</v>
      </c>
      <c r="X7" s="1214">
        <f>G2</f>
        <v>0</v>
      </c>
      <c r="Y7" s="1214" t="s">
        <v>1955</v>
      </c>
      <c r="Z7" s="1215">
        <f>G3</f>
        <v>0</v>
      </c>
      <c r="AA7" s="1216"/>
      <c r="AB7" s="1216"/>
      <c r="AC7" s="1217"/>
      <c r="AD7" s="1218"/>
      <c r="AE7" s="1218"/>
      <c r="AF7" s="1218"/>
      <c r="AG7" s="1218"/>
      <c r="AH7" s="1218"/>
      <c r="AI7" s="1218"/>
      <c r="AJ7" s="1219"/>
    </row>
    <row r="8" spans="1:36" ht="15">
      <c r="A8" s="3298"/>
      <c r="B8" s="170" t="s">
        <v>1956</v>
      </c>
      <c r="C8" s="2025"/>
      <c r="D8" s="756" t="s">
        <v>112</v>
      </c>
      <c r="E8" s="757" t="e">
        <f>ROUND(C11/E7,4)</f>
        <v>#DIV/0!</v>
      </c>
      <c r="F8" s="2026" t="s">
        <v>1957</v>
      </c>
      <c r="G8" s="2027"/>
      <c r="H8" s="2027"/>
      <c r="I8" s="2027"/>
      <c r="J8" s="2028"/>
      <c r="K8" s="1119"/>
      <c r="L8" s="2002" t="s">
        <v>1958</v>
      </c>
      <c r="M8" s="864">
        <f>SUMPRODUCT((区片价!B234:B276=I2)*(区片价!C3:G3=E2)*(区片价!C234:G276))</f>
        <v>0</v>
      </c>
      <c r="N8" s="866">
        <f>SUMPRODUCT((因素修正幅度!B234:B276=I2)*(因素修正幅度!C3:G3=E2)*(因素修正幅度!C234:G276))</f>
        <v>0</v>
      </c>
      <c r="O8" s="1119"/>
      <c r="P8" s="1119"/>
      <c r="Q8" s="1119"/>
      <c r="R8" s="1212">
        <v>7</v>
      </c>
      <c r="S8" s="1213"/>
      <c r="T8" s="3360" t="e">
        <f t="shared" si="0"/>
        <v>#DIV/0!</v>
      </c>
      <c r="U8" s="1213"/>
      <c r="V8" s="3360" t="e">
        <f t="shared" si="1"/>
        <v>#DIV/0!</v>
      </c>
      <c r="W8" s="3842" t="s">
        <v>1959</v>
      </c>
      <c r="X8" s="3843"/>
      <c r="Y8" s="1220" t="s">
        <v>1960</v>
      </c>
      <c r="Z8" s="1220" t="s">
        <v>1961</v>
      </c>
      <c r="AA8" s="1220" t="s">
        <v>1962</v>
      </c>
      <c r="AB8" s="1220" t="s">
        <v>1963</v>
      </c>
      <c r="AC8" s="1220" t="s">
        <v>1964</v>
      </c>
      <c r="AD8" s="1220" t="s">
        <v>1965</v>
      </c>
      <c r="AE8" s="1220" t="s">
        <v>1966</v>
      </c>
      <c r="AF8" s="1220" t="s">
        <v>1967</v>
      </c>
      <c r="AG8" s="1220" t="s">
        <v>1968</v>
      </c>
      <c r="AH8" s="1220" t="s">
        <v>1969</v>
      </c>
      <c r="AI8" s="1220" t="s">
        <v>1970</v>
      </c>
      <c r="AJ8" s="1220" t="s">
        <v>1971</v>
      </c>
    </row>
    <row r="9" spans="1:36" ht="15">
      <c r="A9" s="3298"/>
      <c r="B9" s="170" t="s">
        <v>1972</v>
      </c>
      <c r="C9" s="758">
        <f>SUMIF(修正!C71:C138,C8,修正!E71:E138)</f>
        <v>0</v>
      </c>
      <c r="D9" s="171" t="s">
        <v>113</v>
      </c>
      <c r="E9" s="171" t="e">
        <f>ROUND(C11/E7,4)</f>
        <v>#DIV/0!</v>
      </c>
      <c r="F9" s="2026" t="s">
        <v>1973</v>
      </c>
      <c r="G9" s="2027"/>
      <c r="H9" s="2027"/>
      <c r="I9" s="2027"/>
      <c r="J9" s="2028"/>
      <c r="K9" s="1119"/>
      <c r="L9" s="2002" t="s">
        <v>1974</v>
      </c>
      <c r="M9" s="864">
        <f>SUMPRODUCT((区片价!B277:B326=I2)*(区片价!C3:G3=E2)*(区片价!C277:G326))</f>
        <v>0</v>
      </c>
      <c r="N9" s="866">
        <f>SUMPRODUCT((因素修正幅度!B277:B326=I2)*(因素修正幅度!C3:G3=E2)*(因素修正幅度!C277:G326))</f>
        <v>0</v>
      </c>
      <c r="O9" s="1119"/>
      <c r="P9" s="1119"/>
      <c r="Q9" s="1119"/>
      <c r="R9" s="1212">
        <v>8</v>
      </c>
      <c r="S9" s="1213"/>
      <c r="T9" s="3360" t="e">
        <f t="shared" si="0"/>
        <v>#DIV/0!</v>
      </c>
      <c r="U9" s="1213"/>
      <c r="V9" s="3360" t="e">
        <f t="shared" si="1"/>
        <v>#DIV/0!</v>
      </c>
      <c r="W9" s="3844"/>
      <c r="X9" s="3361" t="s">
        <v>3271</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1975</v>
      </c>
      <c r="C10" s="171">
        <f>SUMIF(修正!C71:C138,C8,修正!F71:F138)</f>
        <v>0</v>
      </c>
      <c r="D10" s="171" t="s">
        <v>114</v>
      </c>
      <c r="E10" s="171" t="e">
        <f>ROUND(C11/E7,4)</f>
        <v>#DIV/0!</v>
      </c>
      <c r="F10" s="2026" t="s">
        <v>1976</v>
      </c>
      <c r="G10" s="2027"/>
      <c r="H10" s="2027"/>
      <c r="I10" s="2027"/>
      <c r="J10" s="2028"/>
      <c r="K10" s="1119"/>
      <c r="L10" s="2002" t="s">
        <v>1977</v>
      </c>
      <c r="M10" s="864">
        <f>SUMPRODUCT((区片价!B327:B357=I2)*(区片价!C3:G3=E2)*(区片价!C327:G357))</f>
        <v>0</v>
      </c>
      <c r="N10" s="866">
        <f>SUMPRODUCT((因素修正幅度!B327:B357=I2)*(因素修正幅度!C3:G3=E2)*(因素修正幅度!C327:G357))</f>
        <v>0</v>
      </c>
      <c r="O10" s="1119"/>
      <c r="P10" s="1119"/>
      <c r="Q10" s="1119"/>
      <c r="R10" s="1212">
        <v>9</v>
      </c>
      <c r="S10" s="1213"/>
      <c r="T10" s="3360" t="e">
        <f t="shared" si="0"/>
        <v>#DIV/0!</v>
      </c>
      <c r="U10" s="1213"/>
      <c r="V10" s="3360" t="e">
        <f t="shared" si="1"/>
        <v>#DIV/0!</v>
      </c>
      <c r="W10" s="3844"/>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29" t="s">
        <v>1978</v>
      </c>
      <c r="C11" s="759">
        <f>C10/4</f>
        <v>0</v>
      </c>
      <c r="D11" s="759" t="s">
        <v>115</v>
      </c>
      <c r="E11" s="759" t="e">
        <f>ROUND(C11/E7,4)</f>
        <v>#DIV/0!</v>
      </c>
      <c r="F11" s="2030" t="s">
        <v>1979</v>
      </c>
      <c r="G11" s="2031"/>
      <c r="H11" s="2031"/>
      <c r="I11" s="2031"/>
      <c r="J11" s="2032"/>
      <c r="K11" s="1119"/>
      <c r="L11" s="2002" t="s">
        <v>1980</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t="e">
        <f t="shared" si="0"/>
        <v>#DIV/0!</v>
      </c>
      <c r="U11" s="1213"/>
      <c r="V11" s="3360" t="e">
        <f t="shared" si="1"/>
        <v>#DIV/0!</v>
      </c>
      <c r="W11" s="1216"/>
      <c r="X11" s="1216"/>
      <c r="Y11" s="1216"/>
      <c r="Z11" s="1216"/>
      <c r="AA11" s="1216"/>
      <c r="AB11" s="1216"/>
      <c r="AC11" s="1217"/>
      <c r="AD11" s="2788"/>
      <c r="AE11" s="2788"/>
      <c r="AF11" s="2788"/>
      <c r="AG11" s="2788"/>
      <c r="AH11" s="2788"/>
      <c r="AI11" s="2788"/>
      <c r="AJ11" s="2789"/>
    </row>
    <row r="12" spans="1:36" ht="25.5" thickBot="1">
      <c r="A12" s="3303" t="s">
        <v>3241</v>
      </c>
      <c r="B12" s="3304" t="s">
        <v>3242</v>
      </c>
      <c r="C12" s="3305"/>
      <c r="D12" s="3306" t="s">
        <v>3243</v>
      </c>
      <c r="E12" s="3307" t="s">
        <v>3244</v>
      </c>
      <c r="F12" s="3308"/>
      <c r="G12" s="3309"/>
      <c r="H12" s="3309"/>
      <c r="I12" s="3309"/>
      <c r="J12" s="3310"/>
      <c r="K12" s="1119"/>
      <c r="L12" s="2038" t="s">
        <v>1983</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t="e">
        <f t="shared" si="0"/>
        <v>#DIV/0!</v>
      </c>
      <c r="U12" s="1213"/>
      <c r="V12" s="3360" t="e">
        <f t="shared" si="1"/>
        <v>#DIV/0!</v>
      </c>
      <c r="W12" s="1216"/>
      <c r="X12" s="1216"/>
      <c r="Y12" s="1216"/>
      <c r="Z12" s="1216"/>
      <c r="AA12" s="1216"/>
      <c r="AB12" s="1216"/>
      <c r="AC12" s="1217"/>
      <c r="AD12" s="2788"/>
      <c r="AE12" s="2788"/>
      <c r="AF12" s="2788"/>
      <c r="AG12" s="2788"/>
      <c r="AH12" s="2788"/>
      <c r="AI12" s="2788"/>
      <c r="AJ12" s="2789"/>
    </row>
    <row r="13" spans="1:36" ht="15.75" thickBot="1">
      <c r="A13" s="3303" t="s">
        <v>3245</v>
      </c>
      <c r="B13" s="2033" t="s">
        <v>1981</v>
      </c>
      <c r="C13" s="755">
        <f>ROUND(C16*D16*E16*F16*G16*H16*I16*J16,4)</f>
        <v>0</v>
      </c>
      <c r="D13" s="2034" t="s">
        <v>1982</v>
      </c>
      <c r="E13" s="2035"/>
      <c r="F13" s="2035"/>
      <c r="G13" s="2036"/>
      <c r="H13" s="2036"/>
      <c r="I13" s="2036"/>
      <c r="J13" s="2037"/>
      <c r="K13" s="1119"/>
      <c r="L13" s="3299"/>
      <c r="M13" s="3300"/>
      <c r="N13" s="3301"/>
      <c r="O13" s="1119"/>
      <c r="P13" s="1119"/>
      <c r="Q13" s="1119"/>
      <c r="R13" s="1212">
        <v>12</v>
      </c>
      <c r="S13" s="1213"/>
      <c r="T13" s="3360" t="e">
        <f t="shared" si="0"/>
        <v>#DIV/0!</v>
      </c>
      <c r="U13" s="1213"/>
      <c r="V13" s="3360" t="e">
        <f t="shared" si="1"/>
        <v>#DIV/0!</v>
      </c>
      <c r="W13" s="1216"/>
      <c r="X13" s="1216"/>
      <c r="Y13" s="1216"/>
      <c r="Z13" s="1216"/>
      <c r="AA13" s="1216"/>
      <c r="AB13" s="1216"/>
      <c r="AC13" s="1217"/>
      <c r="AD13" s="2788"/>
      <c r="AE13" s="2788"/>
      <c r="AF13" s="2788"/>
      <c r="AG13" s="2788"/>
      <c r="AH13" s="2788"/>
      <c r="AI13" s="2788"/>
      <c r="AJ13" s="2789"/>
    </row>
    <row r="14" spans="1:36" ht="15">
      <c r="A14" s="3297"/>
      <c r="B14" s="2039" t="s">
        <v>1984</v>
      </c>
      <c r="C14" s="2040" t="s">
        <v>1985</v>
      </c>
      <c r="D14" s="1350" t="s">
        <v>1986</v>
      </c>
      <c r="E14" s="27" t="s">
        <v>1987</v>
      </c>
      <c r="F14" s="3311" t="s">
        <v>3246</v>
      </c>
      <c r="G14" s="3311" t="s">
        <v>3246</v>
      </c>
      <c r="H14" s="3311" t="s">
        <v>3246</v>
      </c>
      <c r="I14" s="3311" t="s">
        <v>3246</v>
      </c>
      <c r="J14" s="3311" t="s">
        <v>3246</v>
      </c>
      <c r="K14" s="1119"/>
      <c r="L14" s="1119"/>
      <c r="M14" s="1119"/>
      <c r="N14" s="1119"/>
      <c r="O14" s="1119"/>
      <c r="P14" s="1119"/>
      <c r="Q14" s="1119"/>
      <c r="R14" s="1212">
        <v>13</v>
      </c>
      <c r="S14" s="1213"/>
      <c r="T14" s="3360" t="e">
        <f t="shared" si="0"/>
        <v>#DIV/0!</v>
      </c>
      <c r="U14" s="1213"/>
      <c r="V14" s="3360" t="e">
        <f t="shared" si="1"/>
        <v>#DIV/0!</v>
      </c>
      <c r="W14" s="1216"/>
      <c r="X14" s="1216"/>
      <c r="Y14" s="1216"/>
      <c r="Z14" s="1216"/>
      <c r="AA14" s="1216"/>
      <c r="AB14" s="1216"/>
      <c r="AC14" s="1217"/>
      <c r="AD14" s="2788"/>
      <c r="AE14" s="2788"/>
      <c r="AF14" s="2788"/>
      <c r="AG14" s="2788"/>
      <c r="AH14" s="2788"/>
      <c r="AI14" s="2788"/>
      <c r="AJ14" s="2789"/>
    </row>
    <row r="15" spans="1:36" ht="15">
      <c r="A15" s="3297"/>
      <c r="B15" s="2041"/>
      <c r="C15" s="2042"/>
      <c r="D15" s="2043"/>
      <c r="E15" s="2044"/>
      <c r="F15" s="3312" t="s">
        <v>3247</v>
      </c>
      <c r="G15" s="3313"/>
      <c r="H15" s="3314"/>
      <c r="I15" s="3315"/>
      <c r="J15" s="3316"/>
      <c r="K15" s="1119"/>
      <c r="L15" s="1119"/>
      <c r="M15" s="1119"/>
      <c r="N15" s="1119"/>
      <c r="O15" s="1119"/>
      <c r="P15" s="1119"/>
      <c r="Q15" s="1119"/>
      <c r="R15" s="1212">
        <v>14</v>
      </c>
      <c r="S15" s="1213"/>
      <c r="T15" s="3360" t="e">
        <f t="shared" si="0"/>
        <v>#DIV/0!</v>
      </c>
      <c r="U15" s="1213"/>
      <c r="V15" s="3360" t="e">
        <f t="shared" si="1"/>
        <v>#DIV/0!</v>
      </c>
      <c r="W15" s="1216"/>
      <c r="X15" s="1216"/>
      <c r="Y15" s="1216"/>
      <c r="Z15" s="1216"/>
      <c r="AA15" s="1216"/>
      <c r="AB15" s="1216"/>
      <c r="AC15" s="1217"/>
      <c r="AD15" s="2788"/>
      <c r="AE15" s="2788"/>
      <c r="AF15" s="2788"/>
      <c r="AG15" s="2788"/>
      <c r="AH15" s="2788"/>
      <c r="AI15" s="2788"/>
      <c r="AJ15" s="2789"/>
    </row>
    <row r="16" spans="1:36" ht="15.75" thickBot="1">
      <c r="A16" s="3297"/>
      <c r="B16" s="3319" t="s">
        <v>1988</v>
      </c>
      <c r="C16" s="3317"/>
      <c r="D16" s="3317"/>
      <c r="E16" s="3317"/>
      <c r="F16" s="3317">
        <v>1</v>
      </c>
      <c r="G16" s="3317">
        <v>1</v>
      </c>
      <c r="H16" s="3317">
        <v>1</v>
      </c>
      <c r="I16" s="3317">
        <v>1</v>
      </c>
      <c r="J16" s="3318">
        <v>1</v>
      </c>
      <c r="K16" s="1119"/>
      <c r="L16" s="1996"/>
      <c r="M16" s="1996"/>
      <c r="N16" s="1996"/>
      <c r="O16" s="1996"/>
      <c r="P16" s="1996"/>
      <c r="Q16" s="1119"/>
      <c r="R16" s="1212">
        <v>15</v>
      </c>
      <c r="S16" s="1213"/>
      <c r="T16" s="3360" t="e">
        <f t="shared" si="0"/>
        <v>#DIV/0!</v>
      </c>
      <c r="U16" s="1213"/>
      <c r="V16" s="3360" t="e">
        <f t="shared" si="1"/>
        <v>#DIV/0!</v>
      </c>
      <c r="W16" s="1216"/>
      <c r="X16" s="1216"/>
      <c r="Y16" s="1216"/>
      <c r="Z16" s="1216"/>
      <c r="AA16" s="1216"/>
      <c r="AB16" s="1216"/>
      <c r="AC16" s="1217"/>
      <c r="AD16" s="2788"/>
      <c r="AE16" s="2788"/>
      <c r="AF16" s="2788"/>
      <c r="AG16" s="2788"/>
      <c r="AH16" s="2788"/>
      <c r="AI16" s="2788"/>
      <c r="AJ16" s="2789"/>
    </row>
    <row r="17" spans="1:37">
      <c r="A17" s="3329" t="s">
        <v>3248</v>
      </c>
      <c r="B17" s="3320" t="s">
        <v>3249</v>
      </c>
      <c r="C17" s="3330">
        <f>ROUND(IF(OR(E2="工业",E2="公共服务"),1,IF(AND(E18=0,E19=0),1,IF(AND(E18=J24,E19=G19),0.8,IF(E19=0,1+E17*(-0.2),1+E17*G17*(-0.2))))),4)</f>
        <v>1</v>
      </c>
      <c r="D17" s="3321" t="s">
        <v>3250</v>
      </c>
      <c r="E17" s="3330" t="e">
        <f>ROUND(G18/I18,2)</f>
        <v>#DIV/0!</v>
      </c>
      <c r="F17" s="3321" t="s">
        <v>3253</v>
      </c>
      <c r="G17" s="3330" t="e">
        <f>ROUND(E19/G19,2)</f>
        <v>#DIV/0!</v>
      </c>
      <c r="H17" s="3330"/>
      <c r="I17" s="3330"/>
      <c r="J17" s="3331"/>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32"/>
      <c r="B18" s="3009"/>
      <c r="C18" s="3327"/>
      <c r="D18" s="3322" t="s">
        <v>3251</v>
      </c>
      <c r="E18" s="3328"/>
      <c r="F18" s="3323" t="s">
        <v>3254</v>
      </c>
      <c r="G18" s="3327">
        <f>ROUND(1-(1/(POWER(1+G24,E18))),4)</f>
        <v>0</v>
      </c>
      <c r="H18" s="3323" t="s">
        <v>3256</v>
      </c>
      <c r="I18" s="3327">
        <f>ROUND(1-(1/(POWER(1+G24,J24))),4)</f>
        <v>0</v>
      </c>
      <c r="J18" s="3333"/>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7"/>
    </row>
    <row r="19" spans="1:37" s="2013" customFormat="1" ht="15" thickBot="1">
      <c r="A19" s="3334"/>
      <c r="B19" s="3335"/>
      <c r="C19" s="3336"/>
      <c r="D19" s="3336" t="s">
        <v>3252</v>
      </c>
      <c r="E19" s="3337"/>
      <c r="F19" s="3338" t="s">
        <v>3255</v>
      </c>
      <c r="G19" s="3337"/>
      <c r="H19" s="3336"/>
      <c r="I19" s="3336"/>
      <c r="J19" s="3339"/>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90"/>
      <c r="AH19" s="2140"/>
      <c r="AI19" s="2791"/>
      <c r="AJ19" s="2791"/>
      <c r="AK19" s="2056"/>
    </row>
    <row r="20" spans="1:37" s="2013" customFormat="1" ht="14.25">
      <c r="A20" s="3849" t="s">
        <v>3257</v>
      </c>
      <c r="B20" s="167" t="s">
        <v>1993</v>
      </c>
      <c r="C20" s="3324" t="e">
        <f>ROUND(IF(F21="与级别开发程度一致",0,(G21-E21)/C21),0)</f>
        <v>#DIV/0!</v>
      </c>
      <c r="D20" s="3340" t="s">
        <v>1997</v>
      </c>
      <c r="E20" s="3341"/>
      <c r="F20" s="3855" t="s">
        <v>1994</v>
      </c>
      <c r="G20" s="3856"/>
      <c r="H20" s="3325"/>
      <c r="I20" s="3325"/>
      <c r="J20" s="3326"/>
      <c r="K20" s="2046"/>
      <c r="L20" s="2046"/>
      <c r="M20" s="2046"/>
      <c r="N20" s="2046"/>
      <c r="O20" s="2047"/>
      <c r="P20" s="1996"/>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3" customFormat="1" ht="15" thickBot="1">
      <c r="A21" s="3850"/>
      <c r="B21" s="2163" t="s">
        <v>1996</v>
      </c>
      <c r="C21" s="2164">
        <f>IF(E3="M4科研用地",SUMPRODUCT((修正!A2:A7=E3)*(修正!B1:M1=G2)*(修正!B2:M7)),SUMPRODUCT((修正!A2:A7=E2)*(修正!B1:M1=G2)*(修正!B2:M7)))</f>
        <v>0</v>
      </c>
      <c r="D21" s="187" t="str">
        <f>IF(OR(G2="八级",G2="九级",G2="十级",G2="十一级",G2="十二级"),"五通一平","七通一平")</f>
        <v>七通一平</v>
      </c>
      <c r="E21" s="2154">
        <f>SUMPRODUCT((修正!B1:M1=G2)*(修正!B17:M17))</f>
        <v>0</v>
      </c>
      <c r="F21" s="2155"/>
      <c r="G21" s="2156">
        <f>SUM(H21:O21)</f>
        <v>0</v>
      </c>
      <c r="H21" s="2164">
        <f>SUMPRODUCT((七通一平=H20)*(修正!B1:M1=G2)*(修正!B8:M16))</f>
        <v>0</v>
      </c>
      <c r="I21" s="2164">
        <f>SUMPRODUCT((七通一平=I20)*(修正!B1:M1=G2)*(修正!B8:M16))</f>
        <v>0</v>
      </c>
      <c r="J21" s="2165">
        <f>SUMPRODUCT((七通一平=J20)*(修正!B1:M1=G2)*(修正!B8:M16))</f>
        <v>0</v>
      </c>
      <c r="K21" s="2164">
        <f>SUMPRODUCT((七通一平=K20)*(修正!B1:M1=G2)*(修正!B8:M16))</f>
        <v>0</v>
      </c>
      <c r="L21" s="2164">
        <f>SUMPRODUCT((七通一平=L20)*(修正!B1:M1=G2)*(修正!B8:M16))</f>
        <v>0</v>
      </c>
      <c r="M21" s="2164">
        <f>SUMPRODUCT((七通一平=M20)*(修正!B1:M1=G2)*(修正!B8:M16))</f>
        <v>0</v>
      </c>
      <c r="N21" s="2164">
        <f>SUMPRODUCT((七通一平=N20)*(修正!B1:M1=G2)*(修正!B8:M16))</f>
        <v>0</v>
      </c>
      <c r="O21" s="2166">
        <f>SUMPRODUCT((七通一平=O20)*(修正!B1:M1=G2)*(修正!B8:M16))</f>
        <v>0</v>
      </c>
      <c r="P21" s="1996"/>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3" customFormat="1" ht="15.75" thickBot="1">
      <c r="A22" s="2157" t="s">
        <v>363</v>
      </c>
      <c r="B22" s="2158" t="s">
        <v>1999</v>
      </c>
      <c r="C22" s="2159">
        <f>SUMIF(修正!C20:C51,E3,修正!E20:E51)</f>
        <v>0</v>
      </c>
      <c r="D22" s="2160"/>
      <c r="E22" s="2161"/>
      <c r="F22" s="2161"/>
      <c r="G22" s="2161"/>
      <c r="H22" s="2161"/>
      <c r="I22" s="2161"/>
      <c r="J22" s="2162"/>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49" t="s">
        <v>364</v>
      </c>
      <c r="B23" s="2050" t="s">
        <v>2000</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0</v>
      </c>
      <c r="D23" s="2053" t="s">
        <v>2001</v>
      </c>
      <c r="E23" s="761">
        <v>44197</v>
      </c>
      <c r="F23" s="2053" t="s">
        <v>2002</v>
      </c>
      <c r="G23" s="762">
        <f>'数据-取费表'!B2</f>
        <v>45258</v>
      </c>
      <c r="H23" s="3342" t="s">
        <v>3259</v>
      </c>
      <c r="I23" s="3343" t="str">
        <f>IF(H23="季度增幅（自定义）",SUMIF(N25:N28,E2,O25:O28),"")</f>
        <v/>
      </c>
      <c r="J23" s="3445" t="s">
        <v>3258</v>
      </c>
      <c r="K23" s="1125"/>
      <c r="L23" s="2054" t="s">
        <v>2003</v>
      </c>
      <c r="M23" s="1328">
        <f>ROUND(SUMIF(地价!B2:G2,E2,地价!B16:G16),0)</f>
        <v>0</v>
      </c>
      <c r="N23" s="2055" t="s">
        <v>2004</v>
      </c>
      <c r="O23" s="763">
        <f>ROUNDDOWN(DATEDIF(E23,G23,"M")/3,0)</f>
        <v>11</v>
      </c>
      <c r="P23" s="1122"/>
      <c r="Q23" s="2787"/>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2005</v>
      </c>
      <c r="C24" s="764" t="e">
        <f>ROUND(POWER(1+G24,J24-I24)*(POWER(1+G24,I24)-1)/(POWER(1+G24,J24)-1),4)</f>
        <v>#DIV/0!</v>
      </c>
      <c r="D24" s="2059" t="s">
        <v>2006</v>
      </c>
      <c r="E24" s="1335">
        <f>存贷款利率!E24/100</f>
        <v>4.3499999999999997E-2</v>
      </c>
      <c r="F24" s="2059" t="s">
        <v>1998</v>
      </c>
      <c r="G24" s="768">
        <f>SUMIF(M30:Q30,E2,M33:Q33)</f>
        <v>0</v>
      </c>
      <c r="H24" s="2059" t="s">
        <v>2007</v>
      </c>
      <c r="I24" s="769" t="e">
        <f>SUMIF('数据-取费表'!C6:C15,E2,'数据-取费表'!F6:F15)/COUNTIF('数据-取费表'!C6:C15,E2)</f>
        <v>#DIV/0!</v>
      </c>
      <c r="J24" s="770">
        <f>IF(E2="住宅",70,IF(E2="商业",40,50))</f>
        <v>50</v>
      </c>
      <c r="K24" s="1125"/>
      <c r="L24" s="2060" t="s">
        <v>2008</v>
      </c>
      <c r="M24" s="1329">
        <f>ROUND(SUMPRODUCT((地价!A4:A16=YEAR(G23)&amp;"-"&amp;ROUNDUP(MONTH(G23)/3,0))*(地价!B2:G2=E2)*(地价!B4:G16)),0)</f>
        <v>0</v>
      </c>
      <c r="N24" s="2061" t="s">
        <v>2009</v>
      </c>
      <c r="O24" s="2062" t="s">
        <v>2010</v>
      </c>
      <c r="P24" s="2063" t="s">
        <v>2011</v>
      </c>
      <c r="Q24" s="1996"/>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4" t="s">
        <v>366</v>
      </c>
      <c r="B25" s="2065" t="s">
        <v>3338</v>
      </c>
      <c r="C25" s="771">
        <f>IF(B25="容积率修正",IF(G3&lt;10,D26,J26),C27)</f>
        <v>0</v>
      </c>
      <c r="D25" s="2066"/>
      <c r="E25" s="2066"/>
      <c r="F25" s="2066"/>
      <c r="G25" s="2066"/>
      <c r="H25" s="2066"/>
      <c r="I25" s="2066"/>
      <c r="J25" s="2067"/>
      <c r="K25" s="1125"/>
      <c r="L25" s="2787"/>
      <c r="M25" s="2787"/>
      <c r="N25" s="2068" t="s">
        <v>2012</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2013</v>
      </c>
      <c r="B26" s="2069" t="s">
        <v>2014</v>
      </c>
      <c r="C26" s="3344" t="s">
        <v>3260</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3261</v>
      </c>
      <c r="J26" s="772" t="str">
        <f>IF(G3&gt;=10,D115,"——")</f>
        <v>——</v>
      </c>
      <c r="K26" s="1125"/>
      <c r="L26" s="2787"/>
      <c r="M26" s="2787"/>
      <c r="N26" s="2068" t="s">
        <v>2015</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2016</v>
      </c>
      <c r="B27" s="2070" t="s">
        <v>2017</v>
      </c>
      <c r="C27" s="841">
        <f>ROUND(IF(I3&lt;6,SUMPRODUCT((B106:B110=I3)*(C105:N105=G2)*(C106:N110)),SUMIF(C105:N105,G2,C112:N112)),4)</f>
        <v>0</v>
      </c>
      <c r="D27" s="2045"/>
      <c r="E27" s="2045"/>
      <c r="F27" s="2071"/>
      <c r="G27" s="2072"/>
      <c r="H27" s="2073"/>
      <c r="I27" s="2074"/>
      <c r="J27" s="2075"/>
      <c r="K27" s="1119"/>
      <c r="L27" s="1996"/>
      <c r="M27" s="1996"/>
      <c r="N27" s="2068" t="s">
        <v>2018</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2019</v>
      </c>
      <c r="C28" s="760">
        <f>SUMIF(A47:A101,E2,B47:B101)</f>
        <v>0</v>
      </c>
      <c r="D28" s="2051"/>
      <c r="E28" s="2076"/>
      <c r="F28" s="2076"/>
      <c r="G28" s="2076"/>
      <c r="H28" s="2076"/>
      <c r="I28" s="2076"/>
      <c r="J28" s="2077"/>
      <c r="K28" s="1125"/>
      <c r="L28" s="2787"/>
      <c r="M28" s="2787"/>
      <c r="N28" s="2078" t="s">
        <v>2020</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2021</v>
      </c>
      <c r="C29" s="765"/>
      <c r="D29" s="2023"/>
      <c r="E29" s="2023"/>
      <c r="F29" s="2080"/>
      <c r="G29" s="2023"/>
      <c r="H29" s="2023"/>
      <c r="I29" s="2023"/>
      <c r="J29" s="2024"/>
      <c r="K29" s="1119"/>
      <c r="L29" s="1996"/>
      <c r="M29" s="1996"/>
      <c r="N29" s="2784" t="s">
        <v>2022</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2023</v>
      </c>
      <c r="C30" s="2320" t="e">
        <f>IF(B25="容积率修正",E33+SUM(E37:E42),SUM(V2:V16)+SUM(E37:E42))</f>
        <v>#DIV/0!</v>
      </c>
      <c r="D30" s="2082"/>
      <c r="E30" s="2045"/>
      <c r="F30" s="2083"/>
      <c r="G30" s="2045"/>
      <c r="H30" s="2045"/>
      <c r="I30" s="2045"/>
      <c r="J30" s="2084"/>
      <c r="K30" s="1119"/>
      <c r="L30" s="3350" t="s">
        <v>1935</v>
      </c>
      <c r="M30" s="3351" t="s">
        <v>1989</v>
      </c>
      <c r="N30" s="3351" t="s">
        <v>1990</v>
      </c>
      <c r="O30" s="3351" t="s">
        <v>1991</v>
      </c>
      <c r="P30" s="3351" t="s">
        <v>1992</v>
      </c>
      <c r="Q30" s="3354" t="s">
        <v>3265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2024</v>
      </c>
      <c r="C31" s="766" t="e">
        <f>E34+SUM(I37:I42)</f>
        <v>#DIV/0!</v>
      </c>
      <c r="D31" s="2086"/>
      <c r="E31" s="2087"/>
      <c r="F31" s="2088"/>
      <c r="G31" s="2087"/>
      <c r="H31" s="2087"/>
      <c r="I31" s="2087"/>
      <c r="J31" s="2089"/>
      <c r="K31" s="1119"/>
      <c r="L31" s="3352" t="s">
        <v>1995</v>
      </c>
      <c r="M31" s="1999">
        <v>0.25</v>
      </c>
      <c r="N31" s="1999">
        <v>0.2</v>
      </c>
      <c r="O31" s="1999">
        <v>0.15</v>
      </c>
      <c r="P31" s="1999">
        <v>0.1</v>
      </c>
      <c r="Q31" s="3347">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2025</v>
      </c>
      <c r="C32" s="2092" t="s">
        <v>2026</v>
      </c>
      <c r="D32" s="2092" t="s">
        <v>2027</v>
      </c>
      <c r="E32" s="2093" t="s">
        <v>2028</v>
      </c>
      <c r="F32" s="2094"/>
      <c r="G32" s="2036"/>
      <c r="H32" s="2036"/>
      <c r="I32" s="2036"/>
      <c r="J32" s="2037"/>
      <c r="K32" s="1119"/>
      <c r="L32" s="3353" t="s">
        <v>1998</v>
      </c>
      <c r="M32" s="2569">
        <f>ROUND($E$24*(1+M31),3)</f>
        <v>5.3999999999999999E-2</v>
      </c>
      <c r="N32" s="2569">
        <f>ROUND($E$24*(1+N31),3)</f>
        <v>5.1999999999999998E-2</v>
      </c>
      <c r="O32" s="2569">
        <f>ROUND($E$24*(1+O31),3)</f>
        <v>0.05</v>
      </c>
      <c r="P32" s="2569">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2029</v>
      </c>
      <c r="C33" s="175" t="e">
        <f>ROUND(C5*C22*C23*C24*C25*C28,0)</f>
        <v>#DIV/0!</v>
      </c>
      <c r="D33" s="2097"/>
      <c r="E33" s="773" t="e">
        <f>ROUND(C33*D33/10000,0)</f>
        <v>#DIV/0!</v>
      </c>
      <c r="F33" s="3345" t="s">
        <v>3263</v>
      </c>
      <c r="G33" s="2098"/>
      <c r="H33" s="2098"/>
      <c r="I33" s="2098"/>
      <c r="J33" s="2099"/>
      <c r="K33" s="1119"/>
      <c r="L33" s="3348" t="s">
        <v>3266</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2030</v>
      </c>
      <c r="C34" s="187" t="e">
        <f>ROUND(IF(E2="工业",C33*M42,IF(B25="楼层修正",SUM(V2:V16)*M41*10000/D34,C33*M41)),0)</f>
        <v>#DIV/0!</v>
      </c>
      <c r="D34" s="2102"/>
      <c r="E34" s="773" t="e">
        <f>ROUND(IF(B25="楼层修正",SUM(V2:V16)*M40,C34*D34/10000),0)</f>
        <v>#DIV/0!</v>
      </c>
      <c r="F34" s="2103" t="s">
        <v>2031</v>
      </c>
      <c r="G34" s="2104"/>
      <c r="H34" s="2104"/>
      <c r="I34" s="2104"/>
      <c r="J34" s="2105"/>
      <c r="K34" s="1119"/>
      <c r="L34" s="3348" t="s">
        <v>3267</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2032</v>
      </c>
      <c r="C35" s="3346" t="s">
        <v>3264</v>
      </c>
      <c r="D35" s="2036"/>
      <c r="E35" s="2108"/>
      <c r="F35" s="2108"/>
      <c r="G35" s="2034" t="s">
        <v>2033</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2026</v>
      </c>
      <c r="D36" s="447" t="s">
        <v>2027</v>
      </c>
      <c r="E36" s="447" t="s">
        <v>2028</v>
      </c>
      <c r="F36" s="342" t="s">
        <v>2034</v>
      </c>
      <c r="G36" s="2111" t="s">
        <v>2026</v>
      </c>
      <c r="H36" s="2111" t="s">
        <v>2027</v>
      </c>
      <c r="I36" s="2111" t="s">
        <v>2028</v>
      </c>
      <c r="J36" s="243"/>
      <c r="K36" s="3356" t="s">
        <v>3268</v>
      </c>
      <c r="L36" s="3446">
        <f ca="1">'数据-取费表'!B40</f>
        <v>3.4500000000000003E-2</v>
      </c>
      <c r="M36" s="3357">
        <f ca="1">ROUND($L$36*(1+M31),3)</f>
        <v>4.2999999999999997E-2</v>
      </c>
      <c r="N36" s="3357">
        <f ca="1">ROUND($L$36*(1+N31),3)</f>
        <v>4.1000000000000002E-2</v>
      </c>
      <c r="O36" s="3357">
        <f ca="1">ROUND($L$36*(1+O31),3)</f>
        <v>0.04</v>
      </c>
      <c r="P36" s="3357">
        <f ca="1">ROUND($L$36*(1+P31),3)</f>
        <v>3.7999999999999999E-2</v>
      </c>
      <c r="Q36" s="3357">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53"/>
      <c r="B37" s="2112" t="s">
        <v>2035</v>
      </c>
      <c r="C37" s="175" t="e">
        <f>ROUND(D5*C22*C23*C24*C28*F37,0)</f>
        <v>#DIV/0!</v>
      </c>
      <c r="D37" s="2097"/>
      <c r="E37" s="171" t="e">
        <f>ROUND(C37*D37/10000,0)</f>
        <v>#DIV/0!</v>
      </c>
      <c r="F37" s="171">
        <f>SUMIF(修正!A57:A68,G2,修正!B57:B68)</f>
        <v>0</v>
      </c>
      <c r="G37" s="171" t="e">
        <f>ROUND(IF(E2="工业",C37*$M$42,C37*$M$41),0)</f>
        <v>#DIV/0!</v>
      </c>
      <c r="H37" s="171">
        <f>D37</f>
        <v>0</v>
      </c>
      <c r="I37" s="171" t="e">
        <f>ROUND(G37*H37/10000,0)</f>
        <v>#DIV/0!</v>
      </c>
      <c r="J37" s="3011"/>
      <c r="K37" s="3358" t="s">
        <v>3269</v>
      </c>
      <c r="L37" s="3356">
        <f ca="1">L36+K38</f>
        <v>3.95E-2</v>
      </c>
      <c r="M37" s="3357">
        <f ca="1">ROUND($L$37*(1+M31),3)</f>
        <v>4.9000000000000002E-2</v>
      </c>
      <c r="N37" s="3357">
        <f t="shared" ref="N37:Q37" ca="1" si="3">ROUND($L$37*(1+N31),3)</f>
        <v>4.7E-2</v>
      </c>
      <c r="O37" s="3357">
        <f t="shared" ca="1" si="3"/>
        <v>4.4999999999999998E-2</v>
      </c>
      <c r="P37" s="3357">
        <f t="shared" ca="1" si="3"/>
        <v>4.2999999999999997E-2</v>
      </c>
      <c r="Q37" s="3357">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54"/>
      <c r="B38" s="2040" t="s">
        <v>2036</v>
      </c>
      <c r="C38" s="175" t="e">
        <f>ROUND(D5*C22*C23*C24*C28*F38,0)</f>
        <v>#DIV/0!</v>
      </c>
      <c r="D38" s="2097"/>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854"/>
      <c r="B39" s="2040" t="s">
        <v>3262</v>
      </c>
      <c r="C39" s="175" t="e">
        <f>ROUND(D5*C22*C23*C24*C28*F39,0)</f>
        <v>#DIV/0!</v>
      </c>
      <c r="D39" s="2097"/>
      <c r="E39" s="171" t="e">
        <f t="shared" si="4"/>
        <v>#DIV/0!</v>
      </c>
      <c r="F39" s="171">
        <f>SUMIF(修正!A57:A68,G2,修正!D57:D68)</f>
        <v>0</v>
      </c>
      <c r="G39" s="171" t="e">
        <f>ROUND(IF(E2="工业",C39*$M$42,C39*$M$41),0)</f>
        <v>#DIV/0!</v>
      </c>
      <c r="H39" s="171">
        <f t="shared" si="5"/>
        <v>0</v>
      </c>
      <c r="I39" s="171" t="e">
        <f t="shared" si="6"/>
        <v>#DIV/0!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2037</v>
      </c>
      <c r="C40" s="171" t="e">
        <f>ROUND(D5*C22*C23*C24*C28*F40,0)</f>
        <v>#DIV/0!</v>
      </c>
      <c r="D40" s="2097"/>
      <c r="E40" s="171" t="e">
        <f t="shared" si="4"/>
        <v>#DIV/0!</v>
      </c>
      <c r="F40" s="175">
        <f>SUMIF(修正!A57:A68,G2,修正!E57:E68)</f>
        <v>0</v>
      </c>
      <c r="G40" s="171" t="e">
        <f>ROUND(IF(E2="工业",C40*$M$42,C40*$M$41),0)</f>
        <v>#DIV/0!</v>
      </c>
      <c r="H40" s="171">
        <f t="shared" si="5"/>
        <v>0</v>
      </c>
      <c r="I40" s="171" t="e">
        <f t="shared" si="6"/>
        <v>#DIV/0!</v>
      </c>
      <c r="J40" s="2113"/>
      <c r="L40" s="2115" t="s">
        <v>2038</v>
      </c>
      <c r="M40" s="2116"/>
      <c r="Z40" s="1120"/>
      <c r="AA40" s="1120"/>
      <c r="AB40" s="1120"/>
      <c r="AC40" s="1120"/>
      <c r="AD40" s="1120"/>
      <c r="AE40" s="1120"/>
      <c r="AF40" s="1120"/>
      <c r="AG40" s="1120"/>
      <c r="AH40" s="1120"/>
      <c r="AI40" s="1120"/>
      <c r="AJ40" s="1120"/>
    </row>
    <row r="41" spans="1:37" s="1119" customFormat="1">
      <c r="A41" s="2114"/>
      <c r="B41" s="2040" t="s">
        <v>2039</v>
      </c>
      <c r="C41" s="171" t="e">
        <f>ROUND(D5*C22*C23*C44*C28*F41,0)</f>
        <v>#DIV/0!</v>
      </c>
      <c r="D41" s="2097"/>
      <c r="E41" s="171" t="e">
        <f t="shared" si="4"/>
        <v>#DIV/0!</v>
      </c>
      <c r="F41" s="175">
        <f>SUMIF(修正!A57:A68,G2,修正!F57:F68)</f>
        <v>0</v>
      </c>
      <c r="G41" s="171" t="e">
        <f>ROUND(IF(E2="工业",C41*$M$42,C41*$M$41),0)</f>
        <v>#DIV/0!</v>
      </c>
      <c r="H41" s="171">
        <f t="shared" si="5"/>
        <v>0</v>
      </c>
      <c r="I41" s="171" t="e">
        <f t="shared" si="6"/>
        <v>#DIV/0!</v>
      </c>
      <c r="J41" s="2113"/>
      <c r="L41" s="3359" t="s">
        <v>3270</v>
      </c>
      <c r="M41" s="2117">
        <v>0.25</v>
      </c>
      <c r="Z41" s="1120"/>
      <c r="AA41" s="1120"/>
      <c r="AB41" s="1120"/>
      <c r="AC41" s="1120"/>
      <c r="AD41" s="1120"/>
      <c r="AE41" s="1120"/>
      <c r="AF41" s="1120"/>
      <c r="AG41" s="1120"/>
      <c r="AH41" s="1120"/>
      <c r="AI41" s="1120"/>
      <c r="AJ41" s="1120"/>
    </row>
    <row r="42" spans="1:37" s="1119" customFormat="1" ht="13.5" thickBot="1">
      <c r="A42" s="2100"/>
      <c r="B42" s="2118" t="s">
        <v>2040</v>
      </c>
      <c r="C42" s="187" t="e">
        <f>ROUND(D5*C22*C23*C44*C28*F42,0)</f>
        <v>#DIV/0!</v>
      </c>
      <c r="D42" s="2102"/>
      <c r="E42" s="187" t="e">
        <f t="shared" si="4"/>
        <v>#DIV/0!</v>
      </c>
      <c r="F42" s="767">
        <f>SUMIF(修正!A57:A68,G2,修正!G57:G68)</f>
        <v>0</v>
      </c>
      <c r="G42" s="187" t="e">
        <f>ROUND(IF(E2="工业",C42*$M$42,C42*$M$41),0)</f>
        <v>#DIV/0!</v>
      </c>
      <c r="H42" s="187">
        <f t="shared" si="5"/>
        <v>0</v>
      </c>
      <c r="I42" s="187" t="e">
        <f t="shared" si="6"/>
        <v>#DIV/0!</v>
      </c>
      <c r="J42" s="2119"/>
      <c r="L42" s="2120" t="s">
        <v>1992</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2121</v>
      </c>
      <c r="C44" s="342" t="e">
        <f>ROUND(POWER(1+E44,H44-G44)*(POWER(1+E44,G44)-1)/(POWER(1+E44,H44)-1),4)</f>
        <v>#DIV/0!</v>
      </c>
      <c r="D44" s="171" t="s">
        <v>1998</v>
      </c>
      <c r="E44" s="2152">
        <f>G24</f>
        <v>0</v>
      </c>
      <c r="F44" s="171" t="s">
        <v>2007</v>
      </c>
      <c r="G44" s="183"/>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2041</v>
      </c>
      <c r="B47" s="2124"/>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5" t="s">
        <v>2042</v>
      </c>
      <c r="B48" s="2126">
        <f>1+E50</f>
        <v>1</v>
      </c>
      <c r="C48" s="2127"/>
      <c r="D48" s="741"/>
      <c r="E48" s="742"/>
      <c r="F48" s="2128"/>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29" t="s">
        <v>2043</v>
      </c>
      <c r="B49" s="1351" t="s">
        <v>2044</v>
      </c>
      <c r="C49" s="1351" t="s">
        <v>2045</v>
      </c>
      <c r="D49" s="1351" t="s">
        <v>2046</v>
      </c>
      <c r="E49" s="743" t="s">
        <v>2047</v>
      </c>
      <c r="F49" s="2130" t="s">
        <v>2048</v>
      </c>
      <c r="G49" s="1351" t="s">
        <v>310</v>
      </c>
      <c r="H49" s="2131" t="s">
        <v>2049</v>
      </c>
      <c r="I49" s="1351" t="s">
        <v>2050</v>
      </c>
      <c r="J49" s="552" t="s">
        <v>1720</v>
      </c>
      <c r="K49" s="552" t="s">
        <v>1721</v>
      </c>
      <c r="L49" s="552" t="s">
        <v>1722</v>
      </c>
      <c r="M49" s="552" t="s">
        <v>1723</v>
      </c>
      <c r="N49" s="552" t="s">
        <v>1724</v>
      </c>
      <c r="AA49" s="1120"/>
      <c r="AB49" s="1120"/>
      <c r="AC49" s="1120"/>
      <c r="AD49" s="1120"/>
      <c r="AE49" s="1120"/>
      <c r="AF49" s="1120"/>
      <c r="AG49" s="1120"/>
      <c r="AH49" s="1120"/>
      <c r="AI49" s="1120"/>
      <c r="AJ49" s="1120"/>
      <c r="AK49" s="1120"/>
    </row>
    <row r="50" spans="1:37" s="1119" customFormat="1" ht="38.25">
      <c r="A50" s="2129" t="s">
        <v>2051</v>
      </c>
      <c r="B50" s="2132" t="str">
        <f>估价对象房地状况!C4</f>
        <v>估价对象位于XX商圈，周边商业氛围成熟，人流量大，商业繁华度好</v>
      </c>
      <c r="C50" s="2043"/>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29" t="s">
        <v>2052</v>
      </c>
      <c r="B51" s="2133" t="str">
        <f>估价对象房地状况!C18</f>
        <v>估价对象周边道路状况、公共交通通达情况、停车便捷程度，综合评价交通便捷度较好</v>
      </c>
      <c r="C51" s="2043"/>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3272</v>
      </c>
      <c r="B52" s="2133">
        <f>估价对象房地状况!C19</f>
        <v>0</v>
      </c>
      <c r="C52" s="2043"/>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29" t="s">
        <v>2053</v>
      </c>
      <c r="B53" s="2134" t="s">
        <v>2054</v>
      </c>
      <c r="C53" s="2043"/>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29" t="s">
        <v>2055</v>
      </c>
      <c r="B54" s="2133">
        <f>估价对象房地状况!C24</f>
        <v>0</v>
      </c>
      <c r="C54" s="2043"/>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29" t="s">
        <v>2056</v>
      </c>
      <c r="B55" s="2135" t="s">
        <v>2057</v>
      </c>
      <c r="C55" s="2043"/>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6" t="s">
        <v>2058</v>
      </c>
      <c r="B56" s="1326" t="str">
        <f>估价对象房地状况!C21</f>
        <v>估价对象所在区域公共配套设施齐备情况</v>
      </c>
      <c r="C56" s="2043"/>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6" t="s">
        <v>2059</v>
      </c>
      <c r="B57" s="2133" t="str">
        <f>估价对象房地状况!C22</f>
        <v>估价对象所在区域基础设施水平</v>
      </c>
      <c r="C57" s="2043"/>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7" t="s">
        <v>2060</v>
      </c>
      <c r="B58" s="2138" t="str">
        <f>估价对象房地状况!C20</f>
        <v>区域自然环境：；人文环境；综合评价环境状况一般</v>
      </c>
      <c r="C58" s="2043"/>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5" t="s">
        <v>2061</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29" t="s">
        <v>2043</v>
      </c>
      <c r="B60" s="1351"/>
      <c r="C60" s="1351" t="s">
        <v>2045</v>
      </c>
      <c r="D60" s="1351" t="s">
        <v>2046</v>
      </c>
      <c r="E60" s="743" t="s">
        <v>2047</v>
      </c>
      <c r="F60" s="2130" t="s">
        <v>2062</v>
      </c>
      <c r="G60" s="1351" t="s">
        <v>310</v>
      </c>
      <c r="H60" s="2131" t="s">
        <v>2049</v>
      </c>
      <c r="I60" s="1351" t="s">
        <v>2050</v>
      </c>
      <c r="J60" s="552" t="s">
        <v>1720</v>
      </c>
      <c r="K60" s="552" t="s">
        <v>1721</v>
      </c>
      <c r="L60" s="552" t="s">
        <v>1722</v>
      </c>
      <c r="M60" s="552" t="s">
        <v>1723</v>
      </c>
      <c r="N60" s="552" t="s">
        <v>1724</v>
      </c>
      <c r="AA60" s="1120"/>
      <c r="AB60" s="1120"/>
      <c r="AC60" s="1120"/>
      <c r="AD60" s="1120"/>
      <c r="AE60" s="1120"/>
      <c r="AF60" s="1120"/>
      <c r="AG60" s="1120"/>
      <c r="AH60" s="1120"/>
      <c r="AI60" s="1120"/>
      <c r="AJ60" s="1120"/>
      <c r="AK60" s="1120"/>
    </row>
    <row r="61" spans="1:37" s="1119" customFormat="1" ht="38.25">
      <c r="A61" s="2129" t="s">
        <v>2063</v>
      </c>
      <c r="B61" s="2132" t="str">
        <f>估价对象房地状况!C17</f>
        <v>估价对象位于XX商圈，周边办公楼项目较多，入驻率高，办公集聚程度较好</v>
      </c>
      <c r="C61" s="2043"/>
      <c r="D61" s="1065">
        <f t="shared" ref="D61:D69" si="12">SUMIF($J$60:$N$60,C61,J61:N61)</f>
        <v>0</v>
      </c>
      <c r="E61" s="744">
        <f>ROUND(SUM(D61:D69),4)</f>
        <v>0</v>
      </c>
      <c r="F61" s="1814" t="str">
        <f>IF(E2="办公",SUMIF(L1:L12,G2,N1:N12),"——")</f>
        <v>——</v>
      </c>
      <c r="G61" s="1063"/>
      <c r="H61" s="1066" t="str">
        <f t="shared" ref="H61:H69" si="13">IFERROR(ROUNDDOWN($F$61*I61/2,4),"——")</f>
        <v>——</v>
      </c>
      <c r="I61" s="3366">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29" t="s">
        <v>2052</v>
      </c>
      <c r="B62" s="2133" t="str">
        <f>估价对象房地状况!C18</f>
        <v>估价对象周边道路状况、公共交通通达情况、停车便捷程度，综合评价交通便捷度较好</v>
      </c>
      <c r="C62" s="2043"/>
      <c r="D62" s="1065">
        <f t="shared" si="12"/>
        <v>0</v>
      </c>
      <c r="E62" s="745"/>
      <c r="F62" s="1814"/>
      <c r="G62" s="1063"/>
      <c r="H62" s="1066" t="str">
        <f t="shared" si="13"/>
        <v>——</v>
      </c>
      <c r="I62" s="3366">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8" t="s">
        <v>3272</v>
      </c>
      <c r="B63" s="2133">
        <f>估价对象房地状况!C19</f>
        <v>0</v>
      </c>
      <c r="C63" s="2043"/>
      <c r="D63" s="1065">
        <f t="shared" si="12"/>
        <v>0</v>
      </c>
      <c r="E63" s="745"/>
      <c r="F63" s="1814"/>
      <c r="G63" s="1063"/>
      <c r="H63" s="1066" t="str">
        <f t="shared" si="13"/>
        <v>——</v>
      </c>
      <c r="I63" s="3366">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29" t="s">
        <v>2053</v>
      </c>
      <c r="B64" s="2134" t="s">
        <v>2054</v>
      </c>
      <c r="C64" s="2043"/>
      <c r="D64" s="1065">
        <f t="shared" si="12"/>
        <v>0</v>
      </c>
      <c r="E64" s="745"/>
      <c r="F64" s="1814"/>
      <c r="G64" s="1063"/>
      <c r="H64" s="1066" t="str">
        <f t="shared" si="13"/>
        <v>——</v>
      </c>
      <c r="I64" s="3366">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29" t="s">
        <v>2055</v>
      </c>
      <c r="B65" s="2133">
        <f>估价对象房地状况!C24</f>
        <v>0</v>
      </c>
      <c r="C65" s="2043"/>
      <c r="D65" s="1065">
        <f t="shared" si="12"/>
        <v>0</v>
      </c>
      <c r="E65" s="745"/>
      <c r="F65" s="1814"/>
      <c r="G65" s="1063"/>
      <c r="H65" s="1066" t="str">
        <f t="shared" si="13"/>
        <v>——</v>
      </c>
      <c r="I65" s="3366">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29" t="s">
        <v>2056</v>
      </c>
      <c r="B66" s="2135" t="s">
        <v>2057</v>
      </c>
      <c r="C66" s="2043"/>
      <c r="D66" s="1065">
        <f t="shared" si="12"/>
        <v>0</v>
      </c>
      <c r="E66" s="745"/>
      <c r="F66" s="1814"/>
      <c r="G66" s="1063"/>
      <c r="H66" s="1066" t="str">
        <f t="shared" si="13"/>
        <v>——</v>
      </c>
      <c r="I66" s="3366">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29" t="s">
        <v>2058</v>
      </c>
      <c r="B67" s="1326" t="str">
        <f>估价对象房地状况!C21</f>
        <v>估价对象所在区域公共配套设施齐备情况</v>
      </c>
      <c r="C67" s="2043"/>
      <c r="D67" s="1065">
        <f t="shared" si="12"/>
        <v>0</v>
      </c>
      <c r="E67" s="745"/>
      <c r="F67" s="1814"/>
      <c r="G67" s="1063"/>
      <c r="H67" s="1066" t="str">
        <f t="shared" si="13"/>
        <v>——</v>
      </c>
      <c r="I67" s="3366">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29" t="s">
        <v>2059</v>
      </c>
      <c r="B68" s="1326" t="str">
        <f>估价对象房地状况!C22</f>
        <v>估价对象所在区域基础设施水平</v>
      </c>
      <c r="C68" s="2043"/>
      <c r="D68" s="1065">
        <f t="shared" si="12"/>
        <v>0</v>
      </c>
      <c r="E68" s="745"/>
      <c r="F68" s="1814"/>
      <c r="G68" s="1063"/>
      <c r="H68" s="1066" t="str">
        <f t="shared" si="13"/>
        <v>——</v>
      </c>
      <c r="I68" s="3366">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7" t="s">
        <v>2060</v>
      </c>
      <c r="B69" s="2139" t="str">
        <f>估价对象房地状况!C20</f>
        <v>区域自然环境：；人文环境；综合评价环境状况一般</v>
      </c>
      <c r="C69" s="2043"/>
      <c r="D69" s="1065">
        <f t="shared" si="12"/>
        <v>0</v>
      </c>
      <c r="E69" s="746"/>
      <c r="F69" s="1814"/>
      <c r="G69" s="1063"/>
      <c r="H69" s="1066" t="str">
        <f t="shared" si="13"/>
        <v>——</v>
      </c>
      <c r="I69" s="3367">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5" t="s">
        <v>2064</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29" t="s">
        <v>2043</v>
      </c>
      <c r="B71" s="1351"/>
      <c r="C71" s="1351" t="s">
        <v>2045</v>
      </c>
      <c r="D71" s="1351" t="s">
        <v>2046</v>
      </c>
      <c r="E71" s="743" t="s">
        <v>2047</v>
      </c>
      <c r="F71" s="2130" t="s">
        <v>2062</v>
      </c>
      <c r="G71" s="1351" t="s">
        <v>310</v>
      </c>
      <c r="H71" s="2131" t="s">
        <v>2049</v>
      </c>
      <c r="I71" s="1351" t="s">
        <v>2050</v>
      </c>
      <c r="J71" s="552" t="s">
        <v>1720</v>
      </c>
      <c r="K71" s="552" t="s">
        <v>1721</v>
      </c>
      <c r="L71" s="552" t="s">
        <v>1722</v>
      </c>
      <c r="M71" s="552" t="s">
        <v>1723</v>
      </c>
      <c r="N71" s="552" t="s">
        <v>1724</v>
      </c>
      <c r="AA71" s="1120"/>
      <c r="AB71" s="1120"/>
      <c r="AC71" s="1120"/>
      <c r="AD71" s="1120"/>
      <c r="AE71" s="1120"/>
      <c r="AF71" s="1120"/>
      <c r="AG71" s="1120"/>
      <c r="AH71" s="1120"/>
      <c r="AI71" s="1120"/>
      <c r="AJ71" s="1120"/>
      <c r="AK71" s="1120"/>
    </row>
    <row r="72" spans="1:37" s="1119" customFormat="1" ht="51">
      <c r="A72" s="2129" t="s">
        <v>2065</v>
      </c>
      <c r="B72" s="2132" t="str">
        <f>估价对象房地状况!C15</f>
        <v>估价对象周边居住用地比例、居住小区规模和社区发展完善程度，综合评价居住社区成熟度一般</v>
      </c>
      <c r="C72" s="2043"/>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29" t="s">
        <v>2052</v>
      </c>
      <c r="B73" s="2133" t="str">
        <f>估价对象房地状况!C18</f>
        <v>估价对象周边道路状况、公共交通通达情况、停车便捷程度，综合评价交通便捷度较好</v>
      </c>
      <c r="C73" s="2043"/>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c r="A74" s="3368" t="s">
        <v>3272</v>
      </c>
      <c r="B74" s="2133">
        <f>估价对象房地状况!C19</f>
        <v>0</v>
      </c>
      <c r="C74" s="2043"/>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c r="A75" s="2129" t="s">
        <v>2066</v>
      </c>
      <c r="B75" s="2133">
        <f>估价对象房地状况!C24</f>
        <v>0</v>
      </c>
      <c r="C75" s="2043"/>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5.5">
      <c r="A76" s="2129" t="s">
        <v>2058</v>
      </c>
      <c r="B76" s="1326" t="str">
        <f>估价对象房地状况!C21</f>
        <v>估价对象所在区域公共配套设施齐备情况</v>
      </c>
      <c r="C76" s="2043"/>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7"/>
      <c r="AA76" s="2052"/>
      <c r="AG76" s="1121"/>
      <c r="AK76" s="2052"/>
    </row>
    <row r="77" spans="1:37" ht="25.5">
      <c r="A77" s="2129" t="s">
        <v>2059</v>
      </c>
      <c r="B77" s="1326" t="str">
        <f>估价对象房地状况!C22</f>
        <v>估价对象所在区域基础设施水平</v>
      </c>
      <c r="C77" s="2043"/>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7"/>
      <c r="AA77" s="2052"/>
      <c r="AG77" s="1121"/>
      <c r="AK77" s="2052"/>
    </row>
    <row r="78" spans="1:37" ht="24">
      <c r="A78" s="2129" t="s">
        <v>2056</v>
      </c>
      <c r="B78" s="2135" t="s">
        <v>2057</v>
      </c>
      <c r="C78" s="2043"/>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6"/>
      <c r="P78" s="1996"/>
      <c r="Z78" s="1997"/>
      <c r="AA78" s="2052"/>
      <c r="AG78" s="1121"/>
      <c r="AK78" s="2052"/>
    </row>
    <row r="79" spans="1:37" ht="25.5">
      <c r="A79" s="2129" t="s">
        <v>2060</v>
      </c>
      <c r="B79" s="2132" t="str">
        <f>估价对象房地状况!C20</f>
        <v>区域自然环境：；人文环境；综合评价环境状况一般</v>
      </c>
      <c r="C79" s="2043"/>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7"/>
      <c r="AA79" s="2052"/>
      <c r="AG79" s="1121"/>
      <c r="AK79" s="2052"/>
    </row>
    <row r="80" spans="1:37" ht="24.75" thickBot="1">
      <c r="A80" s="2137" t="s">
        <v>2067</v>
      </c>
      <c r="B80" s="2141"/>
      <c r="C80" s="2043"/>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7"/>
      <c r="AA80" s="2052"/>
      <c r="AG80" s="1121"/>
      <c r="AK80" s="2052"/>
    </row>
    <row r="81" spans="1:37" ht="15">
      <c r="A81" s="2125" t="s">
        <v>2068</v>
      </c>
      <c r="B81" s="2126">
        <f>1+E83</f>
        <v>1</v>
      </c>
      <c r="C81" s="741"/>
      <c r="D81" s="741"/>
      <c r="E81" s="742"/>
      <c r="F81" s="2128"/>
      <c r="G81" s="3"/>
      <c r="H81" s="3"/>
      <c r="I81" s="3"/>
      <c r="J81" s="4"/>
      <c r="K81" s="4"/>
      <c r="L81" s="4"/>
      <c r="M81" s="4"/>
      <c r="N81" s="4"/>
      <c r="Z81" s="1997"/>
      <c r="AA81" s="2052"/>
      <c r="AG81" s="1121"/>
      <c r="AK81" s="2052"/>
    </row>
    <row r="82" spans="1:37" ht="24.75">
      <c r="A82" s="2129" t="s">
        <v>2043</v>
      </c>
      <c r="B82" s="1351"/>
      <c r="C82" s="1351" t="s">
        <v>2045</v>
      </c>
      <c r="D82" s="1351" t="s">
        <v>2046</v>
      </c>
      <c r="E82" s="743" t="s">
        <v>2047</v>
      </c>
      <c r="F82" s="2130" t="s">
        <v>2062</v>
      </c>
      <c r="G82" s="1351" t="s">
        <v>310</v>
      </c>
      <c r="H82" s="2131" t="s">
        <v>2049</v>
      </c>
      <c r="I82" s="1351" t="s">
        <v>2050</v>
      </c>
      <c r="J82" s="552" t="s">
        <v>1720</v>
      </c>
      <c r="K82" s="552" t="s">
        <v>1721</v>
      </c>
      <c r="L82" s="552" t="s">
        <v>1722</v>
      </c>
      <c r="M82" s="552" t="s">
        <v>1723</v>
      </c>
      <c r="N82" s="552" t="s">
        <v>1724</v>
      </c>
      <c r="Z82" s="1997"/>
      <c r="AA82" s="2052"/>
      <c r="AG82" s="1121"/>
      <c r="AK82" s="2052"/>
    </row>
    <row r="83" spans="1:37" ht="38.25">
      <c r="A83" s="2129" t="s">
        <v>2069</v>
      </c>
      <c r="B83" s="2133" t="str">
        <f>估价对象房地状况!G15</f>
        <v>估价对象位于XX开发区，园区建设成熟度XX，产业集聚程度XX</v>
      </c>
      <c r="C83" s="2043"/>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c r="A84" s="2129" t="s">
        <v>2052</v>
      </c>
      <c r="B84" s="2133" t="str">
        <f>估价对象房地状况!G16</f>
        <v>估价对象周边道路状况、公共交通通达情况、停车便捷程度，综合评价交通便捷度较好</v>
      </c>
      <c r="C84" s="2043"/>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7"/>
      <c r="AA84" s="2052"/>
      <c r="AG84" s="1121"/>
      <c r="AK84" s="2052"/>
    </row>
    <row r="85" spans="1:37" ht="36">
      <c r="A85" s="3368" t="s">
        <v>3273</v>
      </c>
      <c r="B85" s="2133">
        <f>估价对象房地状况!G17</f>
        <v>0</v>
      </c>
      <c r="C85" s="2043"/>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7"/>
      <c r="AA85" s="2052"/>
      <c r="AG85" s="1121"/>
      <c r="AK85" s="2052"/>
    </row>
    <row r="86" spans="1:37" ht="14.25">
      <c r="A86" s="2129" t="s">
        <v>2066</v>
      </c>
      <c r="B86" s="2133">
        <f>估价对象房地状况!G22</f>
        <v>0</v>
      </c>
      <c r="C86" s="2043"/>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7"/>
      <c r="AA86" s="2052"/>
      <c r="AG86" s="1121"/>
      <c r="AK86" s="2052"/>
    </row>
    <row r="87" spans="1:37" ht="25.5">
      <c r="A87" s="2129" t="s">
        <v>2058</v>
      </c>
      <c r="B87" s="1326" t="str">
        <f>估价对象房地状况!G19</f>
        <v>估价对象所在区域公共配套设施齐备情况</v>
      </c>
      <c r="C87" s="2043"/>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5.5">
      <c r="A88" s="2129" t="s">
        <v>2059</v>
      </c>
      <c r="B88" s="1326" t="str">
        <f>估价对象房地状况!G20</f>
        <v>估价对象所在区域基础设施水平</v>
      </c>
      <c r="C88" s="2043"/>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24">
      <c r="A89" s="2129" t="s">
        <v>2056</v>
      </c>
      <c r="B89" s="2135" t="s">
        <v>2070</v>
      </c>
      <c r="C89" s="2043"/>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39" thickBot="1">
      <c r="A90" s="2137" t="s">
        <v>2071</v>
      </c>
      <c r="B90" s="2142" t="str">
        <f>估价对象房地状况!G18</f>
        <v>该园区内是否有污染型企业，绿化情况，卫生条件，整体环境状况判断</v>
      </c>
      <c r="C90" s="2043"/>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5">
      <c r="A91" s="3376" t="s">
        <v>2615</v>
      </c>
      <c r="B91" s="3377">
        <f>1+E93</f>
        <v>1</v>
      </c>
      <c r="C91" s="3370"/>
      <c r="D91" s="3371"/>
      <c r="E91" s="1814"/>
      <c r="F91" s="1814"/>
      <c r="G91" s="3372"/>
      <c r="H91" s="3373"/>
      <c r="I91" s="3374"/>
      <c r="J91" s="3375"/>
      <c r="K91" s="3375"/>
      <c r="L91" s="3375"/>
      <c r="M91" s="3375"/>
      <c r="N91" s="3375"/>
    </row>
    <row r="92" spans="1:37" ht="24.75">
      <c r="A92" s="3378" t="s">
        <v>3274</v>
      </c>
      <c r="B92" s="3365"/>
      <c r="C92" s="3365" t="s">
        <v>3283</v>
      </c>
      <c r="D92" s="3365" t="s">
        <v>3284</v>
      </c>
      <c r="E92" s="3347" t="s">
        <v>3285</v>
      </c>
      <c r="F92" s="3380" t="s">
        <v>3286</v>
      </c>
      <c r="G92" s="3365" t="s">
        <v>3287</v>
      </c>
      <c r="H92" s="3387" t="s">
        <v>3290</v>
      </c>
      <c r="I92" s="3365" t="s">
        <v>3291</v>
      </c>
      <c r="J92" s="3388" t="s">
        <v>3292</v>
      </c>
      <c r="K92" s="3388" t="s">
        <v>3293</v>
      </c>
      <c r="L92" s="3388" t="s">
        <v>3294</v>
      </c>
      <c r="M92" s="3388" t="s">
        <v>3295</v>
      </c>
      <c r="N92" s="3388" t="s">
        <v>3296</v>
      </c>
    </row>
    <row r="93" spans="1:37" ht="24">
      <c r="A93" s="3368" t="s">
        <v>3275</v>
      </c>
      <c r="B93" s="1306"/>
      <c r="C93" s="2043"/>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38.25">
      <c r="A94" s="3378" t="s">
        <v>3276</v>
      </c>
      <c r="B94" s="3369" t="str">
        <f>估价对象房地状况!C18</f>
        <v>估价对象周边道路状况、公共交通通达情况、停车便捷程度，综合评价交通便捷度较好</v>
      </c>
      <c r="C94" s="2043"/>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36">
      <c r="A95" s="3368" t="s">
        <v>3272</v>
      </c>
      <c r="B95" s="3369">
        <f>估价对象房地状况!C19</f>
        <v>0</v>
      </c>
      <c r="C95" s="2043"/>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6.75">
      <c r="A96" s="3378" t="s">
        <v>3277</v>
      </c>
      <c r="B96" s="3384" t="s">
        <v>3288</v>
      </c>
      <c r="C96" s="2043"/>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3278</v>
      </c>
      <c r="B97" s="3369">
        <f>估价对象房地状况!C24</f>
        <v>0</v>
      </c>
      <c r="C97" s="2043"/>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24">
      <c r="A98" s="3378" t="s">
        <v>3279</v>
      </c>
      <c r="B98" s="3385" t="s">
        <v>3289</v>
      </c>
      <c r="C98" s="2043"/>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5.5">
      <c r="A99" s="3378" t="s">
        <v>3280</v>
      </c>
      <c r="B99" s="3369" t="str">
        <f>估价对象房地状况!C21</f>
        <v>估价对象所在区域公共配套设施齐备情况</v>
      </c>
      <c r="C99" s="2043"/>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5.5">
      <c r="A100" s="3378" t="s">
        <v>3281</v>
      </c>
      <c r="B100" s="3369" t="str">
        <f>估价对象房地状况!C22</f>
        <v>估价对象所在区域基础设施水平</v>
      </c>
      <c r="C100" s="2043"/>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26.25" thickBot="1">
      <c r="A101" s="3379" t="s">
        <v>3282</v>
      </c>
      <c r="B101" s="3386" t="str">
        <f>估价对象房地状况!C20</f>
        <v>区域自然环境：；人文环境；综合评价环境状况一般</v>
      </c>
      <c r="C101" s="2043"/>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851" t="s">
        <v>3297</v>
      </c>
      <c r="B103" s="3851"/>
      <c r="C103" s="3851"/>
      <c r="D103" s="3851"/>
      <c r="E103" s="3851"/>
      <c r="F103" s="3851"/>
      <c r="G103" s="3851"/>
      <c r="H103" s="3851"/>
      <c r="I103" s="3851"/>
      <c r="J103" s="3851"/>
      <c r="K103" s="3389"/>
      <c r="L103" s="3389"/>
      <c r="M103" s="3389"/>
      <c r="N103" s="3389"/>
    </row>
    <row r="104" spans="1:14">
      <c r="A104" s="3852" t="s">
        <v>3298</v>
      </c>
      <c r="B104" s="3852" t="s">
        <v>3299</v>
      </c>
      <c r="C104" s="3390" t="s">
        <v>3300</v>
      </c>
      <c r="D104" s="3391"/>
      <c r="E104" s="3391"/>
      <c r="F104" s="3391"/>
      <c r="G104" s="3391"/>
      <c r="H104" s="3391"/>
      <c r="I104" s="3391"/>
      <c r="J104" s="3392"/>
      <c r="K104" s="3393"/>
      <c r="L104" s="3393"/>
      <c r="M104" s="3393"/>
      <c r="N104" s="3393"/>
    </row>
    <row r="105" spans="1:14">
      <c r="A105" s="3852"/>
      <c r="B105" s="3852"/>
      <c r="C105" s="3394" t="s">
        <v>3301</v>
      </c>
      <c r="D105" s="3394" t="s">
        <v>3302</v>
      </c>
      <c r="E105" s="3394" t="s">
        <v>3303</v>
      </c>
      <c r="F105" s="3394" t="s">
        <v>3304</v>
      </c>
      <c r="G105" s="3394" t="s">
        <v>3305</v>
      </c>
      <c r="H105" s="3394" t="s">
        <v>3306</v>
      </c>
      <c r="I105" s="3394" t="s">
        <v>3307</v>
      </c>
      <c r="J105" s="3394" t="s">
        <v>3308</v>
      </c>
      <c r="K105" s="3394" t="s">
        <v>3309</v>
      </c>
      <c r="L105" s="3394" t="s">
        <v>3310</v>
      </c>
      <c r="M105" s="3394" t="s">
        <v>3311</v>
      </c>
      <c r="N105" s="3394" t="s">
        <v>3312</v>
      </c>
    </row>
    <row r="106" spans="1:14">
      <c r="A106" s="3838" t="s">
        <v>3313</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839"/>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839"/>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839"/>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839"/>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839"/>
      <c r="B111" s="3394" t="s">
        <v>3271</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840"/>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841" t="s">
        <v>3314</v>
      </c>
      <c r="B113" s="3841"/>
      <c r="C113" s="3841"/>
      <c r="D113" s="3841"/>
      <c r="E113" s="3841"/>
      <c r="F113" s="3841"/>
      <c r="G113" s="3841"/>
      <c r="H113" s="3841"/>
      <c r="I113" s="3841"/>
      <c r="J113" s="3841"/>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3315</v>
      </c>
      <c r="B116" s="3415">
        <f>G3</f>
        <v>0</v>
      </c>
      <c r="C116" s="3399" t="s">
        <v>3316</v>
      </c>
      <c r="D116" s="3400">
        <f>SUMPRODUCT((A118:A122=F116)*(B117:M117=H116)*B118:M122)</f>
        <v>0</v>
      </c>
      <c r="E116" s="1999" t="s">
        <v>3317</v>
      </c>
      <c r="F116" s="3401">
        <f>E2</f>
        <v>0</v>
      </c>
      <c r="G116" s="1999" t="s">
        <v>3318</v>
      </c>
      <c r="H116" s="3401">
        <f>G2</f>
        <v>0</v>
      </c>
      <c r="I116" s="1999"/>
      <c r="J116" s="3402"/>
      <c r="K116" s="3402"/>
      <c r="L116" s="3402"/>
      <c r="M116" s="3402"/>
      <c r="N116" s="3397"/>
    </row>
    <row r="117" spans="1:14">
      <c r="A117" s="3403"/>
      <c r="B117" s="3404" t="s">
        <v>3319</v>
      </c>
      <c r="C117" s="3404" t="s">
        <v>3320</v>
      </c>
      <c r="D117" s="3404" t="s">
        <v>3321</v>
      </c>
      <c r="E117" s="3405" t="s">
        <v>3322</v>
      </c>
      <c r="F117" s="3405" t="s">
        <v>3323</v>
      </c>
      <c r="G117" s="3405" t="s">
        <v>3324</v>
      </c>
      <c r="H117" s="3406" t="s">
        <v>3325</v>
      </c>
      <c r="I117" s="3406" t="s">
        <v>3326</v>
      </c>
      <c r="J117" s="3407" t="s">
        <v>3327</v>
      </c>
      <c r="K117" s="3407" t="s">
        <v>3328</v>
      </c>
      <c r="L117" s="3407" t="s">
        <v>3329</v>
      </c>
      <c r="M117" s="3408" t="s">
        <v>3330</v>
      </c>
      <c r="N117" s="3397"/>
    </row>
    <row r="118" spans="1:14">
      <c r="A118" s="3409" t="s">
        <v>3331</v>
      </c>
      <c r="B118" s="3387">
        <f>ROUND(0.9968-0.011*B116,4)</f>
        <v>0.99680000000000002</v>
      </c>
      <c r="C118" s="3387">
        <f>B118</f>
        <v>0.99680000000000002</v>
      </c>
      <c r="D118" s="3387">
        <f>ROUND(0.949-0.014*B116,4)</f>
        <v>0.94899999999999995</v>
      </c>
      <c r="E118" s="3387">
        <f>D118</f>
        <v>0.94899999999999995</v>
      </c>
      <c r="F118" s="3387">
        <f>E118</f>
        <v>0.94899999999999995</v>
      </c>
      <c r="G118" s="3387">
        <f>F118</f>
        <v>0.94899999999999995</v>
      </c>
      <c r="H118" s="3387">
        <f>G118</f>
        <v>0.94899999999999995</v>
      </c>
      <c r="I118" s="3387">
        <f>ROUND(0.8486-0.018*B116,4)</f>
        <v>0.84860000000000002</v>
      </c>
      <c r="J118" s="3387">
        <f t="shared" ref="J118:M122" si="35">I118</f>
        <v>0.84860000000000002</v>
      </c>
      <c r="K118" s="3387">
        <f t="shared" si="35"/>
        <v>0.84860000000000002</v>
      </c>
      <c r="L118" s="3387">
        <f t="shared" si="35"/>
        <v>0.84860000000000002</v>
      </c>
      <c r="M118" s="3410">
        <f t="shared" si="35"/>
        <v>0.84860000000000002</v>
      </c>
      <c r="N118" s="3397"/>
    </row>
    <row r="119" spans="1:14">
      <c r="A119" s="3409" t="s">
        <v>3332</v>
      </c>
      <c r="B119" s="3387">
        <f>ROUND(0.993-0.0112*B116,4)</f>
        <v>0.99299999999999999</v>
      </c>
      <c r="C119" s="3387">
        <f>B119</f>
        <v>0.99299999999999999</v>
      </c>
      <c r="D119" s="3387">
        <f>ROUND(0.9415-0.0142*B116,4)</f>
        <v>0.9415</v>
      </c>
      <c r="E119" s="3387">
        <f t="shared" ref="E119:H120" si="36">D119</f>
        <v>0.9415</v>
      </c>
      <c r="F119" s="3387">
        <f t="shared" si="36"/>
        <v>0.9415</v>
      </c>
      <c r="G119" s="3387">
        <f t="shared" si="36"/>
        <v>0.9415</v>
      </c>
      <c r="H119" s="3387">
        <f t="shared" si="36"/>
        <v>0.9415</v>
      </c>
      <c r="I119" s="3387">
        <f>ROUND(0.838-0.0182*B116,4)</f>
        <v>0.83799999999999997</v>
      </c>
      <c r="J119" s="3387">
        <f t="shared" si="35"/>
        <v>0.83799999999999997</v>
      </c>
      <c r="K119" s="3387">
        <f t="shared" si="35"/>
        <v>0.83799999999999997</v>
      </c>
      <c r="L119" s="3387">
        <f t="shared" si="35"/>
        <v>0.83799999999999997</v>
      </c>
      <c r="M119" s="3410">
        <f t="shared" si="35"/>
        <v>0.83799999999999997</v>
      </c>
      <c r="N119" s="3397"/>
    </row>
    <row r="120" spans="1:14">
      <c r="A120" s="3409" t="s">
        <v>3333</v>
      </c>
      <c r="B120" s="3387">
        <f>ROUND(0.9448-0.0115*B116,4)</f>
        <v>0.94479999999999997</v>
      </c>
      <c r="C120" s="3387">
        <f>B120</f>
        <v>0.94479999999999997</v>
      </c>
      <c r="D120" s="3387">
        <f>ROUND(0.937-0.0145*B116,4)</f>
        <v>0.93700000000000006</v>
      </c>
      <c r="E120" s="3387">
        <f t="shared" si="36"/>
        <v>0.93700000000000006</v>
      </c>
      <c r="F120" s="3387">
        <f t="shared" si="36"/>
        <v>0.93700000000000006</v>
      </c>
      <c r="G120" s="3387">
        <f t="shared" si="36"/>
        <v>0.93700000000000006</v>
      </c>
      <c r="H120" s="3387">
        <f t="shared" si="36"/>
        <v>0.93700000000000006</v>
      </c>
      <c r="I120" s="3387">
        <f>ROUND(0.7965-0.0185*B116,4)</f>
        <v>0.79649999999999999</v>
      </c>
      <c r="J120" s="3387">
        <f t="shared" si="35"/>
        <v>0.79649999999999999</v>
      </c>
      <c r="K120" s="3387">
        <f t="shared" si="35"/>
        <v>0.79649999999999999</v>
      </c>
      <c r="L120" s="3387">
        <f t="shared" si="35"/>
        <v>0.79649999999999999</v>
      </c>
      <c r="M120" s="3410">
        <f t="shared" si="35"/>
        <v>0.79649999999999999</v>
      </c>
      <c r="N120" s="3397"/>
    </row>
    <row r="121" spans="1:14" ht="13.5" thickBot="1">
      <c r="A121" s="3411" t="s">
        <v>3334</v>
      </c>
      <c r="B121" s="3412">
        <f>ROUND(0.7836-0.012*B116,4)</f>
        <v>0.78359999999999996</v>
      </c>
      <c r="C121" s="3412">
        <f>B121</f>
        <v>0.78359999999999996</v>
      </c>
      <c r="D121" s="3412">
        <f>ROUND(0.753-0.015*B116,4)</f>
        <v>0.753</v>
      </c>
      <c r="E121" s="3412">
        <f>D121</f>
        <v>0.753</v>
      </c>
      <c r="F121" s="3412">
        <f>E121</f>
        <v>0.753</v>
      </c>
      <c r="G121" s="3412">
        <f>ROUND(0.6612-0.018*B116,4)</f>
        <v>0.66120000000000001</v>
      </c>
      <c r="H121" s="3412">
        <f>G121</f>
        <v>0.66120000000000001</v>
      </c>
      <c r="I121" s="3412">
        <f>ROUND(0.5905-0.019*B116,4)</f>
        <v>0.59050000000000002</v>
      </c>
      <c r="J121" s="3412">
        <f t="shared" si="35"/>
        <v>0.59050000000000002</v>
      </c>
      <c r="K121" s="3412">
        <f t="shared" si="35"/>
        <v>0.59050000000000002</v>
      </c>
      <c r="L121" s="3412">
        <f t="shared" si="35"/>
        <v>0.59050000000000002</v>
      </c>
      <c r="M121" s="3413">
        <f t="shared" si="35"/>
        <v>0.59050000000000002</v>
      </c>
      <c r="N121" s="3397"/>
    </row>
    <row r="122" spans="1:14">
      <c r="A122" s="3414" t="s">
        <v>2615</v>
      </c>
      <c r="B122" s="3387">
        <f>ROUND(0.9404-0.0106*B116,4)</f>
        <v>0.94040000000000001</v>
      </c>
      <c r="C122" s="3387">
        <f>B122</f>
        <v>0.94040000000000001</v>
      </c>
      <c r="D122" s="3387">
        <f>ROUND(0.8955-0.0135*B116,4)</f>
        <v>0.89549999999999996</v>
      </c>
      <c r="E122" s="3387">
        <f t="shared" ref="E122:H122" si="37">D122</f>
        <v>0.89549999999999996</v>
      </c>
      <c r="F122" s="3387">
        <f t="shared" si="37"/>
        <v>0.89549999999999996</v>
      </c>
      <c r="G122" s="3387">
        <f t="shared" si="37"/>
        <v>0.89549999999999996</v>
      </c>
      <c r="H122" s="3387">
        <f t="shared" si="37"/>
        <v>0.89549999999999996</v>
      </c>
      <c r="I122" s="3387">
        <f>ROUND(0.7632-0.0166*B116,4)</f>
        <v>0.76319999999999999</v>
      </c>
      <c r="J122" s="3387">
        <f t="shared" si="35"/>
        <v>0.76319999999999999</v>
      </c>
      <c r="K122" s="3387">
        <f t="shared" si="35"/>
        <v>0.76319999999999999</v>
      </c>
      <c r="L122" s="3387">
        <f t="shared" si="35"/>
        <v>0.76319999999999999</v>
      </c>
      <c r="M122" s="3410">
        <f t="shared" si="35"/>
        <v>0.76319999999999999</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7"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2597</v>
      </c>
      <c r="B1" s="3071" t="s">
        <v>2598</v>
      </c>
      <c r="C1" s="3071" t="s">
        <v>2599</v>
      </c>
      <c r="D1" s="3071" t="s">
        <v>2600</v>
      </c>
      <c r="E1" s="3071" t="s">
        <v>2601</v>
      </c>
      <c r="F1" s="3071" t="s">
        <v>2602</v>
      </c>
      <c r="G1" s="3071" t="s">
        <v>2603</v>
      </c>
      <c r="H1" s="3071" t="s">
        <v>2604</v>
      </c>
      <c r="I1" s="3071" t="s">
        <v>2605</v>
      </c>
      <c r="J1" s="3071" t="s">
        <v>2606</v>
      </c>
      <c r="K1" s="3071" t="s">
        <v>2607</v>
      </c>
      <c r="L1" s="3071" t="s">
        <v>2608</v>
      </c>
      <c r="M1" s="3072" t="s">
        <v>2609</v>
      </c>
    </row>
    <row r="2" spans="1:13" ht="19.5" customHeight="1">
      <c r="A2" s="3074" t="s">
        <v>2610</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2611</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2612</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2613</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2614</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2615</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2616</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2617</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2618</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2619</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2620</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2621</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2622</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2623</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2624</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2625</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2626</v>
      </c>
      <c r="B18" s="3096"/>
      <c r="C18" s="3097"/>
      <c r="D18" s="3097"/>
      <c r="E18" s="3096"/>
      <c r="F18" s="3097"/>
      <c r="G18" s="3097"/>
    </row>
    <row r="19" spans="1:13" ht="19.5" customHeight="1" thickBot="1">
      <c r="A19" s="3094" t="s">
        <v>2627</v>
      </c>
      <c r="B19" s="3099" t="s">
        <v>2628</v>
      </c>
      <c r="C19" s="3099" t="s">
        <v>2629</v>
      </c>
      <c r="D19" s="3100"/>
      <c r="E19" s="3094" t="s">
        <v>2630</v>
      </c>
      <c r="F19" s="3101"/>
      <c r="G19" s="3101"/>
    </row>
    <row r="20" spans="1:13" ht="19.5" customHeight="1">
      <c r="A20" s="3866" t="s">
        <v>2610</v>
      </c>
      <c r="B20" s="3861" t="s">
        <v>2631</v>
      </c>
      <c r="C20" s="3102" t="s">
        <v>2442</v>
      </c>
      <c r="D20" s="3103"/>
      <c r="E20" s="3104">
        <v>1</v>
      </c>
      <c r="F20" s="3105" t="s">
        <v>2443</v>
      </c>
      <c r="G20" s="3105"/>
    </row>
    <row r="21" spans="1:13" ht="19.5" customHeight="1">
      <c r="A21" s="3867"/>
      <c r="B21" s="3860"/>
      <c r="C21" s="3106" t="s">
        <v>2444</v>
      </c>
      <c r="D21" s="3107"/>
      <c r="E21" s="3108">
        <v>1</v>
      </c>
      <c r="F21" s="3105" t="s">
        <v>2445</v>
      </c>
      <c r="G21" s="3105"/>
    </row>
    <row r="22" spans="1:13" ht="19.5" customHeight="1">
      <c r="A22" s="3867"/>
      <c r="B22" s="3860"/>
      <c r="C22" s="3106" t="s">
        <v>2446</v>
      </c>
      <c r="D22" s="3107"/>
      <c r="E22" s="3108">
        <v>0.9</v>
      </c>
      <c r="F22" s="3105" t="s">
        <v>2447</v>
      </c>
      <c r="G22" s="3105"/>
    </row>
    <row r="23" spans="1:13" ht="19.5" customHeight="1">
      <c r="A23" s="3867"/>
      <c r="B23" s="3860"/>
      <c r="C23" s="3106" t="s">
        <v>2448</v>
      </c>
      <c r="D23" s="3107"/>
      <c r="E23" s="3108">
        <v>0.9</v>
      </c>
      <c r="F23" s="3105" t="s">
        <v>2449</v>
      </c>
      <c r="G23" s="3105"/>
    </row>
    <row r="24" spans="1:13" ht="19.5" customHeight="1">
      <c r="A24" s="3867"/>
      <c r="B24" s="3860"/>
      <c r="C24" s="3106" t="s">
        <v>2450</v>
      </c>
      <c r="D24" s="3107"/>
      <c r="E24" s="3108">
        <v>0.8</v>
      </c>
      <c r="F24" s="3105" t="s">
        <v>2451</v>
      </c>
      <c r="G24" s="3105"/>
    </row>
    <row r="25" spans="1:13" ht="19.5" customHeight="1" thickBot="1">
      <c r="A25" s="3868"/>
      <c r="B25" s="3862"/>
      <c r="C25" s="3109" t="s">
        <v>2452</v>
      </c>
      <c r="D25" s="3110"/>
      <c r="E25" s="3111">
        <v>0.8</v>
      </c>
      <c r="F25" s="3105" t="s">
        <v>2453</v>
      </c>
      <c r="G25" s="3105"/>
    </row>
    <row r="26" spans="1:13" ht="19.5" customHeight="1" thickBot="1">
      <c r="A26" s="3112" t="s">
        <v>2632</v>
      </c>
      <c r="B26" s="3113" t="s">
        <v>2631</v>
      </c>
      <c r="C26" s="3114" t="s">
        <v>2633</v>
      </c>
      <c r="D26" s="3115"/>
      <c r="E26" s="3116">
        <v>1</v>
      </c>
      <c r="F26" s="3105" t="s">
        <v>2454</v>
      </c>
      <c r="G26" s="3105"/>
    </row>
    <row r="27" spans="1:13" ht="19.5" customHeight="1">
      <c r="A27" s="3863" t="s">
        <v>2634</v>
      </c>
      <c r="B27" s="3861" t="s">
        <v>2615</v>
      </c>
      <c r="C27" s="3102" t="s">
        <v>2455</v>
      </c>
      <c r="D27" s="3103"/>
      <c r="E27" s="3104">
        <v>1</v>
      </c>
      <c r="F27" s="3105" t="s">
        <v>2456</v>
      </c>
      <c r="G27" s="3105"/>
    </row>
    <row r="28" spans="1:13" ht="19.5" customHeight="1">
      <c r="A28" s="3864"/>
      <c r="B28" s="3860"/>
      <c r="C28" s="3106" t="s">
        <v>2457</v>
      </c>
      <c r="D28" s="3107"/>
      <c r="E28" s="3108">
        <v>1</v>
      </c>
      <c r="F28" s="3105" t="s">
        <v>2458</v>
      </c>
      <c r="G28" s="3105"/>
    </row>
    <row r="29" spans="1:13" ht="19.5" customHeight="1">
      <c r="A29" s="3864"/>
      <c r="B29" s="3860"/>
      <c r="C29" s="3106" t="s">
        <v>2459</v>
      </c>
      <c r="D29" s="3107"/>
      <c r="E29" s="3108">
        <v>0.8</v>
      </c>
      <c r="F29" s="3105" t="s">
        <v>2460</v>
      </c>
      <c r="G29" s="3105"/>
    </row>
    <row r="30" spans="1:13" ht="19.5" customHeight="1">
      <c r="A30" s="3864"/>
      <c r="B30" s="3860"/>
      <c r="C30" s="3106" t="s">
        <v>2461</v>
      </c>
      <c r="D30" s="3107"/>
      <c r="E30" s="3108">
        <v>0.8</v>
      </c>
      <c r="F30" s="3105" t="s">
        <v>2462</v>
      </c>
      <c r="G30" s="3105"/>
    </row>
    <row r="31" spans="1:13" ht="19.5" customHeight="1">
      <c r="A31" s="3864"/>
      <c r="B31" s="3860"/>
      <c r="C31" s="3106" t="s">
        <v>2463</v>
      </c>
      <c r="D31" s="3107"/>
      <c r="E31" s="3108">
        <v>0.8</v>
      </c>
      <c r="F31" s="3105" t="s">
        <v>2464</v>
      </c>
      <c r="G31" s="3105"/>
    </row>
    <row r="32" spans="1:13" ht="19.5" customHeight="1">
      <c r="A32" s="3864"/>
      <c r="B32" s="3860"/>
      <c r="C32" s="3106" t="s">
        <v>2465</v>
      </c>
      <c r="D32" s="3107"/>
      <c r="E32" s="3108">
        <v>0.7</v>
      </c>
      <c r="F32" s="3105" t="s">
        <v>2466</v>
      </c>
      <c r="G32" s="3105"/>
    </row>
    <row r="33" spans="1:7" ht="19.5" customHeight="1">
      <c r="A33" s="3864"/>
      <c r="B33" s="3860"/>
      <c r="C33" s="3106" t="s">
        <v>2467</v>
      </c>
      <c r="D33" s="3107"/>
      <c r="E33" s="3108">
        <v>0.8</v>
      </c>
      <c r="F33" s="3105" t="s">
        <v>2468</v>
      </c>
      <c r="G33" s="3105"/>
    </row>
    <row r="34" spans="1:7" ht="19.5" customHeight="1">
      <c r="A34" s="3864"/>
      <c r="B34" s="3860"/>
      <c r="C34" s="3106" t="s">
        <v>2469</v>
      </c>
      <c r="D34" s="3107"/>
      <c r="E34" s="3108">
        <v>0.6</v>
      </c>
      <c r="F34" s="3105" t="s">
        <v>2470</v>
      </c>
      <c r="G34" s="3105"/>
    </row>
    <row r="35" spans="1:7" ht="19.5" customHeight="1">
      <c r="A35" s="3864"/>
      <c r="B35" s="3860"/>
      <c r="C35" s="3106" t="s">
        <v>2471</v>
      </c>
      <c r="D35" s="3107"/>
      <c r="E35" s="3108">
        <v>0.2</v>
      </c>
      <c r="F35" s="3105" t="s">
        <v>2472</v>
      </c>
      <c r="G35" s="3105"/>
    </row>
    <row r="36" spans="1:7" ht="19.5" customHeight="1">
      <c r="A36" s="3864"/>
      <c r="B36" s="3860"/>
      <c r="C36" s="3106" t="s">
        <v>2473</v>
      </c>
      <c r="D36" s="3107"/>
      <c r="E36" s="3108">
        <v>0.2</v>
      </c>
      <c r="F36" s="3105" t="s">
        <v>2474</v>
      </c>
      <c r="G36" s="3105"/>
    </row>
    <row r="37" spans="1:7" ht="19.5" customHeight="1">
      <c r="A37" s="3864"/>
      <c r="B37" s="3858" t="s">
        <v>2635</v>
      </c>
      <c r="C37" s="3106" t="s">
        <v>2475</v>
      </c>
      <c r="D37" s="3107"/>
      <c r="E37" s="3108">
        <v>0.6</v>
      </c>
      <c r="F37" s="3105" t="s">
        <v>2476</v>
      </c>
      <c r="G37" s="3105"/>
    </row>
    <row r="38" spans="1:7" ht="19.5" customHeight="1">
      <c r="A38" s="3864"/>
      <c r="B38" s="3860"/>
      <c r="C38" s="3106" t="s">
        <v>2477</v>
      </c>
      <c r="D38" s="3107"/>
      <c r="E38" s="3108">
        <v>0.6</v>
      </c>
      <c r="F38" s="3105" t="s">
        <v>2478</v>
      </c>
      <c r="G38" s="3105"/>
    </row>
    <row r="39" spans="1:7" ht="19.5" customHeight="1" thickBot="1">
      <c r="A39" s="3865"/>
      <c r="B39" s="3862"/>
      <c r="C39" s="3109" t="s">
        <v>2479</v>
      </c>
      <c r="D39" s="3110"/>
      <c r="E39" s="3111">
        <v>0.6</v>
      </c>
      <c r="F39" s="3105" t="s">
        <v>2480</v>
      </c>
      <c r="G39" s="3105"/>
    </row>
    <row r="40" spans="1:7" ht="19.5" customHeight="1" thickBot="1">
      <c r="A40" s="3112" t="s">
        <v>2612</v>
      </c>
      <c r="B40" s="3113" t="s">
        <v>2612</v>
      </c>
      <c r="C40" s="3114" t="s">
        <v>2636</v>
      </c>
      <c r="D40" s="3115"/>
      <c r="E40" s="3116">
        <v>1</v>
      </c>
      <c r="F40" s="3105" t="s">
        <v>2481</v>
      </c>
      <c r="G40" s="3105"/>
    </row>
    <row r="41" spans="1:7" ht="19.5" customHeight="1">
      <c r="A41" s="3866" t="s">
        <v>2613</v>
      </c>
      <c r="B41" s="3861" t="s">
        <v>2637</v>
      </c>
      <c r="C41" s="3102" t="s">
        <v>2482</v>
      </c>
      <c r="D41" s="3103"/>
      <c r="E41" s="3104">
        <v>1</v>
      </c>
      <c r="F41" s="3105" t="s">
        <v>2483</v>
      </c>
      <c r="G41" s="3105"/>
    </row>
    <row r="42" spans="1:7" ht="19.5" customHeight="1">
      <c r="A42" s="3867"/>
      <c r="B42" s="3860"/>
      <c r="C42" s="3106" t="s">
        <v>2484</v>
      </c>
      <c r="D42" s="3107"/>
      <c r="E42" s="3108">
        <v>1</v>
      </c>
      <c r="F42" s="3105" t="s">
        <v>2485</v>
      </c>
      <c r="G42" s="3105"/>
    </row>
    <row r="43" spans="1:7" ht="19.5" customHeight="1">
      <c r="A43" s="3867"/>
      <c r="B43" s="3859"/>
      <c r="C43" s="3106" t="s">
        <v>2486</v>
      </c>
      <c r="D43" s="3107"/>
      <c r="E43" s="3108">
        <v>1.5</v>
      </c>
      <c r="F43" s="3105" t="s">
        <v>2487</v>
      </c>
      <c r="G43" s="3105"/>
    </row>
    <row r="44" spans="1:7" ht="19.5" customHeight="1">
      <c r="A44" s="3867"/>
      <c r="B44" s="3117" t="s">
        <v>2638</v>
      </c>
      <c r="C44" s="3106" t="s">
        <v>2639</v>
      </c>
      <c r="D44" s="3107"/>
      <c r="E44" s="3108">
        <v>2</v>
      </c>
      <c r="F44" s="3105" t="s">
        <v>2488</v>
      </c>
      <c r="G44" s="3105"/>
    </row>
    <row r="45" spans="1:7" ht="19.5" customHeight="1">
      <c r="A45" s="3867"/>
      <c r="B45" s="3858" t="s">
        <v>2640</v>
      </c>
      <c r="C45" s="3106" t="s">
        <v>2489</v>
      </c>
      <c r="D45" s="3107"/>
      <c r="E45" s="3108">
        <v>1</v>
      </c>
      <c r="F45" s="3105" t="s">
        <v>2490</v>
      </c>
      <c r="G45" s="3105"/>
    </row>
    <row r="46" spans="1:7" ht="19.5" customHeight="1">
      <c r="A46" s="3867"/>
      <c r="B46" s="3860"/>
      <c r="C46" s="3106" t="s">
        <v>2491</v>
      </c>
      <c r="D46" s="3107"/>
      <c r="E46" s="3108">
        <v>1</v>
      </c>
      <c r="F46" s="3105" t="s">
        <v>2492</v>
      </c>
      <c r="G46" s="3105"/>
    </row>
    <row r="47" spans="1:7" ht="19.5" customHeight="1">
      <c r="A47" s="3867"/>
      <c r="B47" s="3860"/>
      <c r="C47" s="3106" t="s">
        <v>2493</v>
      </c>
      <c r="D47" s="3107"/>
      <c r="E47" s="3108">
        <v>1</v>
      </c>
      <c r="F47" s="3105" t="s">
        <v>2494</v>
      </c>
      <c r="G47" s="3105"/>
    </row>
    <row r="48" spans="1:7" ht="19.5" customHeight="1">
      <c r="A48" s="3867"/>
      <c r="B48" s="3860"/>
      <c r="C48" s="3106" t="s">
        <v>2495</v>
      </c>
      <c r="D48" s="3107"/>
      <c r="E48" s="3108">
        <v>1</v>
      </c>
      <c r="F48" s="3105" t="s">
        <v>2496</v>
      </c>
      <c r="G48" s="3105"/>
    </row>
    <row r="49" spans="1:7" ht="19.5" customHeight="1">
      <c r="A49" s="3867"/>
      <c r="B49" s="3860"/>
      <c r="C49" s="3106" t="s">
        <v>2497</v>
      </c>
      <c r="D49" s="3107"/>
      <c r="E49" s="3108">
        <v>1</v>
      </c>
      <c r="F49" s="3105" t="s">
        <v>2498</v>
      </c>
      <c r="G49" s="3105"/>
    </row>
    <row r="50" spans="1:7" ht="19.5" customHeight="1">
      <c r="A50" s="3867"/>
      <c r="B50" s="3860"/>
      <c r="C50" s="3106" t="s">
        <v>2499</v>
      </c>
      <c r="D50" s="3107"/>
      <c r="E50" s="3108">
        <v>1</v>
      </c>
      <c r="F50" s="3105" t="s">
        <v>2500</v>
      </c>
      <c r="G50" s="3105"/>
    </row>
    <row r="51" spans="1:7" ht="19.5" customHeight="1" thickBot="1">
      <c r="A51" s="3868"/>
      <c r="B51" s="3862"/>
      <c r="C51" s="3109" t="s">
        <v>2501</v>
      </c>
      <c r="D51" s="3110"/>
      <c r="E51" s="3111">
        <v>1</v>
      </c>
      <c r="F51" s="3105" t="s">
        <v>2502</v>
      </c>
      <c r="G51" s="3105"/>
    </row>
    <row r="52" spans="1:7" ht="19.5" customHeight="1">
      <c r="A52" s="3118"/>
      <c r="B52" s="3118"/>
      <c r="C52" s="3118"/>
      <c r="D52" s="3118"/>
      <c r="E52" s="3118"/>
      <c r="F52" s="3118"/>
      <c r="G52" s="3118"/>
    </row>
    <row r="54" spans="1:7" ht="19.5" customHeight="1">
      <c r="A54" s="3119"/>
      <c r="B54" s="3091" t="s">
        <v>2641</v>
      </c>
      <c r="C54" s="3091" t="s">
        <v>2641</v>
      </c>
      <c r="D54" s="3091" t="s">
        <v>2641</v>
      </c>
      <c r="E54" s="3094" t="s">
        <v>2641</v>
      </c>
      <c r="F54" s="3094" t="s">
        <v>2642</v>
      </c>
      <c r="G54" s="3094" t="s">
        <v>2643</v>
      </c>
    </row>
    <row r="55" spans="1:7" ht="19.5" customHeight="1">
      <c r="A55" s="3120"/>
      <c r="B55" s="3094" t="s">
        <v>2610</v>
      </c>
      <c r="C55" s="3094" t="s">
        <v>2610</v>
      </c>
      <c r="D55" s="3094" t="s">
        <v>2610</v>
      </c>
      <c r="E55" s="3091" t="s">
        <v>2611</v>
      </c>
      <c r="F55" s="3091" t="s">
        <v>2613</v>
      </c>
      <c r="G55" s="3091" t="s">
        <v>2644</v>
      </c>
    </row>
    <row r="56" spans="1:7" ht="19.5" customHeight="1">
      <c r="A56" s="3121"/>
      <c r="B56" s="3091">
        <v>1</v>
      </c>
      <c r="C56" s="3091">
        <v>2</v>
      </c>
      <c r="D56" s="3091">
        <v>3</v>
      </c>
      <c r="E56" s="3122" t="s">
        <v>2645</v>
      </c>
      <c r="F56" s="3122" t="s">
        <v>2645</v>
      </c>
      <c r="G56" s="3122" t="s">
        <v>2645</v>
      </c>
    </row>
    <row r="57" spans="1:7" ht="19.5" customHeight="1">
      <c r="A57" s="3123" t="s">
        <v>2598</v>
      </c>
      <c r="B57" s="3091">
        <v>0.7</v>
      </c>
      <c r="C57" s="3091">
        <v>0.4</v>
      </c>
      <c r="D57" s="3091">
        <v>0.3</v>
      </c>
      <c r="E57" s="3122">
        <v>0.3</v>
      </c>
      <c r="F57" s="3091">
        <v>0.3</v>
      </c>
      <c r="G57" s="3091">
        <v>0.2</v>
      </c>
    </row>
    <row r="58" spans="1:7" ht="19.5" customHeight="1">
      <c r="A58" s="3123" t="s">
        <v>2599</v>
      </c>
      <c r="B58" s="3091">
        <v>0.7</v>
      </c>
      <c r="C58" s="3091">
        <v>0.4</v>
      </c>
      <c r="D58" s="3091">
        <v>0.3</v>
      </c>
      <c r="E58" s="3091">
        <v>0.3</v>
      </c>
      <c r="F58" s="3091">
        <v>0.3</v>
      </c>
      <c r="G58" s="3091">
        <v>0.2</v>
      </c>
    </row>
    <row r="59" spans="1:7" ht="19.5" customHeight="1">
      <c r="A59" s="3123" t="s">
        <v>2600</v>
      </c>
      <c r="B59" s="3091">
        <v>0.6</v>
      </c>
      <c r="C59" s="3091">
        <v>0.3</v>
      </c>
      <c r="D59" s="3091">
        <v>0.25</v>
      </c>
      <c r="E59" s="3091">
        <v>0.25</v>
      </c>
      <c r="F59" s="3091">
        <v>0.25</v>
      </c>
      <c r="G59" s="3091">
        <v>0.15</v>
      </c>
    </row>
    <row r="60" spans="1:7" ht="19.5" customHeight="1">
      <c r="A60" s="3123" t="s">
        <v>2601</v>
      </c>
      <c r="B60" s="3091">
        <v>0.6</v>
      </c>
      <c r="C60" s="3091">
        <v>0.3</v>
      </c>
      <c r="D60" s="3091">
        <v>0.25</v>
      </c>
      <c r="E60" s="3091">
        <v>0.25</v>
      </c>
      <c r="F60" s="3091">
        <v>0.25</v>
      </c>
      <c r="G60" s="3091">
        <v>0.15</v>
      </c>
    </row>
    <row r="61" spans="1:7" ht="19.5" customHeight="1">
      <c r="A61" s="3123" t="s">
        <v>2602</v>
      </c>
      <c r="B61" s="3091">
        <v>0.6</v>
      </c>
      <c r="C61" s="3091">
        <v>0.3</v>
      </c>
      <c r="D61" s="3091">
        <v>0.25</v>
      </c>
      <c r="E61" s="3091">
        <v>0.25</v>
      </c>
      <c r="F61" s="3091">
        <v>0.25</v>
      </c>
      <c r="G61" s="3091">
        <v>0.15</v>
      </c>
    </row>
    <row r="62" spans="1:7" ht="19.5" customHeight="1">
      <c r="A62" s="3123" t="s">
        <v>2603</v>
      </c>
      <c r="B62" s="3091">
        <v>0.6</v>
      </c>
      <c r="C62" s="3091">
        <v>0.3</v>
      </c>
      <c r="D62" s="3091">
        <v>0.25</v>
      </c>
      <c r="E62" s="3091">
        <v>0.25</v>
      </c>
      <c r="F62" s="3091">
        <v>0.25</v>
      </c>
      <c r="G62" s="3091">
        <v>0.15</v>
      </c>
    </row>
    <row r="63" spans="1:7" ht="19.5" customHeight="1">
      <c r="A63" s="3123" t="s">
        <v>2604</v>
      </c>
      <c r="B63" s="3091">
        <v>0.6</v>
      </c>
      <c r="C63" s="3091">
        <v>0.3</v>
      </c>
      <c r="D63" s="3091">
        <v>0.25</v>
      </c>
      <c r="E63" s="3091">
        <v>0.25</v>
      </c>
      <c r="F63" s="3091">
        <v>0.25</v>
      </c>
      <c r="G63" s="3091">
        <v>0.15</v>
      </c>
    </row>
    <row r="64" spans="1:7" ht="19.5" customHeight="1">
      <c r="A64" s="3123" t="s">
        <v>2605</v>
      </c>
      <c r="B64" s="3091">
        <v>0.5</v>
      </c>
      <c r="C64" s="3091">
        <v>0.2</v>
      </c>
      <c r="D64" s="3091">
        <v>0.2</v>
      </c>
      <c r="E64" s="3091">
        <v>0.2</v>
      </c>
      <c r="F64" s="3091">
        <v>0.2</v>
      </c>
      <c r="G64" s="3091">
        <v>0.1</v>
      </c>
    </row>
    <row r="65" spans="1:7" ht="19.5" customHeight="1">
      <c r="A65" s="3123" t="s">
        <v>2606</v>
      </c>
      <c r="B65" s="3091">
        <v>0.5</v>
      </c>
      <c r="C65" s="3091">
        <v>0.2</v>
      </c>
      <c r="D65" s="3091">
        <v>0.2</v>
      </c>
      <c r="E65" s="3091">
        <v>0.2</v>
      </c>
      <c r="F65" s="3091">
        <v>0.2</v>
      </c>
      <c r="G65" s="3091">
        <v>0.1</v>
      </c>
    </row>
    <row r="66" spans="1:7" ht="19.5" customHeight="1">
      <c r="A66" s="3123" t="s">
        <v>2607</v>
      </c>
      <c r="B66" s="3091">
        <v>0.5</v>
      </c>
      <c r="C66" s="3091">
        <v>0.2</v>
      </c>
      <c r="D66" s="3091">
        <v>0.2</v>
      </c>
      <c r="E66" s="3091">
        <v>0.2</v>
      </c>
      <c r="F66" s="3091">
        <v>0.2</v>
      </c>
      <c r="G66" s="3091">
        <v>0.1</v>
      </c>
    </row>
    <row r="67" spans="1:7" ht="19.5" customHeight="1">
      <c r="A67" s="3123" t="s">
        <v>2608</v>
      </c>
      <c r="B67" s="3091">
        <v>0.5</v>
      </c>
      <c r="C67" s="3091">
        <v>0.2</v>
      </c>
      <c r="D67" s="3091">
        <v>0.2</v>
      </c>
      <c r="E67" s="3091">
        <v>0.2</v>
      </c>
      <c r="F67" s="3091">
        <v>0.2</v>
      </c>
      <c r="G67" s="3091">
        <v>0.1</v>
      </c>
    </row>
    <row r="68" spans="1:7" ht="19.5" customHeight="1">
      <c r="A68" s="3123" t="s">
        <v>2609</v>
      </c>
      <c r="B68" s="3091">
        <v>0.5</v>
      </c>
      <c r="C68" s="3091">
        <v>0.2</v>
      </c>
      <c r="D68" s="3091">
        <v>0.2</v>
      </c>
      <c r="E68" s="3091">
        <v>0.2</v>
      </c>
      <c r="F68" s="3091">
        <v>0.2</v>
      </c>
      <c r="G68" s="3091">
        <v>0.1</v>
      </c>
    </row>
    <row r="70" spans="1:7" ht="19.5" customHeight="1">
      <c r="A70" s="3124"/>
      <c r="B70" s="3125"/>
      <c r="C70" s="3125"/>
      <c r="D70" s="3125" t="s">
        <v>2646</v>
      </c>
      <c r="E70" s="3125"/>
      <c r="F70" s="3125"/>
    </row>
    <row r="71" spans="1:7" ht="19.5" customHeight="1">
      <c r="A71" s="3117" t="s">
        <v>2647</v>
      </c>
      <c r="B71" s="3117" t="s">
        <v>2648</v>
      </c>
      <c r="C71" s="3117" t="s">
        <v>2649</v>
      </c>
      <c r="D71" s="3117" t="s">
        <v>2650</v>
      </c>
      <c r="E71" s="3117" t="s">
        <v>2651</v>
      </c>
      <c r="F71" s="3117" t="s">
        <v>2652</v>
      </c>
    </row>
    <row r="72" spans="1:7" ht="13.5">
      <c r="A72" s="3117"/>
      <c r="B72" s="3117"/>
      <c r="C72" s="3117" t="s">
        <v>2653</v>
      </c>
      <c r="D72" s="3117"/>
      <c r="E72" s="3117" t="s">
        <v>2624</v>
      </c>
      <c r="F72" s="3117" t="s">
        <v>2624</v>
      </c>
    </row>
    <row r="73" spans="1:7" ht="13.5">
      <c r="A73" s="3117">
        <v>1</v>
      </c>
      <c r="B73" s="3858" t="s">
        <v>2654</v>
      </c>
      <c r="C73" s="3091" t="s">
        <v>2655</v>
      </c>
      <c r="D73" s="3091" t="s">
        <v>2656</v>
      </c>
      <c r="E73" s="3117">
        <v>0.2</v>
      </c>
      <c r="F73" s="3117">
        <v>25</v>
      </c>
    </row>
    <row r="74" spans="1:7" ht="24">
      <c r="A74" s="3117">
        <v>2</v>
      </c>
      <c r="B74" s="3860"/>
      <c r="C74" s="3091" t="s">
        <v>2657</v>
      </c>
      <c r="D74" s="3091" t="s">
        <v>2658</v>
      </c>
      <c r="E74" s="3117">
        <v>0.2</v>
      </c>
      <c r="F74" s="3117">
        <v>25</v>
      </c>
    </row>
    <row r="75" spans="1:7" ht="24">
      <c r="A75" s="3117">
        <v>3</v>
      </c>
      <c r="B75" s="3860"/>
      <c r="C75" s="3091" t="s">
        <v>2659</v>
      </c>
      <c r="D75" s="3091" t="s">
        <v>2660</v>
      </c>
      <c r="E75" s="3117">
        <v>0.2</v>
      </c>
      <c r="F75" s="3117">
        <v>25</v>
      </c>
    </row>
    <row r="76" spans="1:7" ht="13.5">
      <c r="A76" s="3117">
        <v>4</v>
      </c>
      <c r="B76" s="3860"/>
      <c r="C76" s="3091" t="s">
        <v>2661</v>
      </c>
      <c r="D76" s="3091" t="s">
        <v>2662</v>
      </c>
      <c r="E76" s="3117">
        <v>0.15</v>
      </c>
      <c r="F76" s="3117">
        <v>20</v>
      </c>
    </row>
    <row r="77" spans="1:7" ht="24">
      <c r="A77" s="3117">
        <v>5</v>
      </c>
      <c r="B77" s="3860"/>
      <c r="C77" s="3091" t="s">
        <v>2663</v>
      </c>
      <c r="D77" s="3091" t="s">
        <v>2664</v>
      </c>
      <c r="E77" s="3117">
        <v>0.15</v>
      </c>
      <c r="F77" s="3117">
        <v>20</v>
      </c>
    </row>
    <row r="78" spans="1:7" ht="24">
      <c r="A78" s="3117">
        <v>6</v>
      </c>
      <c r="B78" s="3860"/>
      <c r="C78" s="3091" t="s">
        <v>2665</v>
      </c>
      <c r="D78" s="3091" t="s">
        <v>2666</v>
      </c>
      <c r="E78" s="3117">
        <v>0.15</v>
      </c>
      <c r="F78" s="3117">
        <v>20</v>
      </c>
    </row>
    <row r="79" spans="1:7" ht="24">
      <c r="A79" s="3117">
        <v>7</v>
      </c>
      <c r="B79" s="3860"/>
      <c r="C79" s="3091" t="s">
        <v>2667</v>
      </c>
      <c r="D79" s="3091" t="s">
        <v>2668</v>
      </c>
      <c r="E79" s="3117">
        <v>0.15</v>
      </c>
      <c r="F79" s="3117">
        <v>20</v>
      </c>
    </row>
    <row r="80" spans="1:7" ht="24">
      <c r="A80" s="3117">
        <v>8</v>
      </c>
      <c r="B80" s="3860"/>
      <c r="C80" s="3091" t="s">
        <v>2669</v>
      </c>
      <c r="D80" s="3091" t="s">
        <v>2670</v>
      </c>
      <c r="E80" s="3117">
        <v>0.1</v>
      </c>
      <c r="F80" s="3117">
        <v>15</v>
      </c>
    </row>
    <row r="81" spans="1:6" ht="24">
      <c r="A81" s="3117">
        <v>9</v>
      </c>
      <c r="B81" s="3860"/>
      <c r="C81" s="3091" t="s">
        <v>2671</v>
      </c>
      <c r="D81" s="3091" t="s">
        <v>2672</v>
      </c>
      <c r="E81" s="3117">
        <v>0.1</v>
      </c>
      <c r="F81" s="3117">
        <v>15</v>
      </c>
    </row>
    <row r="82" spans="1:6" ht="24">
      <c r="A82" s="3117">
        <v>10</v>
      </c>
      <c r="B82" s="3860"/>
      <c r="C82" s="3091" t="s">
        <v>2673</v>
      </c>
      <c r="D82" s="3091" t="s">
        <v>2674</v>
      </c>
      <c r="E82" s="3117">
        <v>0.1</v>
      </c>
      <c r="F82" s="3117">
        <v>15</v>
      </c>
    </row>
    <row r="83" spans="1:6" ht="24">
      <c r="A83" s="3117">
        <v>11</v>
      </c>
      <c r="B83" s="3860"/>
      <c r="C83" s="3091" t="s">
        <v>2675</v>
      </c>
      <c r="D83" s="3091" t="s">
        <v>2676</v>
      </c>
      <c r="E83" s="3117">
        <v>0.1</v>
      </c>
      <c r="F83" s="3117">
        <v>15</v>
      </c>
    </row>
    <row r="84" spans="1:6" ht="24">
      <c r="A84" s="3117">
        <v>12</v>
      </c>
      <c r="B84" s="3860"/>
      <c r="C84" s="3091" t="s">
        <v>2677</v>
      </c>
      <c r="D84" s="3091" t="s">
        <v>2678</v>
      </c>
      <c r="E84" s="3117">
        <v>0.1</v>
      </c>
      <c r="F84" s="3117">
        <v>15</v>
      </c>
    </row>
    <row r="85" spans="1:6" ht="13.5">
      <c r="A85" s="3117">
        <v>13</v>
      </c>
      <c r="B85" s="3860"/>
      <c r="C85" s="3091" t="s">
        <v>2679</v>
      </c>
      <c r="D85" s="3091" t="s">
        <v>2680</v>
      </c>
      <c r="E85" s="3117">
        <v>0.1</v>
      </c>
      <c r="F85" s="3117">
        <v>15</v>
      </c>
    </row>
    <row r="86" spans="1:6" ht="13.5">
      <c r="A86" s="3117">
        <v>14</v>
      </c>
      <c r="B86" s="3860"/>
      <c r="C86" s="3091" t="s">
        <v>2681</v>
      </c>
      <c r="D86" s="3091" t="s">
        <v>2682</v>
      </c>
      <c r="E86" s="3117">
        <v>0.1</v>
      </c>
      <c r="F86" s="3117">
        <v>15</v>
      </c>
    </row>
    <row r="87" spans="1:6" ht="13.5">
      <c r="A87" s="3117">
        <v>15</v>
      </c>
      <c r="B87" s="3860"/>
      <c r="C87" s="3091" t="s">
        <v>2683</v>
      </c>
      <c r="D87" s="3091" t="s">
        <v>2684</v>
      </c>
      <c r="E87" s="3117">
        <v>0.1</v>
      </c>
      <c r="F87" s="3117">
        <v>15</v>
      </c>
    </row>
    <row r="88" spans="1:6" ht="24">
      <c r="A88" s="3117">
        <v>16</v>
      </c>
      <c r="B88" s="3860"/>
      <c r="C88" s="3091" t="s">
        <v>2685</v>
      </c>
      <c r="D88" s="3091" t="s">
        <v>2686</v>
      </c>
      <c r="E88" s="3117">
        <v>0.1</v>
      </c>
      <c r="F88" s="3117">
        <v>15</v>
      </c>
    </row>
    <row r="89" spans="1:6" ht="24">
      <c r="A89" s="3117">
        <v>17</v>
      </c>
      <c r="B89" s="3859"/>
      <c r="C89" s="3091" t="s">
        <v>2687</v>
      </c>
      <c r="D89" s="3091" t="s">
        <v>2688</v>
      </c>
      <c r="E89" s="3117">
        <v>0.1</v>
      </c>
      <c r="F89" s="3117">
        <v>15</v>
      </c>
    </row>
    <row r="90" spans="1:6" ht="13.5">
      <c r="A90" s="3117">
        <v>18</v>
      </c>
      <c r="B90" s="3858" t="s">
        <v>2689</v>
      </c>
      <c r="C90" s="3091" t="s">
        <v>2690</v>
      </c>
      <c r="D90" s="3091" t="s">
        <v>2691</v>
      </c>
      <c r="E90" s="3117">
        <v>0.2</v>
      </c>
      <c r="F90" s="3117">
        <v>25</v>
      </c>
    </row>
    <row r="91" spans="1:6" ht="24">
      <c r="A91" s="3117">
        <v>19</v>
      </c>
      <c r="B91" s="3860"/>
      <c r="C91" s="3091" t="s">
        <v>2692</v>
      </c>
      <c r="D91" s="3091" t="s">
        <v>2693</v>
      </c>
      <c r="E91" s="3117">
        <v>0.2</v>
      </c>
      <c r="F91" s="3117">
        <v>25</v>
      </c>
    </row>
    <row r="92" spans="1:6" ht="13.5">
      <c r="A92" s="3117">
        <v>20</v>
      </c>
      <c r="B92" s="3860"/>
      <c r="C92" s="3091" t="s">
        <v>2694</v>
      </c>
      <c r="D92" s="3091" t="s">
        <v>2695</v>
      </c>
      <c r="E92" s="3117">
        <v>0.15</v>
      </c>
      <c r="F92" s="3117">
        <v>20</v>
      </c>
    </row>
    <row r="93" spans="1:6" ht="13.5">
      <c r="A93" s="3117">
        <v>21</v>
      </c>
      <c r="B93" s="3860"/>
      <c r="C93" s="3091" t="s">
        <v>2696</v>
      </c>
      <c r="D93" s="3091" t="s">
        <v>2697</v>
      </c>
      <c r="E93" s="3117">
        <v>0.15</v>
      </c>
      <c r="F93" s="3117">
        <v>20</v>
      </c>
    </row>
    <row r="94" spans="1:6" ht="13.5">
      <c r="A94" s="3117">
        <v>22</v>
      </c>
      <c r="B94" s="3860"/>
      <c r="C94" s="3091" t="s">
        <v>2698</v>
      </c>
      <c r="D94" s="3091" t="s">
        <v>2699</v>
      </c>
      <c r="E94" s="3117">
        <v>0.15</v>
      </c>
      <c r="F94" s="3117">
        <v>20</v>
      </c>
    </row>
    <row r="95" spans="1:6" ht="36">
      <c r="A95" s="3117">
        <v>23</v>
      </c>
      <c r="B95" s="3860"/>
      <c r="C95" s="3091" t="s">
        <v>2700</v>
      </c>
      <c r="D95" s="3091" t="s">
        <v>2701</v>
      </c>
      <c r="E95" s="3117">
        <v>0.15</v>
      </c>
      <c r="F95" s="3117">
        <v>20</v>
      </c>
    </row>
    <row r="96" spans="1:6" ht="13.5">
      <c r="A96" s="3117">
        <v>24</v>
      </c>
      <c r="B96" s="3860"/>
      <c r="C96" s="3091" t="s">
        <v>2702</v>
      </c>
      <c r="D96" s="3091" t="s">
        <v>2703</v>
      </c>
      <c r="E96" s="3117">
        <v>0.1</v>
      </c>
      <c r="F96" s="3117">
        <v>15</v>
      </c>
    </row>
    <row r="97" spans="1:6" ht="13.5">
      <c r="A97" s="3117">
        <v>25</v>
      </c>
      <c r="B97" s="3860"/>
      <c r="C97" s="3091" t="s">
        <v>2704</v>
      </c>
      <c r="D97" s="3091" t="s">
        <v>2705</v>
      </c>
      <c r="E97" s="3117">
        <v>0.1</v>
      </c>
      <c r="F97" s="3117">
        <v>15</v>
      </c>
    </row>
    <row r="98" spans="1:6" ht="24">
      <c r="A98" s="3117">
        <v>26</v>
      </c>
      <c r="B98" s="3860"/>
      <c r="C98" s="3091" t="s">
        <v>2706</v>
      </c>
      <c r="D98" s="3091" t="s">
        <v>2707</v>
      </c>
      <c r="E98" s="3117">
        <v>0.1</v>
      </c>
      <c r="F98" s="3117">
        <v>15</v>
      </c>
    </row>
    <row r="99" spans="1:6" ht="24">
      <c r="A99" s="3117">
        <v>27</v>
      </c>
      <c r="B99" s="3860"/>
      <c r="C99" s="3091" t="s">
        <v>2708</v>
      </c>
      <c r="D99" s="3091" t="s">
        <v>2709</v>
      </c>
      <c r="E99" s="3117">
        <v>0.1</v>
      </c>
      <c r="F99" s="3117">
        <v>15</v>
      </c>
    </row>
    <row r="100" spans="1:6" ht="13.5">
      <c r="A100" s="3117">
        <v>28</v>
      </c>
      <c r="B100" s="3860"/>
      <c r="C100" s="3091" t="s">
        <v>2710</v>
      </c>
      <c r="D100" s="3091" t="s">
        <v>2711</v>
      </c>
      <c r="E100" s="3117">
        <v>0.1</v>
      </c>
      <c r="F100" s="3117">
        <v>15</v>
      </c>
    </row>
    <row r="101" spans="1:6" ht="13.5">
      <c r="A101" s="3117">
        <v>29</v>
      </c>
      <c r="B101" s="3860"/>
      <c r="C101" s="3091" t="s">
        <v>2712</v>
      </c>
      <c r="D101" s="3091" t="s">
        <v>2713</v>
      </c>
      <c r="E101" s="3117">
        <v>0.1</v>
      </c>
      <c r="F101" s="3117">
        <v>15</v>
      </c>
    </row>
    <row r="102" spans="1:6" ht="13.5">
      <c r="A102" s="3117">
        <v>30</v>
      </c>
      <c r="B102" s="3860"/>
      <c r="C102" s="3091" t="s">
        <v>2714</v>
      </c>
      <c r="D102" s="3091" t="s">
        <v>2715</v>
      </c>
      <c r="E102" s="3117">
        <v>0.1</v>
      </c>
      <c r="F102" s="3117">
        <v>15</v>
      </c>
    </row>
    <row r="103" spans="1:6" ht="24">
      <c r="A103" s="3117">
        <v>31</v>
      </c>
      <c r="B103" s="3860"/>
      <c r="C103" s="3091" t="s">
        <v>2716</v>
      </c>
      <c r="D103" s="3091" t="s">
        <v>2717</v>
      </c>
      <c r="E103" s="3117">
        <v>0.1</v>
      </c>
      <c r="F103" s="3117">
        <v>15</v>
      </c>
    </row>
    <row r="104" spans="1:6" ht="24">
      <c r="A104" s="3117">
        <v>32</v>
      </c>
      <c r="B104" s="3860"/>
      <c r="C104" s="3091" t="s">
        <v>2718</v>
      </c>
      <c r="D104" s="3091" t="s">
        <v>2719</v>
      </c>
      <c r="E104" s="3117">
        <v>0.1</v>
      </c>
      <c r="F104" s="3117">
        <v>15</v>
      </c>
    </row>
    <row r="105" spans="1:6" ht="24">
      <c r="A105" s="3117">
        <v>33</v>
      </c>
      <c r="B105" s="3860"/>
      <c r="C105" s="3091" t="s">
        <v>2720</v>
      </c>
      <c r="D105" s="3091" t="s">
        <v>2721</v>
      </c>
      <c r="E105" s="3117">
        <v>0.1</v>
      </c>
      <c r="F105" s="3117">
        <v>15</v>
      </c>
    </row>
    <row r="106" spans="1:6" ht="24">
      <c r="A106" s="3117">
        <v>34</v>
      </c>
      <c r="B106" s="3859"/>
      <c r="C106" s="3091" t="s">
        <v>2722</v>
      </c>
      <c r="D106" s="3091" t="s">
        <v>2723</v>
      </c>
      <c r="E106" s="3117">
        <v>0.1</v>
      </c>
      <c r="F106" s="3117">
        <v>15</v>
      </c>
    </row>
    <row r="107" spans="1:6" ht="24">
      <c r="A107" s="3117">
        <v>35</v>
      </c>
      <c r="B107" s="3858" t="s">
        <v>2724</v>
      </c>
      <c r="C107" s="3117" t="s">
        <v>2725</v>
      </c>
      <c r="D107" s="3091" t="s">
        <v>2726</v>
      </c>
      <c r="E107" s="3117">
        <v>0.15</v>
      </c>
      <c r="F107" s="3117">
        <v>20</v>
      </c>
    </row>
    <row r="108" spans="1:6" ht="13.5">
      <c r="A108" s="3117">
        <v>36</v>
      </c>
      <c r="B108" s="3860"/>
      <c r="C108" s="3117" t="s">
        <v>2727</v>
      </c>
      <c r="D108" s="3091" t="s">
        <v>2728</v>
      </c>
      <c r="E108" s="3117">
        <v>0.15</v>
      </c>
      <c r="F108" s="3117">
        <v>20</v>
      </c>
    </row>
    <row r="109" spans="1:6" ht="13.5">
      <c r="A109" s="3117">
        <v>37</v>
      </c>
      <c r="B109" s="3860"/>
      <c r="C109" s="3117" t="s">
        <v>2729</v>
      </c>
      <c r="D109" s="3091" t="s">
        <v>2730</v>
      </c>
      <c r="E109" s="3117">
        <v>0.15</v>
      </c>
      <c r="F109" s="3117">
        <v>20</v>
      </c>
    </row>
    <row r="110" spans="1:6" ht="13.5">
      <c r="A110" s="3117">
        <v>38</v>
      </c>
      <c r="B110" s="3860"/>
      <c r="C110" s="3117" t="s">
        <v>2731</v>
      </c>
      <c r="D110" s="3091" t="s">
        <v>2732</v>
      </c>
      <c r="E110" s="3117">
        <v>0.1</v>
      </c>
      <c r="F110" s="3117">
        <v>15</v>
      </c>
    </row>
    <row r="111" spans="1:6" ht="24">
      <c r="A111" s="3117">
        <v>39</v>
      </c>
      <c r="B111" s="3860"/>
      <c r="C111" s="3117" t="s">
        <v>2733</v>
      </c>
      <c r="D111" s="3091" t="s">
        <v>2734</v>
      </c>
      <c r="E111" s="3117">
        <v>0.1</v>
      </c>
      <c r="F111" s="3117">
        <v>15</v>
      </c>
    </row>
    <row r="112" spans="1:6" ht="24">
      <c r="A112" s="3117">
        <v>40</v>
      </c>
      <c r="B112" s="3859"/>
      <c r="C112" s="3117" t="s">
        <v>2735</v>
      </c>
      <c r="D112" s="3091" t="s">
        <v>2736</v>
      </c>
      <c r="E112" s="3117">
        <v>0.1</v>
      </c>
      <c r="F112" s="3117">
        <v>15</v>
      </c>
    </row>
    <row r="113" spans="1:6" ht="13.5">
      <c r="A113" s="3117">
        <v>41</v>
      </c>
      <c r="B113" s="3857" t="s">
        <v>2737</v>
      </c>
      <c r="C113" s="3117" t="s">
        <v>2738</v>
      </c>
      <c r="D113" s="3091" t="s">
        <v>2739</v>
      </c>
      <c r="E113" s="3117">
        <v>0.1</v>
      </c>
      <c r="F113" s="3117">
        <v>15</v>
      </c>
    </row>
    <row r="114" spans="1:6" ht="13.5">
      <c r="A114" s="3117">
        <v>42</v>
      </c>
      <c r="B114" s="3857"/>
      <c r="C114" s="3117" t="s">
        <v>2740</v>
      </c>
      <c r="D114" s="3091" t="s">
        <v>2741</v>
      </c>
      <c r="E114" s="3117">
        <v>0.1</v>
      </c>
      <c r="F114" s="3117">
        <v>15</v>
      </c>
    </row>
    <row r="115" spans="1:6" ht="24">
      <c r="A115" s="3117">
        <v>43</v>
      </c>
      <c r="B115" s="3857"/>
      <c r="C115" s="3117" t="s">
        <v>2742</v>
      </c>
      <c r="D115" s="3091" t="s">
        <v>2743</v>
      </c>
      <c r="E115" s="3117">
        <v>0.1</v>
      </c>
      <c r="F115" s="3117">
        <v>15</v>
      </c>
    </row>
    <row r="116" spans="1:6" ht="13.5">
      <c r="A116" s="3117">
        <v>44</v>
      </c>
      <c r="B116" s="3858" t="s">
        <v>2744</v>
      </c>
      <c r="C116" s="3117" t="s">
        <v>2745</v>
      </c>
      <c r="D116" s="3091" t="s">
        <v>2746</v>
      </c>
      <c r="E116" s="3117">
        <v>0.1</v>
      </c>
      <c r="F116" s="3117">
        <v>15</v>
      </c>
    </row>
    <row r="117" spans="1:6" ht="24">
      <c r="A117" s="3117">
        <v>45</v>
      </c>
      <c r="B117" s="3859"/>
      <c r="C117" s="3091" t="s">
        <v>2747</v>
      </c>
      <c r="D117" s="3091" t="s">
        <v>2748</v>
      </c>
      <c r="E117" s="3117">
        <v>0.1</v>
      </c>
      <c r="F117" s="3117">
        <v>15</v>
      </c>
    </row>
    <row r="118" spans="1:6" ht="24">
      <c r="A118" s="3117">
        <v>46</v>
      </c>
      <c r="B118" s="3858" t="s">
        <v>2749</v>
      </c>
      <c r="C118" s="3117" t="s">
        <v>2750</v>
      </c>
      <c r="D118" s="3091" t="s">
        <v>2751</v>
      </c>
      <c r="E118" s="3117">
        <v>0.1</v>
      </c>
      <c r="F118" s="3117">
        <v>15</v>
      </c>
    </row>
    <row r="119" spans="1:6" ht="24">
      <c r="A119" s="3117">
        <v>47</v>
      </c>
      <c r="B119" s="3859"/>
      <c r="C119" s="3117" t="s">
        <v>2752</v>
      </c>
      <c r="D119" s="3091" t="s">
        <v>2753</v>
      </c>
      <c r="E119" s="3117">
        <v>0.1</v>
      </c>
      <c r="F119" s="3117">
        <v>15</v>
      </c>
    </row>
    <row r="120" spans="1:6" ht="13.5">
      <c r="A120" s="3117">
        <v>48</v>
      </c>
      <c r="B120" s="3858" t="s">
        <v>2754</v>
      </c>
      <c r="C120" s="3117" t="s">
        <v>2755</v>
      </c>
      <c r="D120" s="3091" t="s">
        <v>2756</v>
      </c>
      <c r="E120" s="3117">
        <v>0.1</v>
      </c>
      <c r="F120" s="3117">
        <v>15</v>
      </c>
    </row>
    <row r="121" spans="1:6" ht="13.5">
      <c r="A121" s="3117">
        <v>49</v>
      </c>
      <c r="B121" s="3859"/>
      <c r="C121" s="3117" t="s">
        <v>2757</v>
      </c>
      <c r="D121" s="3091" t="s">
        <v>2758</v>
      </c>
      <c r="E121" s="3117">
        <v>0.1</v>
      </c>
      <c r="F121" s="3117">
        <v>15</v>
      </c>
    </row>
    <row r="122" spans="1:6" ht="24">
      <c r="A122" s="3117">
        <v>50</v>
      </c>
      <c r="B122" s="3857" t="s">
        <v>2759</v>
      </c>
      <c r="C122" s="3117" t="s">
        <v>2760</v>
      </c>
      <c r="D122" s="3091" t="s">
        <v>2761</v>
      </c>
      <c r="E122" s="3117">
        <v>0.1</v>
      </c>
      <c r="F122" s="3117">
        <v>15</v>
      </c>
    </row>
    <row r="123" spans="1:6" ht="24">
      <c r="A123" s="3117">
        <v>51</v>
      </c>
      <c r="B123" s="3857"/>
      <c r="C123" s="3117" t="s">
        <v>2762</v>
      </c>
      <c r="D123" s="3091" t="s">
        <v>2763</v>
      </c>
      <c r="E123" s="3117">
        <v>0.1</v>
      </c>
      <c r="F123" s="3117">
        <v>15</v>
      </c>
    </row>
    <row r="124" spans="1:6" ht="24">
      <c r="A124" s="3117">
        <v>52</v>
      </c>
      <c r="B124" s="3857" t="s">
        <v>2764</v>
      </c>
      <c r="C124" s="3117" t="s">
        <v>2765</v>
      </c>
      <c r="D124" s="3091" t="s">
        <v>2766</v>
      </c>
      <c r="E124" s="3117">
        <v>0.1</v>
      </c>
      <c r="F124" s="3117">
        <v>15</v>
      </c>
    </row>
    <row r="125" spans="1:6" ht="24">
      <c r="A125" s="3117">
        <v>53</v>
      </c>
      <c r="B125" s="3857"/>
      <c r="C125" s="3117" t="s">
        <v>2767</v>
      </c>
      <c r="D125" s="3091" t="s">
        <v>2768</v>
      </c>
      <c r="E125" s="3117">
        <v>0.1</v>
      </c>
      <c r="F125" s="3117">
        <v>15</v>
      </c>
    </row>
    <row r="126" spans="1:6" ht="13.5">
      <c r="A126" s="3117">
        <v>54</v>
      </c>
      <c r="B126" s="3117" t="s">
        <v>2769</v>
      </c>
      <c r="C126" s="3117" t="s">
        <v>2770</v>
      </c>
      <c r="D126" s="3091" t="s">
        <v>2771</v>
      </c>
      <c r="E126" s="3117">
        <v>0.1</v>
      </c>
      <c r="F126" s="3117">
        <v>15</v>
      </c>
    </row>
    <row r="127" spans="1:6" ht="13.5">
      <c r="A127" s="3117">
        <v>55</v>
      </c>
      <c r="B127" s="3857" t="s">
        <v>2772</v>
      </c>
      <c r="C127" s="3117" t="s">
        <v>2773</v>
      </c>
      <c r="D127" s="3091" t="s">
        <v>2774</v>
      </c>
      <c r="E127" s="3117">
        <v>0.1</v>
      </c>
      <c r="F127" s="3117">
        <v>15</v>
      </c>
    </row>
    <row r="128" spans="1:6" ht="13.5">
      <c r="A128" s="3117">
        <v>56</v>
      </c>
      <c r="B128" s="3857"/>
      <c r="C128" s="3117" t="s">
        <v>2775</v>
      </c>
      <c r="D128" s="3091" t="s">
        <v>2776</v>
      </c>
      <c r="E128" s="3117">
        <v>0.1</v>
      </c>
      <c r="F128" s="3117">
        <v>15</v>
      </c>
    </row>
    <row r="129" spans="1:6" ht="24">
      <c r="A129" s="3117">
        <v>57</v>
      </c>
      <c r="B129" s="3857"/>
      <c r="C129" s="3117" t="s">
        <v>2777</v>
      </c>
      <c r="D129" s="3091" t="s">
        <v>2778</v>
      </c>
      <c r="E129" s="3117">
        <v>0.1</v>
      </c>
      <c r="F129" s="3117">
        <v>15</v>
      </c>
    </row>
    <row r="130" spans="1:6" ht="24">
      <c r="A130" s="3117">
        <v>58</v>
      </c>
      <c r="B130" s="3857" t="s">
        <v>2779</v>
      </c>
      <c r="C130" s="3117" t="s">
        <v>2780</v>
      </c>
      <c r="D130" s="3091" t="s">
        <v>2781</v>
      </c>
      <c r="E130" s="3117">
        <v>0.1</v>
      </c>
      <c r="F130" s="3117">
        <v>15</v>
      </c>
    </row>
    <row r="131" spans="1:6" ht="13.5">
      <c r="A131" s="3117">
        <v>59</v>
      </c>
      <c r="B131" s="3857"/>
      <c r="C131" s="3117" t="s">
        <v>2782</v>
      </c>
      <c r="D131" s="3091" t="s">
        <v>2783</v>
      </c>
      <c r="E131" s="3117">
        <v>0.1</v>
      </c>
      <c r="F131" s="3117">
        <v>15</v>
      </c>
    </row>
    <row r="132" spans="1:6" ht="13.5">
      <c r="A132" s="3117">
        <v>60</v>
      </c>
      <c r="B132" s="3858" t="s">
        <v>2784</v>
      </c>
      <c r="C132" s="3117" t="s">
        <v>2785</v>
      </c>
      <c r="D132" s="3091" t="s">
        <v>2786</v>
      </c>
      <c r="E132" s="3117">
        <v>0.1</v>
      </c>
      <c r="F132" s="3117">
        <v>15</v>
      </c>
    </row>
    <row r="133" spans="1:6" ht="13.5">
      <c r="A133" s="3117">
        <v>61</v>
      </c>
      <c r="B133" s="3859"/>
      <c r="C133" s="3117" t="s">
        <v>2787</v>
      </c>
      <c r="D133" s="3091" t="s">
        <v>2788</v>
      </c>
      <c r="E133" s="3117">
        <v>0.1</v>
      </c>
      <c r="F133" s="3117">
        <v>15</v>
      </c>
    </row>
    <row r="134" spans="1:6" ht="24">
      <c r="A134" s="3117">
        <v>62</v>
      </c>
      <c r="B134" s="3117" t="s">
        <v>2789</v>
      </c>
      <c r="C134" s="3117" t="s">
        <v>2790</v>
      </c>
      <c r="D134" s="3091" t="s">
        <v>2791</v>
      </c>
      <c r="E134" s="3117">
        <v>0.1</v>
      </c>
      <c r="F134" s="3117">
        <v>15</v>
      </c>
    </row>
    <row r="135" spans="1:6" ht="13.5">
      <c r="A135" s="3117">
        <v>63</v>
      </c>
      <c r="B135" s="3857" t="s">
        <v>2792</v>
      </c>
      <c r="C135" s="3117" t="s">
        <v>2793</v>
      </c>
      <c r="D135" s="3091" t="s">
        <v>2794</v>
      </c>
      <c r="E135" s="3117">
        <v>0.1</v>
      </c>
      <c r="F135" s="3117">
        <v>15</v>
      </c>
    </row>
    <row r="136" spans="1:6" ht="13.5">
      <c r="A136" s="3117">
        <v>64</v>
      </c>
      <c r="B136" s="3857"/>
      <c r="C136" s="3117" t="s">
        <v>2795</v>
      </c>
      <c r="D136" s="3091" t="s">
        <v>2796</v>
      </c>
      <c r="E136" s="3117">
        <v>0.1</v>
      </c>
      <c r="F136" s="3117">
        <v>15</v>
      </c>
    </row>
    <row r="137" spans="1:6" ht="13.5">
      <c r="A137" s="3117">
        <v>65</v>
      </c>
      <c r="B137" s="3117" t="s">
        <v>2797</v>
      </c>
      <c r="C137" s="3117" t="s">
        <v>2798</v>
      </c>
      <c r="D137" s="3091" t="s">
        <v>2799</v>
      </c>
      <c r="E137" s="3117">
        <v>0.1</v>
      </c>
      <c r="F137" s="3117">
        <v>15</v>
      </c>
    </row>
    <row r="138" spans="1:6" ht="13.5">
      <c r="A138" s="3117"/>
      <c r="B138" s="3117"/>
      <c r="C138" s="3117"/>
      <c r="D138" s="3117"/>
      <c r="E138" s="3117" t="s">
        <v>2800</v>
      </c>
      <c r="F138" s="3117"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2801</v>
      </c>
      <c r="B1" s="3126"/>
      <c r="C1" s="3126"/>
      <c r="D1" s="3126"/>
      <c r="E1" s="3126"/>
      <c r="F1" s="3126"/>
      <c r="G1" s="3126"/>
      <c r="H1" s="3126"/>
      <c r="I1" s="3126"/>
      <c r="J1" s="3126"/>
      <c r="K1" s="3126"/>
      <c r="L1" s="3126"/>
      <c r="M1" s="3126"/>
      <c r="N1" s="749"/>
    </row>
    <row r="2" spans="1:20">
      <c r="A2" s="3127" t="s">
        <v>2802</v>
      </c>
      <c r="B2" s="3128" t="s">
        <v>2598</v>
      </c>
      <c r="C2" s="3128" t="s">
        <v>2599</v>
      </c>
      <c r="D2" s="3128" t="s">
        <v>2600</v>
      </c>
      <c r="E2" s="3128" t="s">
        <v>2601</v>
      </c>
      <c r="F2" s="3128" t="s">
        <v>2602</v>
      </c>
      <c r="G2" s="3128" t="s">
        <v>2603</v>
      </c>
      <c r="H2" s="3129" t="s">
        <v>2604</v>
      </c>
      <c r="I2" s="3129" t="s">
        <v>2605</v>
      </c>
      <c r="J2" s="3130" t="s">
        <v>2606</v>
      </c>
      <c r="K2" s="3130" t="s">
        <v>2607</v>
      </c>
      <c r="L2" s="3130" t="s">
        <v>2608</v>
      </c>
      <c r="M2" s="3131" t="s">
        <v>2609</v>
      </c>
      <c r="Q2" s="3141" t="s">
        <v>2807</v>
      </c>
      <c r="R2" s="3141" t="s">
        <v>2808</v>
      </c>
      <c r="S2" s="3141" t="s">
        <v>2809</v>
      </c>
      <c r="T2" s="3141" t="s">
        <v>2810</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2803</v>
      </c>
      <c r="B93" s="3126"/>
      <c r="C93" s="3126"/>
      <c r="D93" s="3126"/>
      <c r="E93" s="3126"/>
      <c r="F93" s="3126"/>
      <c r="G93" s="3126"/>
      <c r="H93" s="3126"/>
      <c r="I93" s="3126"/>
      <c r="J93" s="3126"/>
      <c r="K93" s="3126"/>
      <c r="L93" s="3126"/>
      <c r="M93" s="3126"/>
    </row>
    <row r="94" spans="1:20">
      <c r="A94" s="3127" t="s">
        <v>2802</v>
      </c>
      <c r="B94" s="3128" t="s">
        <v>2598</v>
      </c>
      <c r="C94" s="3128" t="s">
        <v>2599</v>
      </c>
      <c r="D94" s="3128" t="s">
        <v>2600</v>
      </c>
      <c r="E94" s="3128" t="s">
        <v>2601</v>
      </c>
      <c r="F94" s="3128" t="s">
        <v>2602</v>
      </c>
      <c r="G94" s="3128" t="s">
        <v>2603</v>
      </c>
      <c r="H94" s="3129" t="s">
        <v>2604</v>
      </c>
      <c r="I94" s="3129" t="s">
        <v>2605</v>
      </c>
      <c r="J94" s="3130" t="s">
        <v>2606</v>
      </c>
      <c r="K94" s="3130" t="s">
        <v>2607</v>
      </c>
      <c r="L94" s="3130" t="s">
        <v>2608</v>
      </c>
      <c r="M94" s="3131" t="s">
        <v>2609</v>
      </c>
      <c r="N94" s="750">
        <f>SUMPRODUCT((A95:A184=ROUNDDOWN(基准地价修正!G3,1))*(B94:M94=基准地价修正!G2)*(B95:M184))</f>
        <v>0</v>
      </c>
      <c r="Q94" s="3141" t="s">
        <v>2807</v>
      </c>
      <c r="R94" s="3141" t="s">
        <v>2808</v>
      </c>
      <c r="S94" s="3141" t="s">
        <v>2809</v>
      </c>
      <c r="T94" s="3141" t="s">
        <v>2810</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2804</v>
      </c>
      <c r="B185" s="3126"/>
      <c r="C185" s="3126"/>
      <c r="D185" s="3126"/>
      <c r="E185" s="3126"/>
      <c r="F185" s="3126"/>
      <c r="G185" s="3126"/>
      <c r="H185" s="3126"/>
      <c r="I185" s="3126"/>
      <c r="J185" s="3126"/>
      <c r="K185" s="3126"/>
      <c r="L185" s="3126"/>
      <c r="M185" s="3126"/>
    </row>
    <row r="186" spans="1:20">
      <c r="A186" s="3127" t="s">
        <v>2802</v>
      </c>
      <c r="B186" s="3128" t="s">
        <v>2598</v>
      </c>
      <c r="C186" s="3128" t="s">
        <v>2599</v>
      </c>
      <c r="D186" s="3128" t="s">
        <v>2600</v>
      </c>
      <c r="E186" s="3128" t="s">
        <v>2601</v>
      </c>
      <c r="F186" s="3128" t="s">
        <v>2602</v>
      </c>
      <c r="G186" s="3128" t="s">
        <v>2603</v>
      </c>
      <c r="H186" s="3129" t="s">
        <v>2604</v>
      </c>
      <c r="I186" s="3129" t="s">
        <v>2605</v>
      </c>
      <c r="J186" s="3130" t="s">
        <v>2606</v>
      </c>
      <c r="K186" s="3130" t="s">
        <v>2607</v>
      </c>
      <c r="L186" s="3130" t="s">
        <v>2608</v>
      </c>
      <c r="M186" s="3131" t="s">
        <v>2609</v>
      </c>
      <c r="Q186" s="3141" t="s">
        <v>2807</v>
      </c>
      <c r="R186" s="3141" t="s">
        <v>2808</v>
      </c>
      <c r="S186" s="3141" t="s">
        <v>2809</v>
      </c>
      <c r="T186" s="3141" t="s">
        <v>2810</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2805</v>
      </c>
      <c r="B277" s="3126"/>
      <c r="C277" s="3126"/>
      <c r="D277" s="3126"/>
      <c r="E277" s="3126"/>
      <c r="F277" s="3126"/>
      <c r="G277" s="3126"/>
      <c r="H277" s="3126"/>
      <c r="I277" s="3126"/>
      <c r="J277" s="3126"/>
      <c r="K277" s="3126"/>
      <c r="L277" s="3126"/>
      <c r="M277" s="3126"/>
    </row>
    <row r="278" spans="1:21">
      <c r="A278" s="3127" t="s">
        <v>2802</v>
      </c>
      <c r="B278" s="3128" t="s">
        <v>2598</v>
      </c>
      <c r="C278" s="3128" t="s">
        <v>2599</v>
      </c>
      <c r="D278" s="3128" t="s">
        <v>2600</v>
      </c>
      <c r="E278" s="3128" t="s">
        <v>2601</v>
      </c>
      <c r="F278" s="3128" t="s">
        <v>2602</v>
      </c>
      <c r="G278" s="3128" t="s">
        <v>2603</v>
      </c>
      <c r="H278" s="3129" t="s">
        <v>2604</v>
      </c>
      <c r="I278" s="3129" t="s">
        <v>2605</v>
      </c>
      <c r="J278" s="3130" t="s">
        <v>2606</v>
      </c>
      <c r="K278" s="3130" t="s">
        <v>2607</v>
      </c>
      <c r="L278" s="3130" t="s">
        <v>2608</v>
      </c>
      <c r="M278" s="3131" t="s">
        <v>2609</v>
      </c>
      <c r="Q278" s="3141" t="s">
        <v>2807</v>
      </c>
      <c r="R278" s="3141" t="s">
        <v>2808</v>
      </c>
      <c r="S278" s="3141" t="s">
        <v>2811</v>
      </c>
      <c r="T278" s="3141" t="s">
        <v>2812</v>
      </c>
      <c r="U278" s="3141" t="s">
        <v>2810</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2806</v>
      </c>
      <c r="B369" s="3139"/>
      <c r="C369" s="3139"/>
      <c r="D369" s="3139"/>
      <c r="E369" s="3139"/>
      <c r="F369" s="3139"/>
      <c r="G369" s="3139"/>
      <c r="H369" s="3139"/>
      <c r="I369" s="3139"/>
      <c r="J369" s="3139"/>
      <c r="K369" s="3139"/>
      <c r="L369" s="3139"/>
      <c r="M369" s="3139"/>
    </row>
    <row r="370" spans="1:20">
      <c r="A370" s="3127" t="s">
        <v>2802</v>
      </c>
      <c r="B370" s="3128" t="s">
        <v>2598</v>
      </c>
      <c r="C370" s="3128" t="s">
        <v>2599</v>
      </c>
      <c r="D370" s="3128" t="s">
        <v>2600</v>
      </c>
      <c r="E370" s="3128" t="s">
        <v>2601</v>
      </c>
      <c r="F370" s="3128" t="s">
        <v>2602</v>
      </c>
      <c r="G370" s="3128" t="s">
        <v>2603</v>
      </c>
      <c r="H370" s="3129" t="s">
        <v>2604</v>
      </c>
      <c r="I370" s="3129" t="s">
        <v>2605</v>
      </c>
      <c r="J370" s="3130" t="s">
        <v>2606</v>
      </c>
      <c r="K370" s="3130" t="s">
        <v>2607</v>
      </c>
      <c r="L370" s="3130" t="s">
        <v>2608</v>
      </c>
      <c r="M370" s="3131" t="s">
        <v>2609</v>
      </c>
      <c r="N370" s="750">
        <f>SUMPRODUCT((A371:A460=ROUNDDOWN(基准地价修正!G3,1))*(B370:M370=基准地价修正!G2)*(B371:M460))</f>
        <v>0</v>
      </c>
      <c r="Q370" s="3141" t="s">
        <v>2807</v>
      </c>
      <c r="R370" s="3141" t="s">
        <v>2808</v>
      </c>
      <c r="S370" s="3141" t="s">
        <v>2809</v>
      </c>
      <c r="T370" s="3141" t="s">
        <v>2810</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73416</v>
      </c>
      <c r="C2" s="2" t="s">
        <v>106</v>
      </c>
      <c r="D2" s="199"/>
      <c r="E2" s="199"/>
      <c r="F2" s="199"/>
      <c r="G2" s="199"/>
    </row>
    <row r="3" spans="1:7" s="200" customFormat="1" ht="18" customHeight="1" thickBot="1">
      <c r="A3" s="203" t="s">
        <v>58</v>
      </c>
      <c r="B3" s="204">
        <f ca="1">ROUND(B2*10000/'数据-汇总表'!E3,0)</f>
        <v>5264</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1706</v>
      </c>
      <c r="D9" s="845">
        <f>'数据-汇总表'!E5</f>
        <v>106641.76</v>
      </c>
      <c r="E9" s="225">
        <f>'数据-取费表'!B27</f>
        <v>160</v>
      </c>
      <c r="F9" s="221"/>
      <c r="G9" s="226"/>
    </row>
    <row r="10" spans="1:7" s="214" customFormat="1" ht="13.5" customHeight="1">
      <c r="A10" s="779" t="s">
        <v>356</v>
      </c>
      <c r="B10" s="224" t="s">
        <v>67</v>
      </c>
      <c r="C10" s="225">
        <f>ROUND(D10*E10/10000,0)</f>
        <v>657</v>
      </c>
      <c r="D10" s="845">
        <f>'数据-汇总表'!E6</f>
        <v>32826.210000000006</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2789</v>
      </c>
      <c r="D19" s="849">
        <f>'数据-汇总表'!E3</f>
        <v>139467.97</v>
      </c>
      <c r="E19" s="211">
        <f>'数据-取费表'!B31</f>
        <v>200</v>
      </c>
      <c r="F19" s="231"/>
      <c r="G19" s="1" t="s">
        <v>436</v>
      </c>
    </row>
    <row r="20" spans="1:7" s="214" customFormat="1" ht="13.5" customHeight="1">
      <c r="A20" s="777" t="s">
        <v>419</v>
      </c>
      <c r="B20" s="210" t="s">
        <v>77</v>
      </c>
      <c r="C20" s="232">
        <f>ROUND((C5+C19)*F20,0)</f>
        <v>468</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1065</v>
      </c>
      <c r="D22" s="235">
        <f ca="1">C26</f>
        <v>4.0000000000000002E-4</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929</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126</v>
      </c>
      <c r="D24" s="238"/>
      <c r="E24" s="238"/>
      <c r="F24" s="239"/>
      <c r="G24" s="240" t="s">
        <v>82</v>
      </c>
    </row>
    <row r="25" spans="1:7" s="214" customFormat="1" ht="24">
      <c r="A25" s="780" t="s">
        <v>348</v>
      </c>
      <c r="B25" s="215" t="s">
        <v>420</v>
      </c>
      <c r="C25" s="1105">
        <f ca="1">ROUND(IF('数据-取费表'!B22&lt;=1,C20*F22*'数据-取费表'!B23/2,C20*(POWER((1+F22),'数据-取费表'!B23/2)-1)),0)</f>
        <v>10</v>
      </c>
      <c r="D25" s="238"/>
      <c r="E25" s="241"/>
      <c r="F25" s="239"/>
      <c r="G25" s="242" t="s">
        <v>83</v>
      </c>
    </row>
    <row r="26" spans="1:7" s="214" customFormat="1">
      <c r="A26" s="780" t="s">
        <v>350</v>
      </c>
      <c r="B26" s="215" t="s">
        <v>422</v>
      </c>
      <c r="C26" s="238">
        <f ca="1">ROUND(IF('数据-取费表'!B22&lt;=1,F21*F22*'数据-取费表'!B23/2,F21*(POWER((1+F22),'数据-取费表'!B23/2)-1)),4)</f>
        <v>4.0000000000000002E-4</v>
      </c>
      <c r="D26" s="238"/>
      <c r="E26" s="241"/>
      <c r="F26" s="239"/>
      <c r="G26" s="243"/>
    </row>
    <row r="27" spans="1:7" s="214" customFormat="1" ht="24.75">
      <c r="A27" s="777" t="s">
        <v>342</v>
      </c>
      <c r="B27" s="244" t="s">
        <v>85</v>
      </c>
      <c r="C27" s="245">
        <f>C28</f>
        <v>2482</v>
      </c>
      <c r="D27" s="235">
        <f>C29</f>
        <v>2.0999999999999999E-3</v>
      </c>
      <c r="E27" s="236" t="s">
        <v>99</v>
      </c>
      <c r="F27" s="246">
        <f>'数据-取费表'!Q16</f>
        <v>0.16</v>
      </c>
      <c r="G27" s="247" t="s">
        <v>431</v>
      </c>
    </row>
    <row r="28" spans="1:7" s="214" customFormat="1" ht="13.5" customHeight="1">
      <c r="A28" s="780" t="s">
        <v>349</v>
      </c>
      <c r="B28" s="248" t="s">
        <v>424</v>
      </c>
      <c r="C28" s="249">
        <f>ROUND((C5+C19+C20)*F27*'数据-取费表'!B21/'数据-取费表'!B20,0)</f>
        <v>2482</v>
      </c>
      <c r="D28" s="235"/>
      <c r="E28" s="236"/>
      <c r="F28" s="246"/>
      <c r="G28" s="247"/>
    </row>
    <row r="29" spans="1:7" s="214" customFormat="1" ht="13.5" customHeight="1">
      <c r="A29" s="780" t="s">
        <v>347</v>
      </c>
      <c r="B29" s="248" t="s">
        <v>425</v>
      </c>
      <c r="C29" s="238">
        <f>ROUND(C21*F27*'数据-取费表'!B21/'数据-取费表'!B20,4)</f>
        <v>2.0999999999999999E-3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29633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33547</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28779</v>
      </c>
      <c r="D34" s="217"/>
      <c r="E34" s="220"/>
      <c r="F34" s="257">
        <f>IF('数据-取费表'!B24=0,1,'数据-取费表'!N16)</f>
        <v>0.64500000000000002</v>
      </c>
      <c r="G34" s="219" t="s">
        <v>89</v>
      </c>
    </row>
    <row r="35" spans="1:7" ht="13.5" customHeight="1">
      <c r="A35" s="780" t="s">
        <v>351</v>
      </c>
      <c r="B35" s="215" t="s">
        <v>33</v>
      </c>
      <c r="C35" s="220">
        <f>ROUND(C34*F35,0)</f>
        <v>1439</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1098</v>
      </c>
      <c r="D36" s="220"/>
      <c r="E36" s="220"/>
      <c r="F36" s="259">
        <f>'数据-取费表'!B34</f>
        <v>0.05</v>
      </c>
      <c r="G36" s="260" t="s">
        <v>35</v>
      </c>
    </row>
    <row r="37" spans="1:7" s="258" customFormat="1" ht="13.5" customHeight="1">
      <c r="A37" s="780" t="s">
        <v>353</v>
      </c>
      <c r="B37" s="215" t="s">
        <v>91</v>
      </c>
      <c r="C37" s="249">
        <f>ROUND(E37*D37*F34/10000,0)</f>
        <v>1799</v>
      </c>
      <c r="D37" s="217">
        <f>'数据-汇总表'!E3</f>
        <v>139467.97</v>
      </c>
      <c r="E37" s="249">
        <f>'数据-取费表'!B35</f>
        <v>200</v>
      </c>
      <c r="F37" s="259"/>
      <c r="G37" s="261" t="s">
        <v>92</v>
      </c>
    </row>
    <row r="38" spans="1:7" ht="13.5" customHeight="1">
      <c r="A38" s="780" t="s">
        <v>354</v>
      </c>
      <c r="B38" s="215" t="s">
        <v>36</v>
      </c>
      <c r="C38" s="220">
        <f>ROUND(C34*F38,0)</f>
        <v>432</v>
      </c>
      <c r="D38" s="220"/>
      <c r="E38" s="220"/>
      <c r="F38" s="259">
        <f>'数据-取费表'!B36</f>
        <v>1.4999999999999999E-2</v>
      </c>
      <c r="G38" s="219" t="s">
        <v>90</v>
      </c>
    </row>
    <row r="39" spans="1:7" s="214" customFormat="1" ht="13.5" customHeight="1">
      <c r="A39" s="777" t="s">
        <v>338</v>
      </c>
      <c r="B39" s="210" t="s">
        <v>77</v>
      </c>
      <c r="C39" s="232">
        <f>ROUND(C33*F20,0)</f>
        <v>671</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763</v>
      </c>
      <c r="D41" s="235">
        <f ca="1">C44</f>
        <v>4.0000000000000002E-4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748</v>
      </c>
      <c r="D42" s="238"/>
      <c r="E42" s="238"/>
      <c r="F42" s="239"/>
      <c r="G42" s="3731" t="s">
        <v>94</v>
      </c>
    </row>
    <row r="43" spans="1:7" ht="13.5" customHeight="1">
      <c r="A43" s="780" t="s">
        <v>347</v>
      </c>
      <c r="B43" s="215" t="s">
        <v>426</v>
      </c>
      <c r="C43" s="238">
        <f ca="1">ROUND(IF('数据-取费表'!B22&lt;=1,C39*F22*'数据-取费表'!B21/2,C39*(POWER((1+F22),'数据-取费表'!B21/2)-1)),0)</f>
        <v>15</v>
      </c>
      <c r="D43" s="238"/>
      <c r="E43" s="238"/>
      <c r="F43" s="239"/>
      <c r="G43" s="3732"/>
    </row>
    <row r="44" spans="1:7" ht="13.5" customHeight="1">
      <c r="A44" s="780" t="s">
        <v>348</v>
      </c>
      <c r="B44" s="215" t="s">
        <v>428</v>
      </c>
      <c r="C44" s="238">
        <f ca="1">ROUND(IF('数据-取费表'!B22&lt;=1,C40*F22*'数据-取费表'!B21/2,C40*(POWER((1+F22),'数据-取费表'!B21/2)-1)),4)</f>
        <v>4.0000000000000002E-4</v>
      </c>
      <c r="D44" s="238"/>
      <c r="E44" s="238"/>
      <c r="F44" s="239"/>
      <c r="G44" s="3733"/>
    </row>
    <row r="45" spans="1:7" s="214" customFormat="1" ht="13.5" customHeight="1">
      <c r="A45" s="777" t="s">
        <v>341</v>
      </c>
      <c r="B45" s="244" t="s">
        <v>85</v>
      </c>
      <c r="C45" s="245">
        <f>C46</f>
        <v>5475</v>
      </c>
      <c r="D45" s="235">
        <f>C47</f>
        <v>3.2000000000000002E-3</v>
      </c>
      <c r="E45" s="236" t="s">
        <v>102</v>
      </c>
      <c r="F45" s="246"/>
      <c r="G45" s="247" t="s">
        <v>434</v>
      </c>
    </row>
    <row r="46" spans="1:7" s="214" customFormat="1" ht="13.5" customHeight="1">
      <c r="A46" s="780" t="s">
        <v>349</v>
      </c>
      <c r="B46" s="248" t="s">
        <v>427</v>
      </c>
      <c r="C46" s="249">
        <f>ROUND((C33+C39)*F27,0)</f>
        <v>5475</v>
      </c>
      <c r="D46" s="263"/>
      <c r="E46" s="236"/>
      <c r="F46" s="246"/>
      <c r="G46" s="247"/>
    </row>
    <row r="47" spans="1:7" s="214" customFormat="1" ht="13.5" customHeight="1">
      <c r="A47" s="780" t="s">
        <v>347</v>
      </c>
      <c r="B47" s="248" t="s">
        <v>429</v>
      </c>
      <c r="C47" s="238">
        <f>ROUND(C40*F27,4)</f>
        <v>3.2000000000000002E-3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43783</v>
      </c>
      <c r="D49" s="232"/>
      <c r="E49" s="232"/>
      <c r="F49" s="264"/>
      <c r="G49" s="234" t="s">
        <v>435</v>
      </c>
    </row>
    <row r="50" spans="1:7" s="258" customFormat="1" ht="24">
      <c r="A50" s="777" t="s">
        <v>344</v>
      </c>
      <c r="B50" s="210" t="s">
        <v>97</v>
      </c>
      <c r="C50" s="232"/>
      <c r="D50" s="232"/>
      <c r="E50" s="232"/>
      <c r="F50" s="264">
        <f>IF('数据-取费表'!B24=0,'数据-取费表'!N16,1)</f>
        <v>1</v>
      </c>
      <c r="G50" s="247" t="s">
        <v>98</v>
      </c>
    </row>
    <row r="51" spans="1:7" ht="16.5" customHeight="1">
      <c r="A51" s="777" t="s">
        <v>345</v>
      </c>
      <c r="B51" s="210" t="s">
        <v>105</v>
      </c>
      <c r="C51" s="232">
        <f ca="1">ROUND(C49*F50,0)</f>
        <v>43783</v>
      </c>
      <c r="D51" s="232"/>
      <c r="E51" s="232"/>
      <c r="F51" s="264"/>
      <c r="G51" s="234" t="s">
        <v>37</v>
      </c>
    </row>
    <row r="52" spans="1:7" s="208" customFormat="1" ht="16.5" thickBot="1">
      <c r="A52" s="265" t="s">
        <v>38</v>
      </c>
      <c r="B52" s="266"/>
      <c r="C52" s="267">
        <f ca="1">C31+C51</f>
        <v>73416</v>
      </c>
      <c r="D52" s="266"/>
      <c r="E52" s="266"/>
      <c r="F52" s="266"/>
      <c r="G52" s="268"/>
    </row>
    <row r="55" spans="1:7" ht="15">
      <c r="B55" s="270" t="s">
        <v>39</v>
      </c>
      <c r="C55" s="271"/>
    </row>
    <row r="56" spans="1:7">
      <c r="B56" s="273" t="s">
        <v>40</v>
      </c>
      <c r="C56" s="274">
        <f ca="1">ROUND(C51/C52,3)</f>
        <v>0.59599999999999997</v>
      </c>
    </row>
    <row r="57" spans="1:7">
      <c r="B57" s="273" t="s">
        <v>41</v>
      </c>
      <c r="C57" s="275">
        <f ca="1">1-C56</f>
        <v>0.40400000000000003</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871" t="s">
        <v>2842</v>
      </c>
      <c r="B1" s="3871"/>
      <c r="C1" s="3871"/>
      <c r="D1" s="3871"/>
      <c r="E1" s="3871"/>
      <c r="F1" s="3871"/>
      <c r="G1" s="3872"/>
      <c r="I1" s="3222" t="s">
        <v>2843</v>
      </c>
      <c r="J1" s="3223" t="s">
        <v>2844</v>
      </c>
      <c r="K1" s="3223" t="s">
        <v>2845</v>
      </c>
      <c r="L1" s="3223" t="s">
        <v>2846</v>
      </c>
      <c r="M1" s="3223" t="s">
        <v>2847</v>
      </c>
      <c r="N1" s="3223" t="s">
        <v>2848</v>
      </c>
      <c r="O1" s="3223" t="s">
        <v>2849</v>
      </c>
      <c r="P1" s="3223" t="s">
        <v>2850</v>
      </c>
      <c r="Q1" s="3223" t="s">
        <v>2851</v>
      </c>
      <c r="R1" s="3223" t="s">
        <v>2852</v>
      </c>
      <c r="S1" s="3223" t="s">
        <v>2853</v>
      </c>
      <c r="T1" s="3224" t="s">
        <v>2854</v>
      </c>
    </row>
    <row r="2" spans="1:20" ht="12" thickBot="1">
      <c r="A2" s="3226" t="s">
        <v>2855</v>
      </c>
      <c r="B2" s="3226"/>
      <c r="C2" s="3226"/>
      <c r="D2" s="3226"/>
      <c r="E2" s="3226"/>
      <c r="F2" s="3226"/>
      <c r="G2" s="3227" t="s">
        <v>2856</v>
      </c>
      <c r="I2" s="3228" t="s">
        <v>2857</v>
      </c>
      <c r="J2" s="3228" t="s">
        <v>2858</v>
      </c>
      <c r="K2" s="3228" t="s">
        <v>2859</v>
      </c>
      <c r="L2" s="3228" t="s">
        <v>2860</v>
      </c>
      <c r="M2" s="3228" t="s">
        <v>2861</v>
      </c>
      <c r="N2" s="3228" t="s">
        <v>2862</v>
      </c>
      <c r="O2" s="3228" t="s">
        <v>2863</v>
      </c>
      <c r="P2" s="3228" t="s">
        <v>2864</v>
      </c>
      <c r="Q2" s="3228" t="s">
        <v>2865</v>
      </c>
      <c r="R2" s="3228" t="s">
        <v>2866</v>
      </c>
      <c r="S2" s="3228" t="s">
        <v>2867</v>
      </c>
      <c r="T2" s="3228" t="s">
        <v>2868</v>
      </c>
    </row>
    <row r="3" spans="1:20" s="3234" customFormat="1">
      <c r="A3" s="3869" t="s">
        <v>2869</v>
      </c>
      <c r="B3" s="3229"/>
      <c r="C3" s="3230" t="s">
        <v>2814</v>
      </c>
      <c r="D3" s="3230" t="s">
        <v>2870</v>
      </c>
      <c r="E3" s="3230" t="s">
        <v>2816</v>
      </c>
      <c r="F3" s="3230" t="s">
        <v>2871</v>
      </c>
      <c r="G3" s="3230" t="s">
        <v>2634</v>
      </c>
      <c r="H3" s="3231"/>
      <c r="I3" s="3232" t="s">
        <v>2872</v>
      </c>
      <c r="J3" s="3233" t="s">
        <v>128</v>
      </c>
      <c r="K3" s="3233" t="s">
        <v>129</v>
      </c>
      <c r="L3" s="3232" t="s">
        <v>130</v>
      </c>
      <c r="M3" s="3232" t="s">
        <v>131</v>
      </c>
      <c r="N3" s="3232" t="s">
        <v>132</v>
      </c>
      <c r="O3" s="3232" t="s">
        <v>133</v>
      </c>
      <c r="P3" s="3232" t="s">
        <v>134</v>
      </c>
      <c r="Q3" s="3232" t="s">
        <v>135</v>
      </c>
      <c r="R3" s="3232" t="s">
        <v>136</v>
      </c>
      <c r="S3" s="3232" t="s">
        <v>2873</v>
      </c>
      <c r="T3" s="3232" t="s">
        <v>2874</v>
      </c>
    </row>
    <row r="4" spans="1:20" s="3234" customFormat="1" ht="12" thickBot="1">
      <c r="A4" s="3870"/>
      <c r="B4" s="3235" t="s">
        <v>2875</v>
      </c>
      <c r="C4" s="3235" t="s">
        <v>2876</v>
      </c>
      <c r="D4" s="3235" t="s">
        <v>2876</v>
      </c>
      <c r="E4" s="3235" t="s">
        <v>2876</v>
      </c>
      <c r="F4" s="3236" t="s">
        <v>2876</v>
      </c>
      <c r="G4" s="3236" t="s">
        <v>2876</v>
      </c>
      <c r="H4" s="3231"/>
      <c r="I4" s="3233" t="s">
        <v>137</v>
      </c>
      <c r="J4" s="3233" t="s">
        <v>111</v>
      </c>
      <c r="K4" s="3233" t="s">
        <v>138</v>
      </c>
      <c r="L4" s="3232" t="s">
        <v>139</v>
      </c>
      <c r="M4" s="3232" t="s">
        <v>140</v>
      </c>
      <c r="N4" s="3232" t="s">
        <v>141</v>
      </c>
      <c r="O4" s="3232" t="s">
        <v>142</v>
      </c>
      <c r="P4" s="3232" t="s">
        <v>143</v>
      </c>
      <c r="Q4" s="3232" t="s">
        <v>2877</v>
      </c>
      <c r="R4" s="3232" t="s">
        <v>2878</v>
      </c>
      <c r="S4" s="3232" t="s">
        <v>2879</v>
      </c>
      <c r="T4" s="3232" t="s">
        <v>2880</v>
      </c>
    </row>
    <row r="5" spans="1:20">
      <c r="A5" s="3237" t="s">
        <v>2843</v>
      </c>
      <c r="B5" s="3228" t="s">
        <v>2857</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2881</v>
      </c>
      <c r="R5" s="3232" t="s">
        <v>2882</v>
      </c>
      <c r="S5" s="3232" t="s">
        <v>153</v>
      </c>
      <c r="T5" s="3232" t="s">
        <v>2883</v>
      </c>
    </row>
    <row r="6" spans="1:20" ht="12" thickBot="1">
      <c r="A6" s="3232" t="s">
        <v>144</v>
      </c>
      <c r="B6" s="3232" t="s">
        <v>2872</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2884</v>
      </c>
      <c r="Q6" s="3232" t="s">
        <v>2885</v>
      </c>
      <c r="R6" s="3232" t="s">
        <v>161</v>
      </c>
      <c r="S6" s="3232" t="s">
        <v>2886</v>
      </c>
      <c r="T6" s="3232" t="s">
        <v>2887</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2888</v>
      </c>
      <c r="Q7" s="3232" t="s">
        <v>2889</v>
      </c>
      <c r="R7" s="3232" t="s">
        <v>2890</v>
      </c>
      <c r="S7" s="3232" t="s">
        <v>2891</v>
      </c>
      <c r="T7" s="3232" t="s">
        <v>2892</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2893</v>
      </c>
      <c r="Q8" s="3232" t="s">
        <v>174</v>
      </c>
      <c r="R8" s="3232" t="s">
        <v>2894</v>
      </c>
      <c r="S8" s="3232" t="s">
        <v>2895</v>
      </c>
      <c r="T8" s="3239" t="s">
        <v>2896</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2897</v>
      </c>
      <c r="Q9" s="3232" t="s">
        <v>182</v>
      </c>
      <c r="R9" s="3232" t="s">
        <v>183</v>
      </c>
      <c r="S9" s="3232" t="s">
        <v>200</v>
      </c>
    </row>
    <row r="10" spans="1:20">
      <c r="A10" s="3237" t="s">
        <v>184</v>
      </c>
      <c r="B10" s="3228" t="s">
        <v>2858</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2898</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2899</v>
      </c>
      <c r="P11" s="3232" t="s">
        <v>191</v>
      </c>
      <c r="Q11" s="3232" t="s">
        <v>199</v>
      </c>
      <c r="R11" s="3232" t="s">
        <v>2900</v>
      </c>
      <c r="S11" s="3232" t="s">
        <v>2901</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2902</v>
      </c>
      <c r="P12" s="3232" t="s">
        <v>2903</v>
      </c>
      <c r="Q12" s="3232" t="s">
        <v>2904</v>
      </c>
      <c r="R12" s="3232" t="s">
        <v>2905</v>
      </c>
      <c r="S12" s="3232" t="s">
        <v>2906</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2907</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2908</v>
      </c>
      <c r="K14" s="3233" t="s">
        <v>215</v>
      </c>
      <c r="L14" s="3232" t="s">
        <v>216</v>
      </c>
      <c r="M14" s="3232" t="s">
        <v>217</v>
      </c>
      <c r="N14" s="3232" t="s">
        <v>218</v>
      </c>
      <c r="O14" s="3232" t="s">
        <v>240</v>
      </c>
      <c r="P14" s="3232" t="s">
        <v>213</v>
      </c>
      <c r="Q14" s="3232" t="s">
        <v>2909</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2910</v>
      </c>
      <c r="P15" s="3232" t="s">
        <v>2911</v>
      </c>
      <c r="Q15" s="3232" t="s">
        <v>242</v>
      </c>
      <c r="R15" s="3232" t="s">
        <v>2912</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2913</v>
      </c>
      <c r="P16" s="3232" t="s">
        <v>227</v>
      </c>
      <c r="Q16" s="3232" t="s">
        <v>250</v>
      </c>
      <c r="R16" s="3232" t="s">
        <v>207</v>
      </c>
      <c r="S16" s="3232" t="s">
        <v>2914</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2915</v>
      </c>
      <c r="P17" s="3232" t="s">
        <v>2916</v>
      </c>
      <c r="Q17" s="3232" t="s">
        <v>256</v>
      </c>
      <c r="R17" s="3232" t="s">
        <v>2917</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2918</v>
      </c>
      <c r="P18" s="3232" t="s">
        <v>241</v>
      </c>
      <c r="Q18" s="3232" t="s">
        <v>2919</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2920</v>
      </c>
      <c r="P19" s="3232" t="s">
        <v>249</v>
      </c>
      <c r="Q19" s="3232" t="s">
        <v>2921</v>
      </c>
      <c r="R19" s="3232" t="s">
        <v>265</v>
      </c>
      <c r="S19" s="3232" t="s">
        <v>2922</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2923</v>
      </c>
      <c r="P20" s="3232" t="s">
        <v>2924</v>
      </c>
      <c r="Q20" s="3232" t="s">
        <v>290</v>
      </c>
      <c r="R20" s="3232" t="s">
        <v>2925</v>
      </c>
      <c r="S20" s="3232" t="s">
        <v>277</v>
      </c>
    </row>
    <row r="21" spans="1:19" ht="14.25" customHeight="1" thickBot="1">
      <c r="A21" s="3232" t="s">
        <v>184</v>
      </c>
      <c r="B21" s="3233" t="s">
        <v>208</v>
      </c>
      <c r="C21" s="3232">
        <v>32370</v>
      </c>
      <c r="D21" s="3232">
        <v>26730</v>
      </c>
      <c r="E21" s="3232">
        <v>26640</v>
      </c>
      <c r="F21" s="3232"/>
      <c r="G21" s="3232">
        <v>19440</v>
      </c>
      <c r="J21" s="3239" t="s">
        <v>2926</v>
      </c>
      <c r="K21" s="3233" t="s">
        <v>267</v>
      </c>
      <c r="L21" s="3232" t="s">
        <v>268</v>
      </c>
      <c r="M21" s="3232" t="s">
        <v>269</v>
      </c>
      <c r="N21" s="3232" t="s">
        <v>270</v>
      </c>
      <c r="O21" s="3232" t="s">
        <v>264</v>
      </c>
      <c r="P21" s="3232" t="s">
        <v>283</v>
      </c>
      <c r="Q21" s="3232" t="s">
        <v>293</v>
      </c>
      <c r="R21" s="3232" t="s">
        <v>2927</v>
      </c>
      <c r="S21" s="3239" t="s">
        <v>2928</v>
      </c>
    </row>
    <row r="22" spans="1:19" ht="14.25" customHeight="1">
      <c r="A22" s="3232" t="s">
        <v>184</v>
      </c>
      <c r="B22" s="3233" t="s">
        <v>2908</v>
      </c>
      <c r="C22" s="3232">
        <v>29830</v>
      </c>
      <c r="D22" s="3232">
        <v>27600</v>
      </c>
      <c r="E22" s="3232">
        <v>28150</v>
      </c>
      <c r="F22" s="3232"/>
      <c r="G22" s="3232">
        <v>20080</v>
      </c>
      <c r="K22" s="3233" t="s">
        <v>2929</v>
      </c>
      <c r="L22" s="3232" t="s">
        <v>272</v>
      </c>
      <c r="M22" s="3232" t="s">
        <v>273</v>
      </c>
      <c r="N22" s="3232" t="s">
        <v>274</v>
      </c>
      <c r="O22" s="3232" t="s">
        <v>2930</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2931</v>
      </c>
      <c r="L23" s="3232" t="s">
        <v>278</v>
      </c>
      <c r="M23" s="3232" t="s">
        <v>279</v>
      </c>
      <c r="N23" s="3232" t="s">
        <v>2932</v>
      </c>
      <c r="O23" s="3232" t="s">
        <v>2933</v>
      </c>
      <c r="P23" s="3232" t="s">
        <v>289</v>
      </c>
      <c r="Q23" s="3232" t="s">
        <v>298</v>
      </c>
      <c r="R23" s="3232" t="s">
        <v>2934</v>
      </c>
    </row>
    <row r="24" spans="1:19" ht="14.25" customHeight="1">
      <c r="A24" s="3232" t="s">
        <v>184</v>
      </c>
      <c r="B24" s="3233" t="s">
        <v>230</v>
      </c>
      <c r="C24" s="3232">
        <v>27930</v>
      </c>
      <c r="D24" s="3232">
        <v>32260</v>
      </c>
      <c r="E24" s="3232">
        <v>32120</v>
      </c>
      <c r="F24" s="3232"/>
      <c r="G24" s="3232">
        <v>23470</v>
      </c>
      <c r="K24" s="3233" t="s">
        <v>2935</v>
      </c>
      <c r="L24" s="3232" t="s">
        <v>281</v>
      </c>
      <c r="M24" s="3232" t="s">
        <v>282</v>
      </c>
      <c r="N24" s="3232" t="s">
        <v>2936</v>
      </c>
      <c r="O24" s="3232" t="s">
        <v>285</v>
      </c>
      <c r="P24" s="3232" t="s">
        <v>2937</v>
      </c>
      <c r="Q24" s="3241" t="s">
        <v>2938</v>
      </c>
      <c r="R24" s="3232" t="s">
        <v>2939</v>
      </c>
    </row>
    <row r="25" spans="1:19" ht="14.25" customHeight="1">
      <c r="A25" s="3232" t="s">
        <v>184</v>
      </c>
      <c r="B25" s="3233" t="s">
        <v>235</v>
      </c>
      <c r="C25" s="3232">
        <v>32230</v>
      </c>
      <c r="D25" s="3232">
        <v>29640</v>
      </c>
      <c r="E25" s="3232">
        <v>29510</v>
      </c>
      <c r="F25" s="3232"/>
      <c r="G25" s="3232">
        <v>21560</v>
      </c>
      <c r="K25" s="3233" t="s">
        <v>2940</v>
      </c>
      <c r="L25" s="3232" t="s">
        <v>2941</v>
      </c>
      <c r="M25" s="3232" t="s">
        <v>284</v>
      </c>
      <c r="N25" s="3232" t="s">
        <v>292</v>
      </c>
      <c r="O25" s="3232" t="s">
        <v>288</v>
      </c>
      <c r="P25" s="3232" t="s">
        <v>275</v>
      </c>
      <c r="Q25" s="3241" t="s">
        <v>271</v>
      </c>
      <c r="R25" s="3232" t="s">
        <v>2942</v>
      </c>
    </row>
    <row r="26" spans="1:19" ht="14.25" customHeight="1" thickBot="1">
      <c r="A26" s="3232" t="s">
        <v>184</v>
      </c>
      <c r="B26" s="3233" t="s">
        <v>244</v>
      </c>
      <c r="C26" s="3232">
        <v>31690</v>
      </c>
      <c r="D26" s="3232">
        <v>27650</v>
      </c>
      <c r="E26" s="3232">
        <v>28200</v>
      </c>
      <c r="F26" s="3232"/>
      <c r="G26" s="3232">
        <v>20110</v>
      </c>
      <c r="K26" s="3238" t="s">
        <v>2943</v>
      </c>
      <c r="L26" s="3232" t="s">
        <v>2944</v>
      </c>
      <c r="M26" s="3232" t="s">
        <v>287</v>
      </c>
      <c r="N26" s="3232" t="s">
        <v>294</v>
      </c>
      <c r="O26" s="3232" t="s">
        <v>2945</v>
      </c>
      <c r="P26" s="3232" t="s">
        <v>2946</v>
      </c>
      <c r="Q26" s="3241" t="s">
        <v>276</v>
      </c>
      <c r="R26" s="3232" t="s">
        <v>2947</v>
      </c>
    </row>
    <row r="27" spans="1:19" ht="14.25" customHeight="1">
      <c r="A27" s="3232" t="s">
        <v>184</v>
      </c>
      <c r="B27" s="3233" t="s">
        <v>251</v>
      </c>
      <c r="C27" s="3232">
        <v>29610</v>
      </c>
      <c r="D27" s="3232">
        <v>27770</v>
      </c>
      <c r="E27" s="3232">
        <v>28300</v>
      </c>
      <c r="F27" s="3232"/>
      <c r="G27" s="3232">
        <v>20210</v>
      </c>
      <c r="L27" s="3232" t="s">
        <v>2948</v>
      </c>
      <c r="M27" s="3232" t="s">
        <v>291</v>
      </c>
      <c r="N27" s="3232" t="s">
        <v>297</v>
      </c>
      <c r="O27" s="3232" t="s">
        <v>2949</v>
      </c>
      <c r="P27" s="3232" t="s">
        <v>2950</v>
      </c>
      <c r="Q27" s="3232" t="s">
        <v>2951</v>
      </c>
      <c r="R27" s="3232" t="s">
        <v>2952</v>
      </c>
    </row>
    <row r="28" spans="1:19" ht="14.25" customHeight="1">
      <c r="A28" s="3232" t="s">
        <v>184</v>
      </c>
      <c r="B28" s="3233" t="s">
        <v>259</v>
      </c>
      <c r="C28" s="3232"/>
      <c r="D28" s="3232">
        <v>31520</v>
      </c>
      <c r="E28" s="3232">
        <v>31410</v>
      </c>
      <c r="F28" s="3232"/>
      <c r="G28" s="3232">
        <v>22940</v>
      </c>
      <c r="L28" s="3232" t="s">
        <v>2953</v>
      </c>
      <c r="M28" s="3232" t="s">
        <v>2954</v>
      </c>
      <c r="N28" s="3232" t="s">
        <v>2955</v>
      </c>
      <c r="O28" s="3232" t="s">
        <v>2956</v>
      </c>
      <c r="P28" s="3232" t="s">
        <v>2957</v>
      </c>
      <c r="Q28" s="3232" t="s">
        <v>2958</v>
      </c>
      <c r="R28" s="3232" t="s">
        <v>2959</v>
      </c>
    </row>
    <row r="29" spans="1:19" ht="14.25" customHeight="1" thickBot="1">
      <c r="A29" s="3240" t="s">
        <v>184</v>
      </c>
      <c r="B29" s="3242" t="s">
        <v>2926</v>
      </c>
      <c r="C29" s="3243"/>
      <c r="D29" s="3243">
        <v>29460</v>
      </c>
      <c r="E29" s="3243">
        <v>28640</v>
      </c>
      <c r="F29" s="3243"/>
      <c r="G29" s="3243">
        <v>21430</v>
      </c>
      <c r="L29" s="3232" t="s">
        <v>2960</v>
      </c>
      <c r="M29" s="3232" t="s">
        <v>2961</v>
      </c>
      <c r="N29" s="3232" t="s">
        <v>2962</v>
      </c>
      <c r="O29" s="3232" t="s">
        <v>2963</v>
      </c>
      <c r="P29" s="3232" t="s">
        <v>2964</v>
      </c>
      <c r="Q29" s="3232" t="s">
        <v>2965</v>
      </c>
      <c r="R29" s="3232" t="s">
        <v>280</v>
      </c>
    </row>
    <row r="30" spans="1:19" ht="14.25" customHeight="1">
      <c r="A30" s="3237" t="s">
        <v>296</v>
      </c>
      <c r="B30" s="3228" t="s">
        <v>2859</v>
      </c>
      <c r="C30" s="3228">
        <v>26890</v>
      </c>
      <c r="D30" s="3228">
        <v>26770</v>
      </c>
      <c r="E30" s="3228">
        <v>25700</v>
      </c>
      <c r="F30" s="3228">
        <v>8180</v>
      </c>
      <c r="G30" s="3244">
        <v>18740</v>
      </c>
      <c r="L30" s="3232" t="s">
        <v>2966</v>
      </c>
      <c r="M30" s="3232" t="s">
        <v>2967</v>
      </c>
      <c r="N30" s="3232" t="s">
        <v>2968</v>
      </c>
      <c r="O30" s="3232" t="s">
        <v>2969</v>
      </c>
      <c r="P30" s="3232" t="s">
        <v>2970</v>
      </c>
      <c r="Q30" s="3232" t="s">
        <v>2971</v>
      </c>
      <c r="R30" s="3232" t="s">
        <v>2972</v>
      </c>
    </row>
    <row r="31" spans="1:19" ht="14.25" customHeight="1">
      <c r="A31" s="3232" t="s">
        <v>296</v>
      </c>
      <c r="B31" s="3233" t="s">
        <v>129</v>
      </c>
      <c r="C31" s="3232">
        <v>24550</v>
      </c>
      <c r="D31" s="3232">
        <v>23990</v>
      </c>
      <c r="E31" s="3232">
        <v>22930</v>
      </c>
      <c r="F31" s="3232">
        <v>7470</v>
      </c>
      <c r="G31" s="3245">
        <v>16790</v>
      </c>
      <c r="L31" s="3232" t="s">
        <v>2973</v>
      </c>
      <c r="M31" s="3232" t="s">
        <v>2974</v>
      </c>
      <c r="N31" s="3232" t="s">
        <v>2975</v>
      </c>
      <c r="O31" s="3232" t="s">
        <v>2976</v>
      </c>
      <c r="P31" s="3232" t="s">
        <v>2977</v>
      </c>
      <c r="Q31" s="3232" t="s">
        <v>2978</v>
      </c>
      <c r="R31" s="3232" t="s">
        <v>2979</v>
      </c>
    </row>
    <row r="32" spans="1:19" ht="14.25" customHeight="1" thickBot="1">
      <c r="A32" s="3232" t="s">
        <v>296</v>
      </c>
      <c r="B32" s="3233" t="s">
        <v>138</v>
      </c>
      <c r="C32" s="3232">
        <v>27210</v>
      </c>
      <c r="D32" s="3232">
        <v>23240</v>
      </c>
      <c r="E32" s="3232">
        <v>23260</v>
      </c>
      <c r="F32" s="3232">
        <v>7130</v>
      </c>
      <c r="G32" s="3245">
        <v>16270</v>
      </c>
      <c r="L32" s="3232" t="s">
        <v>2980</v>
      </c>
      <c r="M32" s="3232" t="s">
        <v>2981</v>
      </c>
      <c r="N32" s="3232" t="s">
        <v>300</v>
      </c>
      <c r="O32" s="3232" t="s">
        <v>2982</v>
      </c>
      <c r="P32" s="3232" t="s">
        <v>299</v>
      </c>
      <c r="Q32" s="3232" t="s">
        <v>2983</v>
      </c>
      <c r="R32" s="3239" t="s">
        <v>2984</v>
      </c>
    </row>
    <row r="33" spans="1:17" ht="14.25" customHeight="1" thickBot="1">
      <c r="A33" s="3232" t="s">
        <v>296</v>
      </c>
      <c r="B33" s="3233" t="s">
        <v>147</v>
      </c>
      <c r="C33" s="3232">
        <v>27300</v>
      </c>
      <c r="D33" s="3232">
        <v>22980</v>
      </c>
      <c r="E33" s="3232">
        <v>24260</v>
      </c>
      <c r="F33" s="3232">
        <v>5860</v>
      </c>
      <c r="G33" s="3245">
        <v>16090</v>
      </c>
      <c r="L33" s="3239" t="s">
        <v>2985</v>
      </c>
      <c r="M33" s="3232" t="s">
        <v>2986</v>
      </c>
      <c r="N33" s="3232" t="s">
        <v>301</v>
      </c>
      <c r="O33" s="3232" t="s">
        <v>2987</v>
      </c>
      <c r="P33" s="3232" t="s">
        <v>2988</v>
      </c>
      <c r="Q33" s="3232" t="s">
        <v>2989</v>
      </c>
    </row>
    <row r="34" spans="1:17" ht="14.25" customHeight="1">
      <c r="A34" s="3232" t="s">
        <v>296</v>
      </c>
      <c r="B34" s="3233" t="s">
        <v>156</v>
      </c>
      <c r="C34" s="3232">
        <v>23090</v>
      </c>
      <c r="D34" s="3232">
        <v>23390</v>
      </c>
      <c r="E34" s="3232">
        <v>23510</v>
      </c>
      <c r="F34" s="3232">
        <v>6700</v>
      </c>
      <c r="G34" s="3245">
        <v>16370</v>
      </c>
      <c r="M34" s="3232" t="s">
        <v>2990</v>
      </c>
      <c r="N34" s="3232" t="s">
        <v>302</v>
      </c>
      <c r="O34" s="3232" t="s">
        <v>2991</v>
      </c>
      <c r="P34" s="3232" t="s">
        <v>2992</v>
      </c>
      <c r="Q34" s="3232" t="s">
        <v>2993</v>
      </c>
    </row>
    <row r="35" spans="1:17" ht="14.25" customHeight="1">
      <c r="A35" s="3232" t="s">
        <v>296</v>
      </c>
      <c r="B35" s="3233" t="s">
        <v>163</v>
      </c>
      <c r="C35" s="3232">
        <v>27270</v>
      </c>
      <c r="D35" s="3232">
        <v>24270</v>
      </c>
      <c r="E35" s="3232">
        <v>24950</v>
      </c>
      <c r="F35" s="3232">
        <v>6600</v>
      </c>
      <c r="G35" s="3245">
        <v>16990</v>
      </c>
      <c r="M35" s="3232" t="s">
        <v>2994</v>
      </c>
      <c r="N35" s="3232" t="s">
        <v>2995</v>
      </c>
      <c r="O35" s="3232" t="s">
        <v>2996</v>
      </c>
      <c r="P35" s="3232" t="s">
        <v>2997</v>
      </c>
      <c r="Q35" s="3232" t="s">
        <v>2998</v>
      </c>
    </row>
    <row r="36" spans="1:17" ht="14.25" customHeight="1">
      <c r="A36" s="3232" t="s">
        <v>296</v>
      </c>
      <c r="B36" s="3233" t="s">
        <v>169</v>
      </c>
      <c r="C36" s="3232">
        <v>23490</v>
      </c>
      <c r="D36" s="3232">
        <v>23020</v>
      </c>
      <c r="E36" s="3232">
        <v>25230</v>
      </c>
      <c r="F36" s="3232">
        <v>6780</v>
      </c>
      <c r="G36" s="3245">
        <v>16120</v>
      </c>
      <c r="M36" s="3232" t="s">
        <v>2999</v>
      </c>
      <c r="N36" s="3232" t="s">
        <v>3000</v>
      </c>
      <c r="O36" s="3232" t="s">
        <v>3001</v>
      </c>
      <c r="P36" s="3232" t="s">
        <v>3002</v>
      </c>
      <c r="Q36" s="3232" t="s">
        <v>3003</v>
      </c>
    </row>
    <row r="37" spans="1:17" ht="14.25" customHeight="1">
      <c r="A37" s="3232" t="s">
        <v>296</v>
      </c>
      <c r="B37" s="3233" t="s">
        <v>176</v>
      </c>
      <c r="C37" s="3232">
        <v>24380</v>
      </c>
      <c r="D37" s="3232">
        <v>22240</v>
      </c>
      <c r="E37" s="3232">
        <v>25980</v>
      </c>
      <c r="F37" s="3232">
        <v>8160</v>
      </c>
      <c r="G37" s="3245">
        <v>15570</v>
      </c>
      <c r="M37" s="3232" t="s">
        <v>3004</v>
      </c>
      <c r="N37" s="3232" t="s">
        <v>3005</v>
      </c>
      <c r="O37" s="3232" t="s">
        <v>3006</v>
      </c>
      <c r="P37" s="3232" t="s">
        <v>3007</v>
      </c>
      <c r="Q37" s="3232" t="s">
        <v>3008</v>
      </c>
    </row>
    <row r="38" spans="1:17" ht="14.25" customHeight="1">
      <c r="A38" s="3232" t="s">
        <v>296</v>
      </c>
      <c r="B38" s="3233" t="s">
        <v>186</v>
      </c>
      <c r="C38" s="3232">
        <v>23120</v>
      </c>
      <c r="D38" s="3232">
        <v>24630</v>
      </c>
      <c r="E38" s="3232">
        <v>25030</v>
      </c>
      <c r="F38" s="3232">
        <v>7710</v>
      </c>
      <c r="G38" s="3245">
        <v>17240</v>
      </c>
      <c r="M38" s="3232" t="s">
        <v>3009</v>
      </c>
      <c r="N38" s="3232" t="s">
        <v>3010</v>
      </c>
      <c r="O38" s="3232" t="s">
        <v>3011</v>
      </c>
      <c r="P38" s="3232" t="s">
        <v>3012</v>
      </c>
      <c r="Q38" s="3232" t="s">
        <v>3013</v>
      </c>
    </row>
    <row r="39" spans="1:17" ht="14.25" customHeight="1">
      <c r="A39" s="3232" t="s">
        <v>296</v>
      </c>
      <c r="B39" s="3233" t="s">
        <v>195</v>
      </c>
      <c r="C39" s="3232">
        <v>22330</v>
      </c>
      <c r="D39" s="3232">
        <v>21140</v>
      </c>
      <c r="E39" s="3232">
        <v>23970</v>
      </c>
      <c r="F39" s="3232">
        <v>7940</v>
      </c>
      <c r="G39" s="3245">
        <v>14790</v>
      </c>
      <c r="M39" s="3232" t="s">
        <v>3014</v>
      </c>
      <c r="N39" s="3232" t="s">
        <v>3015</v>
      </c>
      <c r="O39" s="3232" t="s">
        <v>3016</v>
      </c>
      <c r="P39" s="3232" t="s">
        <v>3017</v>
      </c>
      <c r="Q39" s="3232" t="s">
        <v>3018</v>
      </c>
    </row>
    <row r="40" spans="1:17" ht="14.25" customHeight="1">
      <c r="A40" s="3232" t="s">
        <v>296</v>
      </c>
      <c r="B40" s="3233" t="s">
        <v>202</v>
      </c>
      <c r="C40" s="3232">
        <v>24740</v>
      </c>
      <c r="D40" s="3232">
        <v>24690</v>
      </c>
      <c r="E40" s="3232">
        <v>22610</v>
      </c>
      <c r="F40" s="3232"/>
      <c r="G40" s="3245">
        <v>17280</v>
      </c>
      <c r="M40" s="3232" t="s">
        <v>3019</v>
      </c>
      <c r="N40" s="3232" t="s">
        <v>3020</v>
      </c>
      <c r="O40" s="3232" t="s">
        <v>3021</v>
      </c>
      <c r="P40" s="3232" t="s">
        <v>3022</v>
      </c>
      <c r="Q40" s="3232" t="s">
        <v>3023</v>
      </c>
    </row>
    <row r="41" spans="1:17" ht="14.25" customHeight="1" thickBot="1">
      <c r="A41" s="3232" t="s">
        <v>296</v>
      </c>
      <c r="B41" s="3233" t="s">
        <v>209</v>
      </c>
      <c r="C41" s="3232">
        <v>21220</v>
      </c>
      <c r="D41" s="3232">
        <v>21120</v>
      </c>
      <c r="E41" s="3232">
        <v>22590</v>
      </c>
      <c r="F41" s="3232"/>
      <c r="G41" s="3245">
        <v>14780</v>
      </c>
      <c r="M41" s="3239" t="s">
        <v>3024</v>
      </c>
      <c r="N41" s="3232" t="s">
        <v>3025</v>
      </c>
      <c r="O41" s="3232" t="s">
        <v>3026</v>
      </c>
      <c r="P41" s="3232" t="s">
        <v>3027</v>
      </c>
      <c r="Q41" s="3232" t="s">
        <v>3028</v>
      </c>
    </row>
    <row r="42" spans="1:17" ht="14.25" customHeight="1">
      <c r="A42" s="3232" t="s">
        <v>296</v>
      </c>
      <c r="B42" s="3233" t="s">
        <v>215</v>
      </c>
      <c r="C42" s="3232">
        <v>24800</v>
      </c>
      <c r="D42" s="3232">
        <v>22280</v>
      </c>
      <c r="E42" s="3232">
        <v>24350</v>
      </c>
      <c r="F42" s="3232"/>
      <c r="G42" s="3245">
        <v>15590</v>
      </c>
      <c r="N42" s="3232" t="s">
        <v>3029</v>
      </c>
      <c r="O42" s="3232" t="s">
        <v>3030</v>
      </c>
      <c r="P42" s="3232" t="s">
        <v>3031</v>
      </c>
      <c r="Q42" s="3232" t="s">
        <v>3032</v>
      </c>
    </row>
    <row r="43" spans="1:17" ht="14.25" customHeight="1">
      <c r="A43" s="3232" t="s">
        <v>3033</v>
      </c>
      <c r="B43" s="3233" t="s">
        <v>223</v>
      </c>
      <c r="C43" s="3232">
        <v>21210</v>
      </c>
      <c r="D43" s="3232">
        <v>21160</v>
      </c>
      <c r="E43" s="3232">
        <v>22650</v>
      </c>
      <c r="F43" s="3232"/>
      <c r="G43" s="3245">
        <v>14800</v>
      </c>
      <c r="N43" s="3232" t="s">
        <v>3034</v>
      </c>
      <c r="O43" s="3232" t="s">
        <v>3035</v>
      </c>
      <c r="P43" s="3232" t="s">
        <v>3036</v>
      </c>
      <c r="Q43" s="3232" t="s">
        <v>3037</v>
      </c>
    </row>
    <row r="44" spans="1:17" ht="14.25" customHeight="1" thickBot="1">
      <c r="A44" s="3232" t="s">
        <v>296</v>
      </c>
      <c r="B44" s="3233" t="s">
        <v>231</v>
      </c>
      <c r="C44" s="3232">
        <v>22370</v>
      </c>
      <c r="D44" s="3232">
        <v>23140</v>
      </c>
      <c r="E44" s="3232">
        <v>25090</v>
      </c>
      <c r="F44" s="3232"/>
      <c r="G44" s="3245">
        <v>16190</v>
      </c>
      <c r="N44" s="3232" t="s">
        <v>3038</v>
      </c>
      <c r="O44" s="3232" t="s">
        <v>3039</v>
      </c>
      <c r="P44" s="3239" t="s">
        <v>3040</v>
      </c>
      <c r="Q44" s="3232" t="s">
        <v>3041</v>
      </c>
    </row>
    <row r="45" spans="1:17" ht="14.25" customHeight="1" thickBot="1">
      <c r="A45" s="3232" t="s">
        <v>296</v>
      </c>
      <c r="B45" s="3233" t="s">
        <v>236</v>
      </c>
      <c r="C45" s="3232">
        <v>21240</v>
      </c>
      <c r="D45" s="3232">
        <v>27050</v>
      </c>
      <c r="E45" s="3232">
        <v>28000</v>
      </c>
      <c r="F45" s="3232"/>
      <c r="G45" s="3245">
        <v>18940</v>
      </c>
      <c r="N45" s="3232" t="s">
        <v>3042</v>
      </c>
      <c r="O45" s="3239" t="s">
        <v>3043</v>
      </c>
      <c r="Q45" s="3232" t="s">
        <v>3044</v>
      </c>
    </row>
    <row r="46" spans="1:17" ht="14.25" customHeight="1">
      <c r="A46" s="3232" t="s">
        <v>296</v>
      </c>
      <c r="B46" s="3233" t="s">
        <v>245</v>
      </c>
      <c r="C46" s="3232">
        <v>23240</v>
      </c>
      <c r="D46" s="3232">
        <v>23000</v>
      </c>
      <c r="E46" s="3232">
        <v>24980</v>
      </c>
      <c r="F46" s="3232"/>
      <c r="G46" s="3245">
        <v>16100</v>
      </c>
      <c r="N46" s="3232" t="s">
        <v>3045</v>
      </c>
      <c r="Q46" s="3232" t="s">
        <v>3046</v>
      </c>
    </row>
    <row r="47" spans="1:17" ht="14.25" customHeight="1">
      <c r="A47" s="3232" t="s">
        <v>296</v>
      </c>
      <c r="B47" s="3233" t="s">
        <v>252</v>
      </c>
      <c r="C47" s="3232">
        <v>27150</v>
      </c>
      <c r="D47" s="3232">
        <v>23310</v>
      </c>
      <c r="E47" s="3232">
        <v>25150</v>
      </c>
      <c r="F47" s="3232"/>
      <c r="G47" s="3245">
        <v>16310</v>
      </c>
      <c r="N47" s="3232" t="s">
        <v>3047</v>
      </c>
      <c r="Q47" s="3232" t="s">
        <v>3048</v>
      </c>
    </row>
    <row r="48" spans="1:17" ht="14.25" customHeight="1">
      <c r="A48" s="3232" t="s">
        <v>296</v>
      </c>
      <c r="B48" s="3233" t="s">
        <v>260</v>
      </c>
      <c r="C48" s="3232">
        <v>23100</v>
      </c>
      <c r="D48" s="3232">
        <v>21110</v>
      </c>
      <c r="E48" s="3232">
        <v>23080</v>
      </c>
      <c r="F48" s="3232"/>
      <c r="G48" s="3245">
        <v>14780</v>
      </c>
      <c r="N48" s="3232" t="s">
        <v>3049</v>
      </c>
      <c r="Q48" s="3232" t="s">
        <v>3050</v>
      </c>
    </row>
    <row r="49" spans="1:17" ht="14.25" customHeight="1">
      <c r="A49" s="3232" t="s">
        <v>296</v>
      </c>
      <c r="B49" s="3233" t="s">
        <v>267</v>
      </c>
      <c r="C49" s="3232">
        <v>23400</v>
      </c>
      <c r="D49" s="3232">
        <v>22920</v>
      </c>
      <c r="E49" s="3232">
        <v>24900</v>
      </c>
      <c r="F49" s="3232"/>
      <c r="G49" s="3245">
        <v>16040</v>
      </c>
      <c r="N49" s="3232" t="s">
        <v>3051</v>
      </c>
      <c r="Q49" s="3232" t="s">
        <v>3052</v>
      </c>
    </row>
    <row r="50" spans="1:17" ht="14.25" customHeight="1">
      <c r="A50" s="3232" t="s">
        <v>296</v>
      </c>
      <c r="B50" s="3233" t="s">
        <v>2929</v>
      </c>
      <c r="C50" s="3232">
        <v>21200</v>
      </c>
      <c r="D50" s="3232">
        <v>26540</v>
      </c>
      <c r="E50" s="3232">
        <v>23200</v>
      </c>
      <c r="F50" s="3232"/>
      <c r="G50" s="3245">
        <v>18580</v>
      </c>
      <c r="N50" s="3232" t="s">
        <v>3053</v>
      </c>
      <c r="Q50" s="3233" t="s">
        <v>3054</v>
      </c>
    </row>
    <row r="51" spans="1:17" ht="14.25" customHeight="1" thickBot="1">
      <c r="A51" s="3232" t="s">
        <v>296</v>
      </c>
      <c r="B51" s="3233" t="s">
        <v>2931</v>
      </c>
      <c r="C51" s="3232">
        <v>23000</v>
      </c>
      <c r="D51" s="3232">
        <v>23460</v>
      </c>
      <c r="E51" s="3232">
        <v>25290</v>
      </c>
      <c r="F51" s="3232"/>
      <c r="G51" s="3245">
        <v>16420</v>
      </c>
      <c r="N51" s="3232" t="s">
        <v>3055</v>
      </c>
      <c r="Q51" s="3239" t="s">
        <v>3056</v>
      </c>
    </row>
    <row r="52" spans="1:17" ht="14.25" customHeight="1">
      <c r="A52" s="3232" t="s">
        <v>296</v>
      </c>
      <c r="B52" s="3233" t="s">
        <v>2935</v>
      </c>
      <c r="C52" s="3232">
        <v>26660</v>
      </c>
      <c r="D52" s="3232">
        <v>22350</v>
      </c>
      <c r="E52" s="3232">
        <v>22920</v>
      </c>
      <c r="F52" s="3232"/>
      <c r="G52" s="3245">
        <v>15640</v>
      </c>
      <c r="N52" s="3232" t="s">
        <v>3057</v>
      </c>
    </row>
    <row r="53" spans="1:17" ht="14.25" customHeight="1">
      <c r="A53" s="3232" t="s">
        <v>296</v>
      </c>
      <c r="B53" s="3233" t="s">
        <v>2940</v>
      </c>
      <c r="C53" s="3232">
        <v>23580</v>
      </c>
      <c r="D53" s="3232"/>
      <c r="E53" s="3232">
        <v>24280</v>
      </c>
      <c r="F53" s="3232"/>
      <c r="G53" s="3245"/>
      <c r="N53" s="3232" t="s">
        <v>3058</v>
      </c>
    </row>
    <row r="54" spans="1:17" ht="14.25" customHeight="1" thickBot="1">
      <c r="A54" s="3246" t="s">
        <v>296</v>
      </c>
      <c r="B54" s="3238" t="s">
        <v>2943</v>
      </c>
      <c r="C54" s="3239">
        <v>22460</v>
      </c>
      <c r="D54" s="3239"/>
      <c r="E54" s="3239"/>
      <c r="F54" s="3239"/>
      <c r="G54" s="3247"/>
      <c r="N54" s="3232" t="s">
        <v>3059</v>
      </c>
    </row>
    <row r="55" spans="1:17" ht="14.25" customHeight="1">
      <c r="A55" s="3237" t="s">
        <v>110</v>
      </c>
      <c r="B55" s="3228" t="s">
        <v>3060</v>
      </c>
      <c r="C55" s="3232">
        <v>21970</v>
      </c>
      <c r="D55" s="3232">
        <v>20370</v>
      </c>
      <c r="E55" s="3232">
        <v>20180</v>
      </c>
      <c r="F55" s="3232">
        <v>5730</v>
      </c>
      <c r="G55" s="3232">
        <v>13820</v>
      </c>
      <c r="N55" s="3232" t="s">
        <v>3061</v>
      </c>
    </row>
    <row r="56" spans="1:17" ht="14.25" customHeight="1">
      <c r="A56" s="3232" t="s">
        <v>110</v>
      </c>
      <c r="B56" s="3232" t="s">
        <v>130</v>
      </c>
      <c r="C56" s="3232">
        <v>20470</v>
      </c>
      <c r="D56" s="3232">
        <v>20700</v>
      </c>
      <c r="E56" s="3232">
        <v>20380</v>
      </c>
      <c r="F56" s="3232">
        <v>4760</v>
      </c>
      <c r="G56" s="3232">
        <v>14050</v>
      </c>
      <c r="N56" s="3232" t="s">
        <v>3062</v>
      </c>
    </row>
    <row r="57" spans="1:17" ht="14.25" customHeight="1">
      <c r="A57" s="3232" t="s">
        <v>110</v>
      </c>
      <c r="B57" s="3232" t="s">
        <v>139</v>
      </c>
      <c r="C57" s="3232">
        <v>20790</v>
      </c>
      <c r="D57" s="3232">
        <v>21370</v>
      </c>
      <c r="E57" s="3232">
        <v>20890</v>
      </c>
      <c r="F57" s="3232">
        <v>4910</v>
      </c>
      <c r="G57" s="3232">
        <v>14510</v>
      </c>
      <c r="N57" s="3232" t="s">
        <v>3063</v>
      </c>
    </row>
    <row r="58" spans="1:17" ht="14.25" customHeight="1">
      <c r="A58" s="3232" t="s">
        <v>110</v>
      </c>
      <c r="B58" s="3232" t="s">
        <v>148</v>
      </c>
      <c r="C58" s="3232">
        <v>21460</v>
      </c>
      <c r="D58" s="3232">
        <v>20920</v>
      </c>
      <c r="E58" s="3232">
        <v>23410</v>
      </c>
      <c r="F58" s="3232">
        <v>5100</v>
      </c>
      <c r="G58" s="3232">
        <v>14200</v>
      </c>
      <c r="N58" s="3232" t="s">
        <v>3064</v>
      </c>
    </row>
    <row r="59" spans="1:17" ht="14.25" customHeight="1">
      <c r="A59" s="3232" t="s">
        <v>110</v>
      </c>
      <c r="B59" s="3232" t="s">
        <v>157</v>
      </c>
      <c r="C59" s="3232">
        <v>21000</v>
      </c>
      <c r="D59" s="3232">
        <v>21550</v>
      </c>
      <c r="E59" s="3232">
        <v>21150</v>
      </c>
      <c r="F59" s="3232">
        <v>5250</v>
      </c>
      <c r="G59" s="3232">
        <v>14630</v>
      </c>
      <c r="N59" s="3232" t="s">
        <v>3065</v>
      </c>
    </row>
    <row r="60" spans="1:17" ht="14.25" customHeight="1">
      <c r="A60" s="3232" t="s">
        <v>110</v>
      </c>
      <c r="B60" s="3232" t="s">
        <v>164</v>
      </c>
      <c r="C60" s="3232">
        <v>21640</v>
      </c>
      <c r="D60" s="3232">
        <v>21260</v>
      </c>
      <c r="E60" s="3232">
        <v>24040</v>
      </c>
      <c r="F60" s="3232">
        <v>4470</v>
      </c>
      <c r="G60" s="3232">
        <v>14430</v>
      </c>
      <c r="N60" s="3232" t="s">
        <v>3066</v>
      </c>
    </row>
    <row r="61" spans="1:17" ht="14.25" customHeight="1">
      <c r="A61" s="3232" t="s">
        <v>110</v>
      </c>
      <c r="B61" s="3232" t="s">
        <v>170</v>
      </c>
      <c r="C61" s="3232">
        <v>21330</v>
      </c>
      <c r="D61" s="3232">
        <v>18640</v>
      </c>
      <c r="E61" s="3232">
        <v>21190</v>
      </c>
      <c r="F61" s="3232">
        <v>4180</v>
      </c>
      <c r="G61" s="3232">
        <v>12650</v>
      </c>
      <c r="N61" s="3232" t="s">
        <v>3067</v>
      </c>
    </row>
    <row r="62" spans="1:17" ht="14.25" customHeight="1">
      <c r="A62" s="3232" t="s">
        <v>110</v>
      </c>
      <c r="B62" s="3232" t="s">
        <v>177</v>
      </c>
      <c r="C62" s="3232">
        <v>18710</v>
      </c>
      <c r="D62" s="3232">
        <v>19400</v>
      </c>
      <c r="E62" s="3232">
        <v>23750</v>
      </c>
      <c r="F62" s="3232">
        <v>4860</v>
      </c>
      <c r="G62" s="3232">
        <v>13170</v>
      </c>
      <c r="N62" s="3232" t="s">
        <v>3068</v>
      </c>
    </row>
    <row r="63" spans="1:17" ht="14.25" customHeight="1">
      <c r="A63" s="3232" t="s">
        <v>110</v>
      </c>
      <c r="B63" s="3232" t="s">
        <v>187</v>
      </c>
      <c r="C63" s="3232">
        <v>19480</v>
      </c>
      <c r="D63" s="3232">
        <v>16830</v>
      </c>
      <c r="E63" s="3232">
        <v>21590</v>
      </c>
      <c r="F63" s="3232">
        <v>4560</v>
      </c>
      <c r="G63" s="3232">
        <v>11420</v>
      </c>
      <c r="N63" s="3232" t="s">
        <v>3069</v>
      </c>
    </row>
    <row r="64" spans="1:17" ht="14.25" customHeight="1" thickBot="1">
      <c r="A64" s="3232" t="s">
        <v>110</v>
      </c>
      <c r="B64" s="3232" t="s">
        <v>196</v>
      </c>
      <c r="C64" s="3232">
        <v>16920</v>
      </c>
      <c r="D64" s="3232">
        <v>19190</v>
      </c>
      <c r="E64" s="3232">
        <v>22200</v>
      </c>
      <c r="F64" s="3232">
        <v>4390</v>
      </c>
      <c r="G64" s="3232">
        <v>13030</v>
      </c>
      <c r="N64" s="3239" t="s">
        <v>3070</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2941</v>
      </c>
      <c r="C78" s="3232">
        <v>19820</v>
      </c>
      <c r="D78" s="3232">
        <v>19780</v>
      </c>
      <c r="E78" s="3232">
        <v>18560</v>
      </c>
      <c r="F78" s="3232"/>
      <c r="G78" s="3232">
        <v>13430</v>
      </c>
    </row>
    <row r="79" spans="1:7" s="3221" customFormat="1" ht="14.25" customHeight="1">
      <c r="A79" s="3232" t="s">
        <v>110</v>
      </c>
      <c r="B79" s="3232" t="s">
        <v>2944</v>
      </c>
      <c r="C79" s="3232">
        <v>21660</v>
      </c>
      <c r="D79" s="3232">
        <v>18000</v>
      </c>
      <c r="E79" s="3232">
        <v>22570</v>
      </c>
      <c r="F79" s="3232"/>
      <c r="G79" s="3232">
        <v>12220</v>
      </c>
    </row>
    <row r="80" spans="1:7" s="3221" customFormat="1" ht="14.25" customHeight="1">
      <c r="A80" s="3232" t="s">
        <v>110</v>
      </c>
      <c r="B80" s="3232" t="s">
        <v>2948</v>
      </c>
      <c r="C80" s="3232">
        <v>19850</v>
      </c>
      <c r="D80" s="3232"/>
      <c r="E80" s="3232">
        <v>21700</v>
      </c>
      <c r="F80" s="3232"/>
      <c r="G80" s="3232"/>
    </row>
    <row r="81" spans="1:7" s="3221" customFormat="1" ht="14.25" customHeight="1">
      <c r="A81" s="3232" t="s">
        <v>110</v>
      </c>
      <c r="B81" s="3232" t="s">
        <v>2953</v>
      </c>
      <c r="C81" s="3232">
        <v>18080</v>
      </c>
      <c r="D81" s="3232"/>
      <c r="E81" s="3232">
        <v>20900</v>
      </c>
      <c r="F81" s="3232"/>
      <c r="G81" s="3232"/>
    </row>
    <row r="82" spans="1:7" s="3221" customFormat="1" ht="14.25" customHeight="1">
      <c r="A82" s="3232" t="s">
        <v>110</v>
      </c>
      <c r="B82" s="3232" t="s">
        <v>2960</v>
      </c>
      <c r="C82" s="3232"/>
      <c r="D82" s="3232"/>
      <c r="E82" s="3232">
        <v>20840</v>
      </c>
      <c r="F82" s="3232"/>
      <c r="G82" s="3232"/>
    </row>
    <row r="83" spans="1:7" s="3221" customFormat="1" ht="14.25" customHeight="1">
      <c r="A83" s="3232" t="s">
        <v>110</v>
      </c>
      <c r="B83" s="3232" t="s">
        <v>3071</v>
      </c>
      <c r="C83" s="3232"/>
      <c r="D83" s="3232"/>
      <c r="E83" s="3232"/>
      <c r="F83" s="3232">
        <v>4770</v>
      </c>
      <c r="G83" s="3232"/>
    </row>
    <row r="84" spans="1:7" s="3221" customFormat="1" ht="14.25" customHeight="1">
      <c r="A84" s="3232" t="s">
        <v>110</v>
      </c>
      <c r="B84" s="3232" t="s">
        <v>3072</v>
      </c>
      <c r="C84" s="3232"/>
      <c r="D84" s="3232"/>
      <c r="E84" s="3232"/>
      <c r="F84" s="3232">
        <v>4600</v>
      </c>
      <c r="G84" s="3232"/>
    </row>
    <row r="85" spans="1:7" s="3221" customFormat="1" ht="14.25" customHeight="1">
      <c r="A85" s="3232" t="s">
        <v>110</v>
      </c>
      <c r="B85" s="3232" t="s">
        <v>3073</v>
      </c>
      <c r="C85" s="3232"/>
      <c r="D85" s="3232"/>
      <c r="E85" s="3232"/>
      <c r="F85" s="3232">
        <v>4680</v>
      </c>
      <c r="G85" s="3232"/>
    </row>
    <row r="86" spans="1:7" s="3221" customFormat="1" ht="14.25" customHeight="1" thickBot="1">
      <c r="A86" s="3240" t="s">
        <v>110</v>
      </c>
      <c r="B86" s="3242" t="s">
        <v>3074</v>
      </c>
      <c r="C86" s="3243">
        <v>16610</v>
      </c>
      <c r="D86" s="3243">
        <v>16540</v>
      </c>
      <c r="E86" s="3243">
        <v>18850</v>
      </c>
      <c r="F86" s="3243"/>
      <c r="G86" s="3243">
        <v>11220</v>
      </c>
    </row>
    <row r="87" spans="1:7" s="3221" customFormat="1" ht="14.25" customHeight="1">
      <c r="A87" s="3237" t="s">
        <v>303</v>
      </c>
      <c r="B87" s="3228" t="s">
        <v>3075</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2954</v>
      </c>
      <c r="C113" s="3232">
        <v>15520</v>
      </c>
      <c r="D113" s="3232">
        <v>15450</v>
      </c>
      <c r="E113" s="3232"/>
      <c r="F113" s="3232"/>
      <c r="G113" s="3245">
        <v>10210</v>
      </c>
    </row>
    <row r="114" spans="1:7" s="3221" customFormat="1" ht="14.25" customHeight="1">
      <c r="A114" s="3232" t="s">
        <v>303</v>
      </c>
      <c r="B114" s="3232" t="s">
        <v>2961</v>
      </c>
      <c r="C114" s="3232">
        <v>13110</v>
      </c>
      <c r="D114" s="3232">
        <v>13050</v>
      </c>
      <c r="E114" s="3232"/>
      <c r="F114" s="3232"/>
      <c r="G114" s="3245">
        <v>8620</v>
      </c>
    </row>
    <row r="115" spans="1:7" s="3221" customFormat="1" ht="14.25" customHeight="1">
      <c r="A115" s="3232" t="s">
        <v>303</v>
      </c>
      <c r="B115" s="3232" t="s">
        <v>2967</v>
      </c>
      <c r="C115" s="3232">
        <v>12460</v>
      </c>
      <c r="D115" s="3232">
        <v>12390</v>
      </c>
      <c r="E115" s="3232"/>
      <c r="F115" s="3232"/>
      <c r="G115" s="3245">
        <v>8190</v>
      </c>
    </row>
    <row r="116" spans="1:7" s="3221" customFormat="1" ht="14.25" customHeight="1">
      <c r="A116" s="3232" t="s">
        <v>303</v>
      </c>
      <c r="B116" s="3232" t="s">
        <v>2974</v>
      </c>
      <c r="C116" s="3232">
        <v>13580</v>
      </c>
      <c r="D116" s="3232">
        <v>13520</v>
      </c>
      <c r="E116" s="3232"/>
      <c r="F116" s="3232"/>
      <c r="G116" s="3245">
        <v>8930</v>
      </c>
    </row>
    <row r="117" spans="1:7" s="3221" customFormat="1" ht="14.25" customHeight="1">
      <c r="A117" s="3232" t="s">
        <v>303</v>
      </c>
      <c r="B117" s="3232" t="s">
        <v>2981</v>
      </c>
      <c r="C117" s="3232">
        <v>17120</v>
      </c>
      <c r="D117" s="3232">
        <v>17040</v>
      </c>
      <c r="E117" s="3232"/>
      <c r="F117" s="3232"/>
      <c r="G117" s="3245">
        <v>11260</v>
      </c>
    </row>
    <row r="118" spans="1:7" s="3221" customFormat="1" ht="14.25" customHeight="1">
      <c r="A118" s="3232" t="s">
        <v>303</v>
      </c>
      <c r="B118" s="3232" t="s">
        <v>2986</v>
      </c>
      <c r="C118" s="3232">
        <v>14860</v>
      </c>
      <c r="D118" s="3232">
        <v>14790</v>
      </c>
      <c r="E118" s="3232"/>
      <c r="F118" s="3232"/>
      <c r="G118" s="3245">
        <v>9780</v>
      </c>
    </row>
    <row r="119" spans="1:7" s="3221" customFormat="1" ht="14.25" customHeight="1">
      <c r="A119" s="3232" t="s">
        <v>303</v>
      </c>
      <c r="B119" s="3232" t="s">
        <v>2990</v>
      </c>
      <c r="C119" s="3232">
        <v>16470</v>
      </c>
      <c r="D119" s="3232">
        <v>16400</v>
      </c>
      <c r="E119" s="3232"/>
      <c r="F119" s="3232"/>
      <c r="G119" s="3245">
        <v>10840</v>
      </c>
    </row>
    <row r="120" spans="1:7" s="3221" customFormat="1" ht="14.25" customHeight="1">
      <c r="A120" s="3232" t="s">
        <v>303</v>
      </c>
      <c r="B120" s="3232" t="s">
        <v>3076</v>
      </c>
      <c r="C120" s="3232"/>
      <c r="D120" s="3232"/>
      <c r="E120" s="3232"/>
      <c r="F120" s="3232">
        <v>4160</v>
      </c>
      <c r="G120" s="3245"/>
    </row>
    <row r="121" spans="1:7" s="3221" customFormat="1" ht="14.25" customHeight="1">
      <c r="A121" s="3232" t="s">
        <v>303</v>
      </c>
      <c r="B121" s="3232" t="s">
        <v>3077</v>
      </c>
      <c r="C121" s="3232"/>
      <c r="D121" s="3232"/>
      <c r="E121" s="3232"/>
      <c r="F121" s="3232">
        <v>3880</v>
      </c>
      <c r="G121" s="3245"/>
    </row>
    <row r="122" spans="1:7" s="3221" customFormat="1" ht="14.25" customHeight="1">
      <c r="A122" s="3232" t="s">
        <v>303</v>
      </c>
      <c r="B122" s="3232" t="s">
        <v>3078</v>
      </c>
      <c r="C122" s="3232">
        <v>13750</v>
      </c>
      <c r="D122" s="3232">
        <v>13680</v>
      </c>
      <c r="E122" s="3232">
        <v>16460</v>
      </c>
      <c r="F122" s="3232">
        <v>2880</v>
      </c>
      <c r="G122" s="3245">
        <v>9040</v>
      </c>
    </row>
    <row r="123" spans="1:7" s="3221" customFormat="1" ht="14.25" customHeight="1">
      <c r="A123" s="3232" t="s">
        <v>303</v>
      </c>
      <c r="B123" s="3232" t="s">
        <v>3009</v>
      </c>
      <c r="C123" s="3232">
        <v>13590</v>
      </c>
      <c r="D123" s="3232">
        <v>13520</v>
      </c>
      <c r="E123" s="3232">
        <v>16290</v>
      </c>
      <c r="F123" s="3232">
        <v>2790</v>
      </c>
      <c r="G123" s="3245">
        <v>8930</v>
      </c>
    </row>
    <row r="124" spans="1:7" s="3221" customFormat="1" ht="14.25" customHeight="1">
      <c r="A124" s="3232" t="s">
        <v>303</v>
      </c>
      <c r="B124" s="3232" t="s">
        <v>3014</v>
      </c>
      <c r="C124" s="3232">
        <v>13400</v>
      </c>
      <c r="D124" s="3232">
        <v>13320</v>
      </c>
      <c r="E124" s="3232">
        <v>16100</v>
      </c>
      <c r="F124" s="3232">
        <v>2320</v>
      </c>
      <c r="G124" s="3245">
        <v>8800</v>
      </c>
    </row>
    <row r="125" spans="1:7" s="3221" customFormat="1" ht="14.25" customHeight="1">
      <c r="A125" s="3232" t="s">
        <v>303</v>
      </c>
      <c r="B125" s="3232" t="s">
        <v>3019</v>
      </c>
      <c r="C125" s="3232">
        <v>12860</v>
      </c>
      <c r="D125" s="3232">
        <v>12790</v>
      </c>
      <c r="E125" s="3232">
        <v>15370</v>
      </c>
      <c r="F125" s="3232">
        <v>2280</v>
      </c>
      <c r="G125" s="3245">
        <v>8450</v>
      </c>
    </row>
    <row r="126" spans="1:7" s="3221" customFormat="1" ht="14.25" customHeight="1" thickBot="1">
      <c r="A126" s="3246" t="s">
        <v>303</v>
      </c>
      <c r="B126" s="3239" t="s">
        <v>3024</v>
      </c>
      <c r="C126" s="3239">
        <v>12960</v>
      </c>
      <c r="D126" s="3239">
        <v>12890</v>
      </c>
      <c r="E126" s="3239">
        <v>15530</v>
      </c>
      <c r="F126" s="3239">
        <v>2910</v>
      </c>
      <c r="G126" s="3247">
        <v>8520</v>
      </c>
    </row>
    <row r="127" spans="1:7" s="3221" customFormat="1" ht="14.25" customHeight="1">
      <c r="A127" s="3237" t="s">
        <v>29</v>
      </c>
      <c r="B127" s="3228" t="s">
        <v>3079</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3080</v>
      </c>
      <c r="C148" s="3232">
        <v>10370</v>
      </c>
      <c r="D148" s="3232">
        <v>10310</v>
      </c>
      <c r="E148" s="3232">
        <v>12970</v>
      </c>
      <c r="F148" s="3232"/>
      <c r="G148" s="3232">
        <v>6630</v>
      </c>
    </row>
    <row r="149" spans="1:7" s="3221" customFormat="1" ht="14.25" customHeight="1">
      <c r="A149" s="3232" t="s">
        <v>29</v>
      </c>
      <c r="B149" s="3232" t="s">
        <v>3081</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2955</v>
      </c>
      <c r="C153" s="3232">
        <v>10880</v>
      </c>
      <c r="D153" s="3232">
        <v>10820</v>
      </c>
      <c r="E153" s="3232">
        <v>13660</v>
      </c>
      <c r="F153" s="3232">
        <v>2260</v>
      </c>
      <c r="G153" s="3232">
        <v>6970</v>
      </c>
    </row>
    <row r="154" spans="1:7" s="3221" customFormat="1" ht="14.25" customHeight="1">
      <c r="A154" s="3232" t="s">
        <v>29</v>
      </c>
      <c r="B154" s="3232" t="s">
        <v>3082</v>
      </c>
      <c r="C154" s="3232">
        <v>11220</v>
      </c>
      <c r="D154" s="3232">
        <v>11160</v>
      </c>
      <c r="E154" s="3232">
        <v>14130</v>
      </c>
      <c r="F154" s="3232">
        <v>2230</v>
      </c>
      <c r="G154" s="3232">
        <v>7180</v>
      </c>
    </row>
    <row r="155" spans="1:7" s="3221" customFormat="1" ht="14.25" customHeight="1">
      <c r="A155" s="3232" t="s">
        <v>29</v>
      </c>
      <c r="B155" s="3232" t="s">
        <v>2968</v>
      </c>
      <c r="C155" s="3232">
        <v>10430</v>
      </c>
      <c r="D155" s="3232">
        <v>10380</v>
      </c>
      <c r="E155" s="3232">
        <v>13140</v>
      </c>
      <c r="F155" s="3232">
        <v>2080</v>
      </c>
      <c r="G155" s="3232">
        <v>6650</v>
      </c>
    </row>
    <row r="156" spans="1:7" s="3221" customFormat="1" ht="14.25" customHeight="1">
      <c r="A156" s="3232" t="s">
        <v>29</v>
      </c>
      <c r="B156" s="3232" t="s">
        <v>3083</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3084</v>
      </c>
      <c r="C160" s="3232">
        <v>11180</v>
      </c>
      <c r="D160" s="3232">
        <v>11140</v>
      </c>
      <c r="E160" s="3232">
        <v>14050</v>
      </c>
      <c r="F160" s="3232">
        <v>2270</v>
      </c>
      <c r="G160" s="3232">
        <v>7170</v>
      </c>
    </row>
    <row r="161" spans="1:7" s="3221" customFormat="1" ht="14.25" customHeight="1">
      <c r="A161" s="3232" t="s">
        <v>29</v>
      </c>
      <c r="B161" s="3232" t="s">
        <v>3000</v>
      </c>
      <c r="C161" s="3232">
        <v>11160</v>
      </c>
      <c r="D161" s="3232">
        <v>11120</v>
      </c>
      <c r="E161" s="3232">
        <v>14020</v>
      </c>
      <c r="F161" s="3232">
        <v>2150</v>
      </c>
      <c r="G161" s="3232">
        <v>7160</v>
      </c>
    </row>
    <row r="162" spans="1:7" s="3221" customFormat="1" ht="14.25" customHeight="1">
      <c r="A162" s="3232" t="s">
        <v>29</v>
      </c>
      <c r="B162" s="3232" t="s">
        <v>3005</v>
      </c>
      <c r="C162" s="3232">
        <v>9620</v>
      </c>
      <c r="D162" s="3232">
        <v>9570</v>
      </c>
      <c r="E162" s="3232">
        <v>12320</v>
      </c>
      <c r="F162" s="3232">
        <v>2010</v>
      </c>
      <c r="G162" s="3232">
        <v>6160</v>
      </c>
    </row>
    <row r="163" spans="1:7" s="3221" customFormat="1" ht="14.25" customHeight="1">
      <c r="A163" s="3232" t="s">
        <v>29</v>
      </c>
      <c r="B163" s="3232" t="s">
        <v>3010</v>
      </c>
      <c r="C163" s="3232">
        <v>9320</v>
      </c>
      <c r="D163" s="3232">
        <v>9270</v>
      </c>
      <c r="E163" s="3232">
        <v>11790</v>
      </c>
      <c r="F163" s="3232">
        <v>1920</v>
      </c>
      <c r="G163" s="3232">
        <v>5960</v>
      </c>
    </row>
    <row r="164" spans="1:7" s="3221" customFormat="1" ht="14.25" customHeight="1">
      <c r="A164" s="3232" t="s">
        <v>29</v>
      </c>
      <c r="B164" s="3232" t="s">
        <v>3015</v>
      </c>
      <c r="C164" s="3232"/>
      <c r="D164" s="3232"/>
      <c r="E164" s="3232"/>
      <c r="F164" s="3232">
        <v>1980</v>
      </c>
      <c r="G164" s="3232"/>
    </row>
    <row r="165" spans="1:7" s="3221" customFormat="1" ht="14.25" customHeight="1">
      <c r="A165" s="3232" t="s">
        <v>29</v>
      </c>
      <c r="B165" s="3232" t="s">
        <v>3085</v>
      </c>
      <c r="C165" s="3232">
        <v>11060</v>
      </c>
      <c r="D165" s="3232">
        <v>11030</v>
      </c>
      <c r="E165" s="3232">
        <v>13850</v>
      </c>
      <c r="F165" s="3232">
        <v>2170</v>
      </c>
      <c r="G165" s="3232">
        <v>7090</v>
      </c>
    </row>
    <row r="166" spans="1:7" s="3221" customFormat="1" ht="14.25" customHeight="1">
      <c r="A166" s="3232" t="s">
        <v>29</v>
      </c>
      <c r="B166" s="3232" t="s">
        <v>3025</v>
      </c>
      <c r="C166" s="3232">
        <v>11050</v>
      </c>
      <c r="D166" s="3232">
        <v>11010</v>
      </c>
      <c r="E166" s="3232">
        <v>13920</v>
      </c>
      <c r="F166" s="3232">
        <v>2140</v>
      </c>
      <c r="G166" s="3232">
        <v>7080</v>
      </c>
    </row>
    <row r="167" spans="1:7" s="3221" customFormat="1" ht="14.25" customHeight="1">
      <c r="A167" s="3232" t="s">
        <v>29</v>
      </c>
      <c r="B167" s="3232" t="s">
        <v>3029</v>
      </c>
      <c r="C167" s="3232">
        <v>10930</v>
      </c>
      <c r="D167" s="3232">
        <v>10890</v>
      </c>
      <c r="E167" s="3232">
        <v>13790</v>
      </c>
      <c r="F167" s="3232">
        <v>2010</v>
      </c>
      <c r="G167" s="3232">
        <v>7000</v>
      </c>
    </row>
    <row r="168" spans="1:7" s="3221" customFormat="1" ht="14.25" customHeight="1">
      <c r="A168" s="3232" t="s">
        <v>29</v>
      </c>
      <c r="B168" s="3232" t="s">
        <v>3034</v>
      </c>
      <c r="C168" s="3232">
        <v>9420</v>
      </c>
      <c r="D168" s="3232">
        <v>9380</v>
      </c>
      <c r="E168" s="3232">
        <v>11970</v>
      </c>
      <c r="F168" s="3232"/>
      <c r="G168" s="3232">
        <v>6040</v>
      </c>
    </row>
    <row r="169" spans="1:7" s="3221" customFormat="1" ht="14.25" customHeight="1">
      <c r="A169" s="3232" t="s">
        <v>29</v>
      </c>
      <c r="B169" s="3232" t="s">
        <v>3086</v>
      </c>
      <c r="C169" s="3232"/>
      <c r="D169" s="3232"/>
      <c r="E169" s="3232"/>
      <c r="F169" s="3232">
        <v>2880</v>
      </c>
      <c r="G169" s="3232"/>
    </row>
    <row r="170" spans="1:7" s="3221" customFormat="1" ht="14.25" customHeight="1">
      <c r="A170" s="3232" t="s">
        <v>29</v>
      </c>
      <c r="B170" s="3232" t="s">
        <v>3042</v>
      </c>
      <c r="C170" s="3232"/>
      <c r="D170" s="3232"/>
      <c r="E170" s="3232"/>
      <c r="F170" s="3232">
        <v>2880</v>
      </c>
      <c r="G170" s="3232"/>
    </row>
    <row r="171" spans="1:7" s="3221" customFormat="1" ht="14.25" customHeight="1">
      <c r="A171" s="3232" t="s">
        <v>29</v>
      </c>
      <c r="B171" s="3232" t="s">
        <v>3045</v>
      </c>
      <c r="C171" s="3232"/>
      <c r="D171" s="3232"/>
      <c r="E171" s="3232"/>
      <c r="F171" s="3232">
        <v>2880</v>
      </c>
      <c r="G171" s="3232"/>
    </row>
    <row r="172" spans="1:7" s="3221" customFormat="1" ht="14.25" customHeight="1">
      <c r="A172" s="3232" t="s">
        <v>29</v>
      </c>
      <c r="B172" s="3232" t="s">
        <v>3047</v>
      </c>
      <c r="C172" s="3232"/>
      <c r="D172" s="3232"/>
      <c r="E172" s="3232"/>
      <c r="F172" s="3232">
        <v>2880</v>
      </c>
      <c r="G172" s="3232"/>
    </row>
    <row r="173" spans="1:7" s="3221" customFormat="1" ht="14.25" customHeight="1">
      <c r="A173" s="3232" t="s">
        <v>29</v>
      </c>
      <c r="B173" s="3232" t="s">
        <v>3049</v>
      </c>
      <c r="C173" s="3232"/>
      <c r="D173" s="3232"/>
      <c r="E173" s="3232"/>
      <c r="F173" s="3232">
        <v>2150</v>
      </c>
      <c r="G173" s="3232"/>
    </row>
    <row r="174" spans="1:7" s="3221" customFormat="1" ht="14.25" customHeight="1">
      <c r="A174" s="3232" t="s">
        <v>29</v>
      </c>
      <c r="B174" s="3232" t="s">
        <v>3051</v>
      </c>
      <c r="C174" s="3232"/>
      <c r="D174" s="3232"/>
      <c r="E174" s="3232"/>
      <c r="F174" s="3232">
        <v>2030</v>
      </c>
      <c r="G174" s="3232"/>
    </row>
    <row r="175" spans="1:7" s="3221" customFormat="1" ht="14.25" customHeight="1">
      <c r="A175" s="3232" t="s">
        <v>29</v>
      </c>
      <c r="B175" s="3232" t="s">
        <v>3053</v>
      </c>
      <c r="C175" s="3232"/>
      <c r="D175" s="3232"/>
      <c r="E175" s="3232"/>
      <c r="F175" s="3232">
        <v>2780</v>
      </c>
      <c r="G175" s="3232"/>
    </row>
    <row r="176" spans="1:7" s="3221" customFormat="1" ht="14.25" customHeight="1">
      <c r="A176" s="3232" t="s">
        <v>29</v>
      </c>
      <c r="B176" s="3232" t="s">
        <v>3055</v>
      </c>
      <c r="C176" s="3232"/>
      <c r="D176" s="3232"/>
      <c r="E176" s="3232"/>
      <c r="F176" s="3232">
        <v>2780</v>
      </c>
      <c r="G176" s="3232"/>
    </row>
    <row r="177" spans="1:7" s="3221" customFormat="1" ht="14.25" customHeight="1">
      <c r="A177" s="3232" t="s">
        <v>29</v>
      </c>
      <c r="B177" s="3232" t="s">
        <v>3087</v>
      </c>
      <c r="C177" s="3232"/>
      <c r="D177" s="3232"/>
      <c r="E177" s="3232"/>
      <c r="F177" s="3232">
        <v>2780</v>
      </c>
      <c r="G177" s="3232"/>
    </row>
    <row r="178" spans="1:7" s="3221" customFormat="1" ht="14.25" customHeight="1">
      <c r="A178" s="3232" t="s">
        <v>29</v>
      </c>
      <c r="B178" s="3232" t="s">
        <v>3088</v>
      </c>
      <c r="C178" s="3232"/>
      <c r="D178" s="3232"/>
      <c r="E178" s="3232"/>
      <c r="F178" s="3232">
        <v>2060</v>
      </c>
      <c r="G178" s="3232"/>
    </row>
    <row r="179" spans="1:7" s="3221" customFormat="1" ht="14.25" customHeight="1">
      <c r="A179" s="3232" t="s">
        <v>29</v>
      </c>
      <c r="B179" s="3232" t="s">
        <v>3089</v>
      </c>
      <c r="C179" s="3232"/>
      <c r="D179" s="3232"/>
      <c r="E179" s="3232"/>
      <c r="F179" s="3232">
        <v>2120</v>
      </c>
      <c r="G179" s="3232"/>
    </row>
    <row r="180" spans="1:7" s="3221" customFormat="1" ht="14.25" customHeight="1">
      <c r="A180" s="3232" t="s">
        <v>29</v>
      </c>
      <c r="B180" s="3232" t="s">
        <v>3061</v>
      </c>
      <c r="C180" s="3232"/>
      <c r="D180" s="3232"/>
      <c r="E180" s="3232"/>
      <c r="F180" s="3232">
        <v>2340</v>
      </c>
      <c r="G180" s="3232"/>
    </row>
    <row r="181" spans="1:7" s="3221" customFormat="1" ht="14.25" customHeight="1">
      <c r="A181" s="3232" t="s">
        <v>29</v>
      </c>
      <c r="B181" s="3232" t="s">
        <v>3062</v>
      </c>
      <c r="C181" s="3232"/>
      <c r="D181" s="3232"/>
      <c r="E181" s="3232"/>
      <c r="F181" s="3232">
        <v>2340</v>
      </c>
      <c r="G181" s="3232"/>
    </row>
    <row r="182" spans="1:7" s="3221" customFormat="1" ht="14.25" customHeight="1">
      <c r="A182" s="3232" t="s">
        <v>29</v>
      </c>
      <c r="B182" s="3232" t="s">
        <v>3063</v>
      </c>
      <c r="C182" s="3232"/>
      <c r="D182" s="3232"/>
      <c r="E182" s="3232"/>
      <c r="F182" s="3232">
        <v>2340</v>
      </c>
      <c r="G182" s="3232"/>
    </row>
    <row r="183" spans="1:7" s="3221" customFormat="1" ht="14.25" customHeight="1">
      <c r="A183" s="3232" t="s">
        <v>29</v>
      </c>
      <c r="B183" s="3232" t="s">
        <v>3064</v>
      </c>
      <c r="C183" s="3232"/>
      <c r="D183" s="3232"/>
      <c r="E183" s="3232"/>
      <c r="F183" s="3232">
        <v>2340</v>
      </c>
      <c r="G183" s="3232"/>
    </row>
    <row r="184" spans="1:7" s="3221" customFormat="1" ht="14.25" customHeight="1">
      <c r="A184" s="3232" t="s">
        <v>29</v>
      </c>
      <c r="B184" s="3232" t="s">
        <v>3065</v>
      </c>
      <c r="C184" s="3232"/>
      <c r="D184" s="3232"/>
      <c r="E184" s="3232"/>
      <c r="F184" s="3232">
        <v>2340</v>
      </c>
      <c r="G184" s="3232"/>
    </row>
    <row r="185" spans="1:7" s="3221" customFormat="1" ht="14.25" customHeight="1">
      <c r="A185" s="3232" t="s">
        <v>29</v>
      </c>
      <c r="B185" s="3232" t="s">
        <v>3066</v>
      </c>
      <c r="C185" s="3232"/>
      <c r="D185" s="3232"/>
      <c r="E185" s="3232"/>
      <c r="F185" s="3232">
        <v>2530</v>
      </c>
      <c r="G185" s="3232"/>
    </row>
    <row r="186" spans="1:7" s="3221" customFormat="1" ht="14.25" customHeight="1">
      <c r="A186" s="3232" t="s">
        <v>29</v>
      </c>
      <c r="B186" s="3232" t="s">
        <v>3067</v>
      </c>
      <c r="C186" s="3232"/>
      <c r="D186" s="3232"/>
      <c r="E186" s="3232"/>
      <c r="F186" s="3232">
        <v>2550</v>
      </c>
      <c r="G186" s="3232"/>
    </row>
    <row r="187" spans="1:7" s="3221" customFormat="1" ht="14.25" customHeight="1">
      <c r="A187" s="3232" t="s">
        <v>29</v>
      </c>
      <c r="B187" s="3232" t="s">
        <v>3068</v>
      </c>
      <c r="C187" s="3232"/>
      <c r="D187" s="3232"/>
      <c r="E187" s="3232"/>
      <c r="F187" s="3232">
        <v>2070</v>
      </c>
      <c r="G187" s="3232"/>
    </row>
    <row r="188" spans="1:7" s="3221" customFormat="1" ht="14.25" customHeight="1">
      <c r="A188" s="3232" t="s">
        <v>29</v>
      </c>
      <c r="B188" s="3232" t="s">
        <v>3069</v>
      </c>
      <c r="C188" s="3232"/>
      <c r="D188" s="3232"/>
      <c r="E188" s="3232"/>
      <c r="F188" s="3232">
        <v>2340</v>
      </c>
      <c r="G188" s="3232"/>
    </row>
    <row r="189" spans="1:7" s="3221" customFormat="1" ht="14.25" customHeight="1" thickBot="1">
      <c r="A189" s="3240" t="s">
        <v>29</v>
      </c>
      <c r="B189" s="3243" t="s">
        <v>3070</v>
      </c>
      <c r="C189" s="3243"/>
      <c r="D189" s="3243"/>
      <c r="E189" s="3243"/>
      <c r="F189" s="3243">
        <v>2050</v>
      </c>
      <c r="G189" s="3243"/>
    </row>
    <row r="190" spans="1:7" s="3221" customFormat="1" ht="14.25" customHeight="1">
      <c r="A190" s="3237" t="s">
        <v>304</v>
      </c>
      <c r="B190" s="3228" t="s">
        <v>3090</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3091</v>
      </c>
      <c r="C199" s="3232">
        <v>8690</v>
      </c>
      <c r="D199" s="3232">
        <v>8630</v>
      </c>
      <c r="E199" s="3232">
        <v>11350</v>
      </c>
      <c r="F199" s="3232">
        <v>1600</v>
      </c>
      <c r="G199" s="3245">
        <v>5450</v>
      </c>
    </row>
    <row r="200" spans="1:7" s="3221" customFormat="1" ht="14.25" customHeight="1">
      <c r="A200" s="3232" t="s">
        <v>304</v>
      </c>
      <c r="B200" s="3232" t="s">
        <v>2902</v>
      </c>
      <c r="C200" s="3232"/>
      <c r="D200" s="3232"/>
      <c r="E200" s="3232"/>
      <c r="F200" s="3232">
        <v>1510</v>
      </c>
      <c r="G200" s="3245"/>
    </row>
    <row r="201" spans="1:7" s="3221" customFormat="1" ht="14.25" customHeight="1">
      <c r="A201" s="3232" t="s">
        <v>304</v>
      </c>
      <c r="B201" s="3232" t="s">
        <v>3092</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3093</v>
      </c>
      <c r="C203" s="3232">
        <v>8130</v>
      </c>
      <c r="D203" s="3232">
        <v>8070</v>
      </c>
      <c r="E203" s="3232">
        <v>10820</v>
      </c>
      <c r="F203" s="3232">
        <v>1690</v>
      </c>
      <c r="G203" s="3245">
        <v>5100</v>
      </c>
    </row>
    <row r="204" spans="1:7" s="3221" customFormat="1" ht="14.25" customHeight="1">
      <c r="A204" s="3232" t="s">
        <v>304</v>
      </c>
      <c r="B204" s="3232" t="s">
        <v>2913</v>
      </c>
      <c r="C204" s="3232">
        <v>8350</v>
      </c>
      <c r="D204" s="3232">
        <v>8290</v>
      </c>
      <c r="E204" s="3232">
        <v>11080</v>
      </c>
      <c r="F204" s="3232">
        <v>1450</v>
      </c>
      <c r="G204" s="3245">
        <v>5240</v>
      </c>
    </row>
    <row r="205" spans="1:7" s="3221" customFormat="1" ht="14.25" customHeight="1">
      <c r="A205" s="3232" t="s">
        <v>304</v>
      </c>
      <c r="B205" s="3232" t="s">
        <v>2915</v>
      </c>
      <c r="C205" s="3232">
        <v>7190</v>
      </c>
      <c r="D205" s="3232">
        <v>7130</v>
      </c>
      <c r="E205" s="3232">
        <v>9490</v>
      </c>
      <c r="F205" s="3232">
        <v>1470</v>
      </c>
      <c r="G205" s="3245">
        <v>4510</v>
      </c>
    </row>
    <row r="206" spans="1:7" s="3221" customFormat="1" ht="14.25" customHeight="1">
      <c r="A206" s="3232" t="s">
        <v>304</v>
      </c>
      <c r="B206" s="3232" t="s">
        <v>2918</v>
      </c>
      <c r="C206" s="3232">
        <v>7000</v>
      </c>
      <c r="D206" s="3232">
        <v>6950</v>
      </c>
      <c r="E206" s="3232">
        <v>9170</v>
      </c>
      <c r="F206" s="3232">
        <v>1400</v>
      </c>
      <c r="G206" s="3245">
        <v>4380</v>
      </c>
    </row>
    <row r="207" spans="1:7" s="3221" customFormat="1" ht="14.25" customHeight="1">
      <c r="A207" s="3232" t="s">
        <v>304</v>
      </c>
      <c r="B207" s="3232" t="s">
        <v>2920</v>
      </c>
      <c r="C207" s="3232">
        <v>6950</v>
      </c>
      <c r="D207" s="3232">
        <v>6900</v>
      </c>
      <c r="E207" s="3232">
        <v>9110</v>
      </c>
      <c r="F207" s="3232">
        <v>1790</v>
      </c>
      <c r="G207" s="3245">
        <v>4360</v>
      </c>
    </row>
    <row r="208" spans="1:7" s="3221" customFormat="1" ht="14.25" customHeight="1">
      <c r="A208" s="3232" t="s">
        <v>304</v>
      </c>
      <c r="B208" s="3232" t="s">
        <v>3094</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2930</v>
      </c>
      <c r="C210" s="3232">
        <v>8710</v>
      </c>
      <c r="D210" s="3232">
        <v>8660</v>
      </c>
      <c r="E210" s="3232">
        <v>11440</v>
      </c>
      <c r="F210" s="3232">
        <v>1740</v>
      </c>
      <c r="G210" s="3245">
        <v>5470</v>
      </c>
    </row>
    <row r="211" spans="1:7" s="3221" customFormat="1" ht="14.25" customHeight="1">
      <c r="A211" s="3232" t="s">
        <v>304</v>
      </c>
      <c r="B211" s="3232" t="s">
        <v>3095</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3096</v>
      </c>
      <c r="C214" s="3232">
        <v>8090</v>
      </c>
      <c r="D214" s="3232">
        <v>8030</v>
      </c>
      <c r="E214" s="3232">
        <v>10780</v>
      </c>
      <c r="F214" s="3232">
        <v>1570</v>
      </c>
      <c r="G214" s="3245">
        <v>5070</v>
      </c>
    </row>
    <row r="215" spans="1:7" s="3221" customFormat="1" ht="14.25" customHeight="1">
      <c r="A215" s="3232" t="s">
        <v>304</v>
      </c>
      <c r="B215" s="3232" t="s">
        <v>3097</v>
      </c>
      <c r="C215" s="3232">
        <v>7950</v>
      </c>
      <c r="D215" s="3232">
        <v>7900</v>
      </c>
      <c r="E215" s="3232">
        <v>10560</v>
      </c>
      <c r="F215" s="3232">
        <v>1630</v>
      </c>
      <c r="G215" s="3245">
        <v>4990</v>
      </c>
    </row>
    <row r="216" spans="1:7" s="3221" customFormat="1" ht="14.25" customHeight="1">
      <c r="A216" s="3232" t="s">
        <v>304</v>
      </c>
      <c r="B216" s="3232" t="s">
        <v>3098</v>
      </c>
      <c r="C216" s="3232">
        <v>8490</v>
      </c>
      <c r="D216" s="3232">
        <v>8440</v>
      </c>
      <c r="E216" s="3232">
        <v>11260</v>
      </c>
      <c r="F216" s="3232">
        <v>1690</v>
      </c>
      <c r="G216" s="3245">
        <v>5330</v>
      </c>
    </row>
    <row r="217" spans="1:7" s="3221" customFormat="1" ht="14.25" customHeight="1">
      <c r="A217" s="3232" t="s">
        <v>304</v>
      </c>
      <c r="B217" s="3232" t="s">
        <v>2963</v>
      </c>
      <c r="C217" s="3232">
        <v>8200</v>
      </c>
      <c r="D217" s="3232">
        <v>8150</v>
      </c>
      <c r="E217" s="3232">
        <v>10910</v>
      </c>
      <c r="F217" s="3232">
        <v>1670</v>
      </c>
      <c r="G217" s="3245">
        <v>5150</v>
      </c>
    </row>
    <row r="218" spans="1:7" s="3221" customFormat="1" ht="14.25" customHeight="1">
      <c r="A218" s="3232" t="s">
        <v>304</v>
      </c>
      <c r="B218" s="3232" t="s">
        <v>3099</v>
      </c>
      <c r="C218" s="3232"/>
      <c r="D218" s="3232"/>
      <c r="E218" s="3232"/>
      <c r="F218" s="3232">
        <v>2040</v>
      </c>
      <c r="G218" s="3245"/>
    </row>
    <row r="219" spans="1:7" s="3221" customFormat="1" ht="14.25" customHeight="1">
      <c r="A219" s="3232" t="s">
        <v>304</v>
      </c>
      <c r="B219" s="3232" t="s">
        <v>3100</v>
      </c>
      <c r="C219" s="3232"/>
      <c r="D219" s="3232"/>
      <c r="E219" s="3232"/>
      <c r="F219" s="3232">
        <v>2040</v>
      </c>
      <c r="G219" s="3245"/>
    </row>
    <row r="220" spans="1:7" s="3221" customFormat="1" ht="14.25" customHeight="1">
      <c r="A220" s="3232" t="s">
        <v>304</v>
      </c>
      <c r="B220" s="3232" t="s">
        <v>3101</v>
      </c>
      <c r="C220" s="3232"/>
      <c r="D220" s="3232"/>
      <c r="E220" s="3232"/>
      <c r="F220" s="3232">
        <v>2040</v>
      </c>
      <c r="G220" s="3245"/>
    </row>
    <row r="221" spans="1:7" s="3221" customFormat="1" ht="14.25" customHeight="1">
      <c r="A221" s="3232" t="s">
        <v>304</v>
      </c>
      <c r="B221" s="3232" t="s">
        <v>3102</v>
      </c>
      <c r="C221" s="3232"/>
      <c r="D221" s="3232"/>
      <c r="E221" s="3232"/>
      <c r="F221" s="3232">
        <v>2040</v>
      </c>
      <c r="G221" s="3245"/>
    </row>
    <row r="222" spans="1:7" s="3221" customFormat="1" ht="14.25" customHeight="1">
      <c r="A222" s="3232" t="s">
        <v>304</v>
      </c>
      <c r="B222" s="3232" t="s">
        <v>3103</v>
      </c>
      <c r="C222" s="3232"/>
      <c r="D222" s="3232"/>
      <c r="E222" s="3232"/>
      <c r="F222" s="3232">
        <v>2040</v>
      </c>
      <c r="G222" s="3245"/>
    </row>
    <row r="223" spans="1:7" s="3221" customFormat="1" ht="14.25" customHeight="1">
      <c r="A223" s="3232" t="s">
        <v>304</v>
      </c>
      <c r="B223" s="3232" t="s">
        <v>3104</v>
      </c>
      <c r="C223" s="3232"/>
      <c r="D223" s="3232"/>
      <c r="E223" s="3232"/>
      <c r="F223" s="3232">
        <v>1930</v>
      </c>
      <c r="G223" s="3245"/>
    </row>
    <row r="224" spans="1:7" s="3221" customFormat="1" ht="14.25" customHeight="1">
      <c r="A224" s="3232" t="s">
        <v>304</v>
      </c>
      <c r="B224" s="3232" t="s">
        <v>3105</v>
      </c>
      <c r="C224" s="3232"/>
      <c r="D224" s="3232"/>
      <c r="E224" s="3232"/>
      <c r="F224" s="3232">
        <v>1930</v>
      </c>
      <c r="G224" s="3245"/>
    </row>
    <row r="225" spans="1:7" s="3221" customFormat="1" ht="14.25" customHeight="1">
      <c r="A225" s="3232" t="s">
        <v>304</v>
      </c>
      <c r="B225" s="3232" t="s">
        <v>3106</v>
      </c>
      <c r="C225" s="3232"/>
      <c r="D225" s="3232"/>
      <c r="E225" s="3232"/>
      <c r="F225" s="3232">
        <v>1930</v>
      </c>
      <c r="G225" s="3245"/>
    </row>
    <row r="226" spans="1:7" s="3221" customFormat="1" ht="14.25" customHeight="1">
      <c r="A226" s="3232" t="s">
        <v>304</v>
      </c>
      <c r="B226" s="3232" t="s">
        <v>3107</v>
      </c>
      <c r="C226" s="3232"/>
      <c r="D226" s="3232"/>
      <c r="E226" s="3232"/>
      <c r="F226" s="3232">
        <v>1700</v>
      </c>
      <c r="G226" s="3245"/>
    </row>
    <row r="227" spans="1:7" s="3221" customFormat="1" ht="14.25" customHeight="1">
      <c r="A227" s="3232" t="s">
        <v>304</v>
      </c>
      <c r="B227" s="3232" t="s">
        <v>3108</v>
      </c>
      <c r="C227" s="3232"/>
      <c r="D227" s="3232"/>
      <c r="E227" s="3232"/>
      <c r="F227" s="3232">
        <v>1520</v>
      </c>
      <c r="G227" s="3245"/>
    </row>
    <row r="228" spans="1:7" s="3221" customFormat="1" ht="14.25" customHeight="1">
      <c r="A228" s="3232" t="s">
        <v>304</v>
      </c>
      <c r="B228" s="3232" t="s">
        <v>3109</v>
      </c>
      <c r="C228" s="3232"/>
      <c r="D228" s="3232"/>
      <c r="E228" s="3232"/>
      <c r="F228" s="3232">
        <v>1520</v>
      </c>
      <c r="G228" s="3245"/>
    </row>
    <row r="229" spans="1:7" s="3221" customFormat="1" ht="14.25" customHeight="1">
      <c r="A229" s="3232" t="s">
        <v>304</v>
      </c>
      <c r="B229" s="3232" t="s">
        <v>3026</v>
      </c>
      <c r="C229" s="3232"/>
      <c r="D229" s="3232"/>
      <c r="E229" s="3232"/>
      <c r="F229" s="3232">
        <v>1520</v>
      </c>
      <c r="G229" s="3245"/>
    </row>
    <row r="230" spans="1:7" s="3221" customFormat="1" ht="14.25" customHeight="1">
      <c r="A230" s="3232" t="s">
        <v>304</v>
      </c>
      <c r="B230" s="3232" t="s">
        <v>3110</v>
      </c>
      <c r="C230" s="3232"/>
      <c r="D230" s="3232"/>
      <c r="E230" s="3232"/>
      <c r="F230" s="3232">
        <v>1820</v>
      </c>
      <c r="G230" s="3245"/>
    </row>
    <row r="231" spans="1:7" s="3221" customFormat="1" ht="14.25" customHeight="1">
      <c r="A231" s="3232" t="s">
        <v>304</v>
      </c>
      <c r="B231" s="3232" t="s">
        <v>3111</v>
      </c>
      <c r="C231" s="3232"/>
      <c r="D231" s="3232"/>
      <c r="E231" s="3232"/>
      <c r="F231" s="3232">
        <v>1760</v>
      </c>
      <c r="G231" s="3245"/>
    </row>
    <row r="232" spans="1:7" s="3221" customFormat="1" ht="14.25" customHeight="1">
      <c r="A232" s="3232" t="s">
        <v>304</v>
      </c>
      <c r="B232" s="3232" t="s">
        <v>3112</v>
      </c>
      <c r="C232" s="3232"/>
      <c r="D232" s="3232"/>
      <c r="E232" s="3232"/>
      <c r="F232" s="3232">
        <v>1840</v>
      </c>
      <c r="G232" s="3245"/>
    </row>
    <row r="233" spans="1:7" s="3221" customFormat="1" ht="14.25" customHeight="1" thickBot="1">
      <c r="A233" s="3246" t="s">
        <v>304</v>
      </c>
      <c r="B233" s="3239" t="s">
        <v>3043</v>
      </c>
      <c r="C233" s="3239"/>
      <c r="D233" s="3239"/>
      <c r="E233" s="3239"/>
      <c r="F233" s="3239">
        <v>1770</v>
      </c>
      <c r="G233" s="3247"/>
    </row>
    <row r="234" spans="1:7" s="3221" customFormat="1" ht="14.25" customHeight="1">
      <c r="A234" s="3237" t="s">
        <v>305</v>
      </c>
      <c r="B234" s="3228" t="s">
        <v>3113</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2884</v>
      </c>
      <c r="C238" s="3232">
        <v>6920</v>
      </c>
      <c r="D238" s="3232">
        <v>6890</v>
      </c>
      <c r="E238" s="3232">
        <v>8640</v>
      </c>
      <c r="F238" s="3232">
        <v>1310</v>
      </c>
      <c r="G238" s="3232">
        <v>4230</v>
      </c>
    </row>
    <row r="239" spans="1:7" s="3221" customFormat="1" ht="14.25" customHeight="1">
      <c r="A239" s="3232" t="s">
        <v>305</v>
      </c>
      <c r="B239" s="3232" t="s">
        <v>3114</v>
      </c>
      <c r="C239" s="3232">
        <v>6780</v>
      </c>
      <c r="D239" s="3232">
        <v>6750</v>
      </c>
      <c r="E239" s="3232">
        <v>8440</v>
      </c>
      <c r="F239" s="3232">
        <v>1160</v>
      </c>
      <c r="G239" s="3232">
        <v>4140</v>
      </c>
    </row>
    <row r="240" spans="1:7" s="3221" customFormat="1" ht="14.25" customHeight="1">
      <c r="A240" s="3232" t="s">
        <v>305</v>
      </c>
      <c r="B240" s="3232" t="s">
        <v>3115</v>
      </c>
      <c r="C240" s="3232">
        <v>5420</v>
      </c>
      <c r="D240" s="3232">
        <v>5380</v>
      </c>
      <c r="E240" s="3232">
        <v>6640</v>
      </c>
      <c r="F240" s="3232">
        <v>1020</v>
      </c>
      <c r="G240" s="3232">
        <v>3300</v>
      </c>
    </row>
    <row r="241" spans="1:7" s="3221" customFormat="1" ht="14.25" customHeight="1">
      <c r="A241" s="3232" t="s">
        <v>305</v>
      </c>
      <c r="B241" s="3232" t="s">
        <v>3116</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3117</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3118</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3119</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3120</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3121</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2946</v>
      </c>
      <c r="C258" s="3232">
        <v>6190</v>
      </c>
      <c r="D258" s="3232">
        <v>6160</v>
      </c>
      <c r="E258" s="3232">
        <v>7680</v>
      </c>
      <c r="F258" s="3232">
        <v>1170</v>
      </c>
      <c r="G258" s="3232">
        <v>3780</v>
      </c>
    </row>
    <row r="259" spans="1:7" s="3221" customFormat="1" ht="14.25" customHeight="1">
      <c r="A259" s="3232" t="s">
        <v>305</v>
      </c>
      <c r="B259" s="3232" t="s">
        <v>3122</v>
      </c>
      <c r="C259" s="3232">
        <v>7610</v>
      </c>
      <c r="D259" s="3232">
        <v>7570</v>
      </c>
      <c r="E259" s="3232">
        <v>9350</v>
      </c>
      <c r="F259" s="3232">
        <v>1350</v>
      </c>
      <c r="G259" s="3232">
        <v>4650</v>
      </c>
    </row>
    <row r="260" spans="1:7" s="3221" customFormat="1" ht="14.25" customHeight="1">
      <c r="A260" s="3232" t="s">
        <v>305</v>
      </c>
      <c r="B260" s="3232" t="s">
        <v>3123</v>
      </c>
      <c r="C260" s="3232">
        <v>6920</v>
      </c>
      <c r="D260" s="3232">
        <v>6880</v>
      </c>
      <c r="E260" s="3232">
        <v>8380</v>
      </c>
      <c r="F260" s="3232">
        <v>1160</v>
      </c>
      <c r="G260" s="3232">
        <v>4220</v>
      </c>
    </row>
    <row r="261" spans="1:7" s="3221" customFormat="1" ht="14.25" customHeight="1">
      <c r="A261" s="3232" t="s">
        <v>305</v>
      </c>
      <c r="B261" s="3232" t="s">
        <v>3124</v>
      </c>
      <c r="C261" s="3232">
        <v>6850</v>
      </c>
      <c r="D261" s="3232">
        <v>6810</v>
      </c>
      <c r="E261" s="3232">
        <v>8290</v>
      </c>
      <c r="F261" s="3232">
        <v>1130</v>
      </c>
      <c r="G261" s="3232">
        <v>4180</v>
      </c>
    </row>
    <row r="262" spans="1:7" s="3221" customFormat="1" ht="14.25" customHeight="1">
      <c r="A262" s="3232" t="s">
        <v>305</v>
      </c>
      <c r="B262" s="3232" t="s">
        <v>3125</v>
      </c>
      <c r="C262" s="3232">
        <v>5860</v>
      </c>
      <c r="D262" s="3232">
        <v>5820</v>
      </c>
      <c r="E262" s="3232">
        <v>7640</v>
      </c>
      <c r="F262" s="3232">
        <v>1070</v>
      </c>
      <c r="G262" s="3232">
        <v>3570</v>
      </c>
    </row>
    <row r="263" spans="1:7" s="3221" customFormat="1" ht="14.25" customHeight="1">
      <c r="A263" s="3232" t="s">
        <v>305</v>
      </c>
      <c r="B263" s="3232" t="s">
        <v>3126</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3127</v>
      </c>
      <c r="C265" s="3232"/>
      <c r="D265" s="3232"/>
      <c r="E265" s="3232"/>
      <c r="F265" s="3232">
        <v>1500</v>
      </c>
      <c r="G265" s="3232"/>
    </row>
    <row r="266" spans="1:7" s="3221" customFormat="1" ht="14.25" customHeight="1">
      <c r="A266" s="3232" t="s">
        <v>305</v>
      </c>
      <c r="B266" s="3232" t="s">
        <v>3128</v>
      </c>
      <c r="C266" s="3232"/>
      <c r="D266" s="3232"/>
      <c r="E266" s="3232"/>
      <c r="F266" s="3232">
        <v>1500</v>
      </c>
      <c r="G266" s="3232"/>
    </row>
    <row r="267" spans="1:7" s="3221" customFormat="1" ht="14.25" customHeight="1">
      <c r="A267" s="3232" t="s">
        <v>305</v>
      </c>
      <c r="B267" s="3232" t="s">
        <v>3129</v>
      </c>
      <c r="C267" s="3232"/>
      <c r="D267" s="3232"/>
      <c r="E267" s="3232"/>
      <c r="F267" s="3232">
        <v>1500</v>
      </c>
      <c r="G267" s="3232"/>
    </row>
    <row r="268" spans="1:7" s="3221" customFormat="1" ht="14.25" customHeight="1">
      <c r="A268" s="3232" t="s">
        <v>305</v>
      </c>
      <c r="B268" s="3232" t="s">
        <v>3130</v>
      </c>
      <c r="C268" s="3232"/>
      <c r="D268" s="3232"/>
      <c r="E268" s="3232"/>
      <c r="F268" s="3232">
        <v>1290</v>
      </c>
      <c r="G268" s="3232"/>
    </row>
    <row r="269" spans="1:7" s="3221" customFormat="1" ht="14.25" customHeight="1">
      <c r="A269" s="3232" t="s">
        <v>305</v>
      </c>
      <c r="B269" s="3232" t="s">
        <v>3131</v>
      </c>
      <c r="C269" s="3232"/>
      <c r="D269" s="3232"/>
      <c r="E269" s="3232"/>
      <c r="F269" s="3232">
        <v>1150</v>
      </c>
      <c r="G269" s="3232"/>
    </row>
    <row r="270" spans="1:7" s="3221" customFormat="1" ht="14.25" customHeight="1">
      <c r="A270" s="3232" t="s">
        <v>305</v>
      </c>
      <c r="B270" s="3232" t="s">
        <v>3132</v>
      </c>
      <c r="C270" s="3232"/>
      <c r="D270" s="3232"/>
      <c r="E270" s="3232"/>
      <c r="F270" s="3232">
        <v>1380</v>
      </c>
      <c r="G270" s="3232"/>
    </row>
    <row r="271" spans="1:7" s="3221" customFormat="1" ht="14.25" customHeight="1">
      <c r="A271" s="3232" t="s">
        <v>305</v>
      </c>
      <c r="B271" s="3232" t="s">
        <v>3133</v>
      </c>
      <c r="C271" s="3232"/>
      <c r="D271" s="3232"/>
      <c r="E271" s="3232"/>
      <c r="F271" s="3232">
        <v>1460</v>
      </c>
      <c r="G271" s="3232"/>
    </row>
    <row r="272" spans="1:7" s="3221" customFormat="1" ht="14.25" customHeight="1">
      <c r="A272" s="3232" t="s">
        <v>305</v>
      </c>
      <c r="B272" s="3232" t="s">
        <v>3134</v>
      </c>
      <c r="C272" s="3232"/>
      <c r="D272" s="3232"/>
      <c r="E272" s="3232"/>
      <c r="F272" s="3232">
        <v>1460</v>
      </c>
      <c r="G272" s="3232"/>
    </row>
    <row r="273" spans="1:7" s="3221" customFormat="1" ht="14.25" customHeight="1">
      <c r="A273" s="3232" t="s">
        <v>305</v>
      </c>
      <c r="B273" s="3232" t="s">
        <v>3027</v>
      </c>
      <c r="C273" s="3232"/>
      <c r="D273" s="3232"/>
      <c r="E273" s="3232"/>
      <c r="F273" s="3232">
        <v>1490</v>
      </c>
      <c r="G273" s="3232"/>
    </row>
    <row r="274" spans="1:7" s="3221" customFormat="1" ht="14.25" customHeight="1">
      <c r="A274" s="3232" t="s">
        <v>305</v>
      </c>
      <c r="B274" s="3232" t="s">
        <v>3135</v>
      </c>
      <c r="C274" s="3232"/>
      <c r="D274" s="3232"/>
      <c r="E274" s="3232"/>
      <c r="F274" s="3232">
        <v>1490</v>
      </c>
      <c r="G274" s="3232"/>
    </row>
    <row r="275" spans="1:7" s="3221" customFormat="1" ht="14.25" customHeight="1">
      <c r="A275" s="3232" t="s">
        <v>305</v>
      </c>
      <c r="B275" s="3232" t="s">
        <v>3136</v>
      </c>
      <c r="C275" s="3232"/>
      <c r="D275" s="3232"/>
      <c r="E275" s="3232"/>
      <c r="F275" s="3232">
        <v>1220</v>
      </c>
      <c r="G275" s="3232"/>
    </row>
    <row r="276" spans="1:7" s="3221" customFormat="1" ht="14.25" customHeight="1" thickBot="1">
      <c r="A276" s="3240" t="s">
        <v>305</v>
      </c>
      <c r="B276" s="3242" t="s">
        <v>3137</v>
      </c>
      <c r="C276" s="3243"/>
      <c r="D276" s="3243"/>
      <c r="E276" s="3243"/>
      <c r="F276" s="3243">
        <v>1380</v>
      </c>
      <c r="G276" s="3243"/>
    </row>
    <row r="277" spans="1:7" s="3221" customFormat="1" ht="14.25" customHeight="1">
      <c r="A277" s="3237" t="s">
        <v>306</v>
      </c>
      <c r="B277" s="3228" t="s">
        <v>3138</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3139</v>
      </c>
      <c r="C279" s="3232">
        <v>4760</v>
      </c>
      <c r="D279" s="3232">
        <v>4720</v>
      </c>
      <c r="E279" s="3232">
        <v>5540</v>
      </c>
      <c r="F279" s="3232">
        <v>810</v>
      </c>
      <c r="G279" s="3245">
        <v>2850</v>
      </c>
    </row>
    <row r="280" spans="1:7" s="3221" customFormat="1" ht="14.25" customHeight="1">
      <c r="A280" s="3232" t="s">
        <v>306</v>
      </c>
      <c r="B280" s="3232" t="s">
        <v>3140</v>
      </c>
      <c r="C280" s="3232">
        <v>4010</v>
      </c>
      <c r="D280" s="3232">
        <v>3950</v>
      </c>
      <c r="E280" s="3232">
        <v>4710</v>
      </c>
      <c r="F280" s="3232">
        <v>800</v>
      </c>
      <c r="G280" s="3245">
        <v>2390</v>
      </c>
    </row>
    <row r="281" spans="1:7" s="3221" customFormat="1" ht="14.25" customHeight="1">
      <c r="A281" s="3232" t="s">
        <v>306</v>
      </c>
      <c r="B281" s="3232" t="s">
        <v>3141</v>
      </c>
      <c r="C281" s="3232">
        <v>4480</v>
      </c>
      <c r="D281" s="3232">
        <v>4420</v>
      </c>
      <c r="E281" s="3232">
        <v>5230</v>
      </c>
      <c r="F281" s="3232">
        <v>870</v>
      </c>
      <c r="G281" s="3245">
        <v>2660</v>
      </c>
    </row>
    <row r="282" spans="1:7" s="3221" customFormat="1" ht="14.25" customHeight="1">
      <c r="A282" s="3232" t="s">
        <v>306</v>
      </c>
      <c r="B282" s="3232" t="s">
        <v>3142</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3143</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3144</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2919</v>
      </c>
      <c r="C293" s="3232">
        <v>5320</v>
      </c>
      <c r="D293" s="3232">
        <v>5270</v>
      </c>
      <c r="E293" s="3232">
        <v>6160</v>
      </c>
      <c r="F293" s="3232">
        <v>990</v>
      </c>
      <c r="G293" s="3245">
        <v>3170</v>
      </c>
    </row>
    <row r="294" spans="1:7" s="3221" customFormat="1" ht="14.25" customHeight="1">
      <c r="A294" s="3232" t="s">
        <v>306</v>
      </c>
      <c r="B294" s="3232" t="s">
        <v>3145</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2938</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3146</v>
      </c>
      <c r="C302" s="3232">
        <v>5520</v>
      </c>
      <c r="D302" s="3232">
        <v>5470</v>
      </c>
      <c r="E302" s="3232">
        <v>6410</v>
      </c>
      <c r="F302" s="3232">
        <v>950</v>
      </c>
      <c r="G302" s="3245">
        <v>3300</v>
      </c>
    </row>
    <row r="303" spans="1:7" s="3221" customFormat="1" ht="14.25" customHeight="1">
      <c r="A303" s="3232" t="s">
        <v>306</v>
      </c>
      <c r="B303" s="3232" t="s">
        <v>2958</v>
      </c>
      <c r="C303" s="3232">
        <v>5630</v>
      </c>
      <c r="D303" s="3232">
        <v>5590</v>
      </c>
      <c r="E303" s="3232">
        <v>6550</v>
      </c>
      <c r="F303" s="3232">
        <v>1010</v>
      </c>
      <c r="G303" s="3245">
        <v>3370</v>
      </c>
    </row>
    <row r="304" spans="1:7" s="3221" customFormat="1" ht="14.25" customHeight="1">
      <c r="A304" s="3232" t="s">
        <v>306</v>
      </c>
      <c r="B304" s="3232" t="s">
        <v>2965</v>
      </c>
      <c r="C304" s="3232">
        <v>5680</v>
      </c>
      <c r="D304" s="3232">
        <v>5620</v>
      </c>
      <c r="E304" s="3232">
        <v>6620</v>
      </c>
      <c r="F304" s="3232">
        <v>1050</v>
      </c>
      <c r="G304" s="3245">
        <v>3390</v>
      </c>
    </row>
    <row r="305" spans="1:7" s="3221" customFormat="1" ht="14.25" customHeight="1">
      <c r="A305" s="3232" t="s">
        <v>306</v>
      </c>
      <c r="B305" s="3232" t="s">
        <v>2971</v>
      </c>
      <c r="C305" s="3232">
        <v>5590</v>
      </c>
      <c r="D305" s="3232">
        <v>5530</v>
      </c>
      <c r="E305" s="3232">
        <v>6460</v>
      </c>
      <c r="F305" s="3232">
        <v>900</v>
      </c>
      <c r="G305" s="3245">
        <v>3340</v>
      </c>
    </row>
    <row r="306" spans="1:7" s="3221" customFormat="1" ht="14.25" customHeight="1">
      <c r="A306" s="3232" t="s">
        <v>306</v>
      </c>
      <c r="B306" s="3232" t="s">
        <v>3147</v>
      </c>
      <c r="C306" s="3232">
        <v>5560</v>
      </c>
      <c r="D306" s="3232">
        <v>5510</v>
      </c>
      <c r="E306" s="3232">
        <v>6440</v>
      </c>
      <c r="F306" s="3232">
        <v>900</v>
      </c>
      <c r="G306" s="3245">
        <v>3320</v>
      </c>
    </row>
    <row r="307" spans="1:7" s="3221" customFormat="1" ht="14.25" customHeight="1">
      <c r="A307" s="3232" t="s">
        <v>306</v>
      </c>
      <c r="B307" s="3232" t="s">
        <v>2983</v>
      </c>
      <c r="C307" s="3232">
        <v>5650</v>
      </c>
      <c r="D307" s="3232">
        <v>5600</v>
      </c>
      <c r="E307" s="3232">
        <v>6590</v>
      </c>
      <c r="F307" s="3232">
        <v>930</v>
      </c>
      <c r="G307" s="3245">
        <v>3380</v>
      </c>
    </row>
    <row r="308" spans="1:7" s="3221" customFormat="1" ht="14.25" customHeight="1">
      <c r="A308" s="3232" t="s">
        <v>306</v>
      </c>
      <c r="B308" s="3232" t="s">
        <v>3148</v>
      </c>
      <c r="C308" s="3232">
        <v>5620</v>
      </c>
      <c r="D308" s="3232">
        <v>5580</v>
      </c>
      <c r="E308" s="3232">
        <v>6540</v>
      </c>
      <c r="F308" s="3232">
        <v>910</v>
      </c>
      <c r="G308" s="3245">
        <v>3370</v>
      </c>
    </row>
    <row r="309" spans="1:7" s="3221" customFormat="1" ht="14.25" customHeight="1">
      <c r="A309" s="3232" t="s">
        <v>306</v>
      </c>
      <c r="B309" s="3232" t="s">
        <v>3149</v>
      </c>
      <c r="C309" s="3232">
        <v>5060</v>
      </c>
      <c r="D309" s="3232">
        <v>5020</v>
      </c>
      <c r="E309" s="3232">
        <v>6370</v>
      </c>
      <c r="F309" s="3232">
        <v>800</v>
      </c>
      <c r="G309" s="3245">
        <v>3020</v>
      </c>
    </row>
    <row r="310" spans="1:7" s="3221" customFormat="1" ht="14.25" customHeight="1">
      <c r="A310" s="3232" t="s">
        <v>306</v>
      </c>
      <c r="B310" s="3232" t="s">
        <v>2998</v>
      </c>
      <c r="C310" s="3232">
        <v>5150</v>
      </c>
      <c r="D310" s="3232">
        <v>5110</v>
      </c>
      <c r="E310" s="3232">
        <v>6500</v>
      </c>
      <c r="F310" s="3232">
        <v>880</v>
      </c>
      <c r="G310" s="3245">
        <v>3080</v>
      </c>
    </row>
    <row r="311" spans="1:7" s="3221" customFormat="1" ht="14.25" customHeight="1">
      <c r="A311" s="3232" t="s">
        <v>306</v>
      </c>
      <c r="B311" s="3232" t="s">
        <v>3150</v>
      </c>
      <c r="C311" s="3232">
        <v>4750</v>
      </c>
      <c r="D311" s="3232">
        <v>4710</v>
      </c>
      <c r="E311" s="3232">
        <v>5510</v>
      </c>
      <c r="F311" s="3232">
        <v>880</v>
      </c>
      <c r="G311" s="3245">
        <v>2840</v>
      </c>
    </row>
    <row r="312" spans="1:7" s="3221" customFormat="1" ht="14.25" customHeight="1">
      <c r="A312" s="3232" t="s">
        <v>306</v>
      </c>
      <c r="B312" s="3232" t="s">
        <v>3008</v>
      </c>
      <c r="C312" s="3232">
        <v>4690</v>
      </c>
      <c r="D312" s="3232">
        <v>4640</v>
      </c>
      <c r="E312" s="3232">
        <v>5420</v>
      </c>
      <c r="F312" s="3232">
        <v>800</v>
      </c>
      <c r="G312" s="3245">
        <v>2800</v>
      </c>
    </row>
    <row r="313" spans="1:7" s="3221" customFormat="1" ht="14.25" customHeight="1">
      <c r="A313" s="3232" t="s">
        <v>306</v>
      </c>
      <c r="B313" s="3232" t="s">
        <v>3013</v>
      </c>
      <c r="C313" s="3232">
        <v>4810</v>
      </c>
      <c r="D313" s="3232">
        <v>4760</v>
      </c>
      <c r="E313" s="3232">
        <v>5550</v>
      </c>
      <c r="F313" s="3232">
        <v>920</v>
      </c>
      <c r="G313" s="3245">
        <v>2870</v>
      </c>
    </row>
    <row r="314" spans="1:7" s="3221" customFormat="1" ht="14.25" customHeight="1">
      <c r="A314" s="3232" t="s">
        <v>306</v>
      </c>
      <c r="B314" s="3232" t="s">
        <v>3151</v>
      </c>
      <c r="C314" s="3232"/>
      <c r="D314" s="3232"/>
      <c r="E314" s="3232"/>
      <c r="F314" s="3232">
        <v>1020</v>
      </c>
      <c r="G314" s="3245"/>
    </row>
    <row r="315" spans="1:7" s="3221" customFormat="1" ht="14.25" customHeight="1">
      <c r="A315" s="3232" t="s">
        <v>306</v>
      </c>
      <c r="B315" s="3232" t="s">
        <v>3152</v>
      </c>
      <c r="C315" s="3232"/>
      <c r="D315" s="3232"/>
      <c r="E315" s="3232"/>
      <c r="F315" s="3232">
        <v>1050</v>
      </c>
      <c r="G315" s="3245"/>
    </row>
    <row r="316" spans="1:7" s="3221" customFormat="1" ht="14.25" customHeight="1">
      <c r="A316" s="3232" t="s">
        <v>306</v>
      </c>
      <c r="B316" s="3232" t="s">
        <v>3028</v>
      </c>
      <c r="C316" s="3232"/>
      <c r="D316" s="3232"/>
      <c r="E316" s="3232"/>
      <c r="F316" s="3232">
        <v>900</v>
      </c>
      <c r="G316" s="3245"/>
    </row>
    <row r="317" spans="1:7" s="3221" customFormat="1" ht="14.25" customHeight="1">
      <c r="A317" s="3232" t="s">
        <v>306</v>
      </c>
      <c r="B317" s="3232" t="s">
        <v>3153</v>
      </c>
      <c r="C317" s="3232"/>
      <c r="D317" s="3232"/>
      <c r="E317" s="3232"/>
      <c r="F317" s="3232">
        <v>920</v>
      </c>
      <c r="G317" s="3245"/>
    </row>
    <row r="318" spans="1:7" s="3221" customFormat="1" ht="14.25" customHeight="1">
      <c r="A318" s="3232" t="s">
        <v>306</v>
      </c>
      <c r="B318" s="3232" t="s">
        <v>3154</v>
      </c>
      <c r="C318" s="3232"/>
      <c r="D318" s="3232"/>
      <c r="E318" s="3232"/>
      <c r="F318" s="3232">
        <v>1080</v>
      </c>
      <c r="G318" s="3245"/>
    </row>
    <row r="319" spans="1:7" s="3221" customFormat="1" ht="14.25" customHeight="1">
      <c r="A319" s="3232" t="s">
        <v>306</v>
      </c>
      <c r="B319" s="3232" t="s">
        <v>3041</v>
      </c>
      <c r="C319" s="3232"/>
      <c r="D319" s="3232"/>
      <c r="E319" s="3232"/>
      <c r="F319" s="3232">
        <v>1020</v>
      </c>
      <c r="G319" s="3245"/>
    </row>
    <row r="320" spans="1:7" s="3221" customFormat="1" ht="14.25" customHeight="1">
      <c r="A320" s="3232" t="s">
        <v>306</v>
      </c>
      <c r="B320" s="3232" t="s">
        <v>3044</v>
      </c>
      <c r="C320" s="3232"/>
      <c r="D320" s="3232"/>
      <c r="E320" s="3232"/>
      <c r="F320" s="3232">
        <v>1050</v>
      </c>
      <c r="G320" s="3245"/>
    </row>
    <row r="321" spans="1:7" s="3221" customFormat="1" ht="14.25" customHeight="1">
      <c r="A321" s="3232" t="s">
        <v>306</v>
      </c>
      <c r="B321" s="3232" t="s">
        <v>3046</v>
      </c>
      <c r="C321" s="3232"/>
      <c r="D321" s="3232"/>
      <c r="E321" s="3232"/>
      <c r="F321" s="3232">
        <v>960</v>
      </c>
      <c r="G321" s="3245"/>
    </row>
    <row r="322" spans="1:7" s="3221" customFormat="1" ht="14.25" customHeight="1">
      <c r="A322" s="3232" t="s">
        <v>306</v>
      </c>
      <c r="B322" s="3232" t="s">
        <v>3048</v>
      </c>
      <c r="C322" s="3232"/>
      <c r="D322" s="3232"/>
      <c r="E322" s="3232"/>
      <c r="F322" s="3232">
        <v>960</v>
      </c>
      <c r="G322" s="3245"/>
    </row>
    <row r="323" spans="1:7" s="3221" customFormat="1" ht="14.25" customHeight="1">
      <c r="A323" s="3232" t="s">
        <v>306</v>
      </c>
      <c r="B323" s="3232" t="s">
        <v>3050</v>
      </c>
      <c r="C323" s="3232"/>
      <c r="D323" s="3232"/>
      <c r="E323" s="3232"/>
      <c r="F323" s="3232">
        <v>880</v>
      </c>
      <c r="G323" s="3245"/>
    </row>
    <row r="324" spans="1:7" s="3221" customFormat="1" ht="14.25" customHeight="1">
      <c r="A324" s="3232" t="s">
        <v>306</v>
      </c>
      <c r="B324" s="3232" t="s">
        <v>3052</v>
      </c>
      <c r="C324" s="3232"/>
      <c r="D324" s="3232"/>
      <c r="E324" s="3232"/>
      <c r="F324" s="3232">
        <v>930</v>
      </c>
      <c r="G324" s="3245"/>
    </row>
    <row r="325" spans="1:7" s="3221" customFormat="1" ht="14.25" customHeight="1">
      <c r="A325" s="3232" t="s">
        <v>306</v>
      </c>
      <c r="B325" s="3233" t="s">
        <v>3054</v>
      </c>
      <c r="C325" s="3232"/>
      <c r="D325" s="3232"/>
      <c r="E325" s="3232"/>
      <c r="F325" s="3232">
        <v>900</v>
      </c>
      <c r="G325" s="3245"/>
    </row>
    <row r="326" spans="1:7" s="3221" customFormat="1" ht="14.25" customHeight="1" thickBot="1">
      <c r="A326" s="3246" t="s">
        <v>306</v>
      </c>
      <c r="B326" s="3239" t="s">
        <v>3056</v>
      </c>
      <c r="C326" s="3239"/>
      <c r="D326" s="3239"/>
      <c r="E326" s="3239"/>
      <c r="F326" s="3239">
        <v>790</v>
      </c>
      <c r="G326" s="3247"/>
    </row>
    <row r="327" spans="1:7" s="3221" customFormat="1" ht="14.25" customHeight="1">
      <c r="A327" s="3237" t="s">
        <v>307</v>
      </c>
      <c r="B327" s="3228" t="s">
        <v>3155</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3156</v>
      </c>
      <c r="C329" s="3232">
        <v>2730</v>
      </c>
      <c r="D329" s="3232">
        <v>2690</v>
      </c>
      <c r="E329" s="3232">
        <v>3100</v>
      </c>
      <c r="F329" s="3232">
        <v>660</v>
      </c>
      <c r="G329" s="3232">
        <v>1610</v>
      </c>
    </row>
    <row r="330" spans="1:7" s="3221" customFormat="1" ht="14.25" customHeight="1">
      <c r="A330" s="3232" t="s">
        <v>307</v>
      </c>
      <c r="B330" s="3232" t="s">
        <v>3157</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2890</v>
      </c>
      <c r="C332" s="3232">
        <v>3520</v>
      </c>
      <c r="D332" s="3232">
        <v>3480</v>
      </c>
      <c r="E332" s="3232">
        <v>3830</v>
      </c>
      <c r="F332" s="3232">
        <v>720</v>
      </c>
      <c r="G332" s="3232">
        <v>2090</v>
      </c>
    </row>
    <row r="333" spans="1:7" s="3221" customFormat="1" ht="14.25" customHeight="1">
      <c r="A333" s="3232" t="s">
        <v>307</v>
      </c>
      <c r="B333" s="3232" t="s">
        <v>3158</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2900</v>
      </c>
      <c r="C336" s="3232">
        <v>3570</v>
      </c>
      <c r="D336" s="3232">
        <v>3530</v>
      </c>
      <c r="E336" s="3232">
        <v>3880</v>
      </c>
      <c r="F336" s="3232">
        <v>770</v>
      </c>
      <c r="G336" s="3232">
        <v>2110</v>
      </c>
    </row>
    <row r="337" spans="1:10" s="3221" customFormat="1" ht="14.25" customHeight="1">
      <c r="A337" s="3232" t="s">
        <v>307</v>
      </c>
      <c r="B337" s="3232" t="s">
        <v>3159</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3160</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3161</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2925</v>
      </c>
      <c r="C345" s="3232">
        <v>3190</v>
      </c>
      <c r="D345" s="3232">
        <v>3140</v>
      </c>
      <c r="E345" s="3232">
        <v>3450</v>
      </c>
      <c r="F345" s="3232">
        <v>720</v>
      </c>
      <c r="G345" s="3232">
        <v>1880</v>
      </c>
      <c r="J345" s="3221"/>
    </row>
    <row r="346" spans="1:10">
      <c r="A346" s="3232" t="s">
        <v>307</v>
      </c>
      <c r="B346" s="3232" t="s">
        <v>3162</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2934</v>
      </c>
      <c r="C348" s="3232">
        <v>4000</v>
      </c>
      <c r="D348" s="3232">
        <v>3950</v>
      </c>
      <c r="E348" s="3232">
        <v>4430</v>
      </c>
      <c r="F348" s="3232">
        <v>760</v>
      </c>
      <c r="G348" s="3232">
        <v>2360</v>
      </c>
      <c r="J348" s="3221"/>
    </row>
    <row r="349" spans="1:10">
      <c r="A349" s="3232" t="s">
        <v>307</v>
      </c>
      <c r="B349" s="3232" t="s">
        <v>2939</v>
      </c>
      <c r="C349" s="3232">
        <v>3820</v>
      </c>
      <c r="D349" s="3232">
        <v>3780</v>
      </c>
      <c r="E349" s="3232">
        <v>4170</v>
      </c>
      <c r="F349" s="3232">
        <v>710</v>
      </c>
      <c r="G349" s="3232">
        <v>2260</v>
      </c>
      <c r="J349" s="3221"/>
    </row>
    <row r="350" spans="1:10">
      <c r="A350" s="3232" t="s">
        <v>307</v>
      </c>
      <c r="B350" s="3232" t="s">
        <v>3163</v>
      </c>
      <c r="C350" s="3232">
        <v>3760</v>
      </c>
      <c r="D350" s="3232">
        <v>3730</v>
      </c>
      <c r="E350" s="3232">
        <v>4100</v>
      </c>
      <c r="F350" s="3232">
        <v>800</v>
      </c>
      <c r="G350" s="3232">
        <v>2230</v>
      </c>
      <c r="J350" s="3221"/>
    </row>
    <row r="351" spans="1:10">
      <c r="A351" s="3232" t="s">
        <v>307</v>
      </c>
      <c r="B351" s="3232" t="s">
        <v>2947</v>
      </c>
      <c r="C351" s="3232">
        <v>3610</v>
      </c>
      <c r="D351" s="3232">
        <v>3580</v>
      </c>
      <c r="E351" s="3232">
        <v>3930</v>
      </c>
      <c r="F351" s="3232">
        <v>700</v>
      </c>
      <c r="G351" s="3232">
        <v>2140</v>
      </c>
      <c r="J351" s="3221"/>
    </row>
    <row r="352" spans="1:10">
      <c r="A352" s="3232" t="s">
        <v>307</v>
      </c>
      <c r="B352" s="3232" t="s">
        <v>2952</v>
      </c>
      <c r="C352" s="3232">
        <v>3670</v>
      </c>
      <c r="D352" s="3232">
        <v>3630</v>
      </c>
      <c r="E352" s="3232">
        <v>4000</v>
      </c>
      <c r="F352" s="3232">
        <v>750</v>
      </c>
      <c r="G352" s="3232">
        <v>2180</v>
      </c>
    </row>
    <row r="353" spans="1:7" s="3225" customFormat="1">
      <c r="A353" s="3232" t="s">
        <v>307</v>
      </c>
      <c r="B353" s="3232" t="s">
        <v>3164</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2972</v>
      </c>
      <c r="C355" s="3232">
        <v>3650</v>
      </c>
      <c r="D355" s="3232">
        <v>3610</v>
      </c>
      <c r="E355" s="3232">
        <v>4200</v>
      </c>
      <c r="F355" s="3232">
        <v>640</v>
      </c>
      <c r="G355" s="3232">
        <v>2160</v>
      </c>
    </row>
    <row r="356" spans="1:7" s="3225" customFormat="1">
      <c r="A356" s="3232" t="s">
        <v>307</v>
      </c>
      <c r="B356" s="3232" t="s">
        <v>2979</v>
      </c>
      <c r="C356" s="3232">
        <v>3260</v>
      </c>
      <c r="D356" s="3232">
        <v>3230</v>
      </c>
      <c r="E356" s="3232">
        <v>3740</v>
      </c>
      <c r="F356" s="3232">
        <v>600</v>
      </c>
      <c r="G356" s="3232">
        <v>1930</v>
      </c>
    </row>
    <row r="357" spans="1:7" s="3225" customFormat="1" ht="12" thickBot="1">
      <c r="A357" s="3240" t="s">
        <v>307</v>
      </c>
      <c r="B357" s="3243" t="s">
        <v>3165</v>
      </c>
      <c r="C357" s="3243">
        <v>3690</v>
      </c>
      <c r="D357" s="3243">
        <v>3650</v>
      </c>
      <c r="E357" s="3243">
        <v>4020</v>
      </c>
      <c r="F357" s="3243">
        <v>700</v>
      </c>
      <c r="G357" s="3243">
        <v>2190</v>
      </c>
    </row>
    <row r="358" spans="1:7" s="3225" customFormat="1">
      <c r="A358" s="3237" t="s">
        <v>3166</v>
      </c>
      <c r="B358" s="3228" t="s">
        <v>3167</v>
      </c>
      <c r="C358" s="3228">
        <v>2080</v>
      </c>
      <c r="D358" s="3228">
        <v>2040</v>
      </c>
      <c r="E358" s="3228">
        <v>2010</v>
      </c>
      <c r="F358" s="3228">
        <v>530</v>
      </c>
      <c r="G358" s="3244">
        <v>1230</v>
      </c>
    </row>
    <row r="359" spans="1:7" s="3225" customFormat="1">
      <c r="A359" s="3232" t="s">
        <v>3166</v>
      </c>
      <c r="B359" s="3232" t="s">
        <v>3168</v>
      </c>
      <c r="C359" s="3232">
        <v>1850</v>
      </c>
      <c r="D359" s="3232">
        <v>1820</v>
      </c>
      <c r="E359" s="3232">
        <v>1780</v>
      </c>
      <c r="F359" s="3232">
        <v>520</v>
      </c>
      <c r="G359" s="3245">
        <v>1100</v>
      </c>
    </row>
    <row r="360" spans="1:7" s="3225" customFormat="1">
      <c r="A360" s="3232" t="s">
        <v>3166</v>
      </c>
      <c r="B360" s="3232" t="s">
        <v>3169</v>
      </c>
      <c r="C360" s="3232">
        <v>2020</v>
      </c>
      <c r="D360" s="3232">
        <v>1990</v>
      </c>
      <c r="E360" s="3232">
        <v>1950</v>
      </c>
      <c r="F360" s="3232">
        <v>500</v>
      </c>
      <c r="G360" s="3245">
        <v>1200</v>
      </c>
    </row>
    <row r="361" spans="1:7" s="3225" customFormat="1">
      <c r="A361" s="3232" t="s">
        <v>3166</v>
      </c>
      <c r="B361" s="3232" t="s">
        <v>153</v>
      </c>
      <c r="C361" s="3232">
        <v>2260</v>
      </c>
      <c r="D361" s="3232">
        <v>2220</v>
      </c>
      <c r="E361" s="3232">
        <v>2180</v>
      </c>
      <c r="F361" s="3232">
        <v>580</v>
      </c>
      <c r="G361" s="3245">
        <v>1340</v>
      </c>
    </row>
    <row r="362" spans="1:7" s="3225" customFormat="1">
      <c r="A362" s="3232" t="s">
        <v>3166</v>
      </c>
      <c r="B362" s="3232" t="s">
        <v>3170</v>
      </c>
      <c r="C362" s="3232">
        <v>2650</v>
      </c>
      <c r="D362" s="3232">
        <v>2610</v>
      </c>
      <c r="E362" s="3232">
        <v>2570</v>
      </c>
      <c r="F362" s="3232">
        <v>630</v>
      </c>
      <c r="G362" s="3245">
        <v>1570</v>
      </c>
    </row>
    <row r="363" spans="1:7" s="3225" customFormat="1">
      <c r="A363" s="3232" t="s">
        <v>3166</v>
      </c>
      <c r="B363" s="3232" t="s">
        <v>2891</v>
      </c>
      <c r="C363" s="3232">
        <v>2390</v>
      </c>
      <c r="D363" s="3232">
        <v>2360</v>
      </c>
      <c r="E363" s="3232">
        <v>2320</v>
      </c>
      <c r="F363" s="3232">
        <v>600</v>
      </c>
      <c r="G363" s="3245">
        <v>1420</v>
      </c>
    </row>
    <row r="364" spans="1:7" s="3225" customFormat="1">
      <c r="A364" s="3232" t="s">
        <v>3166</v>
      </c>
      <c r="B364" s="3232" t="s">
        <v>3171</v>
      </c>
      <c r="C364" s="3232">
        <v>2050</v>
      </c>
      <c r="D364" s="3232">
        <v>2030</v>
      </c>
      <c r="E364" s="3232">
        <v>1990</v>
      </c>
      <c r="F364" s="3232">
        <v>550</v>
      </c>
      <c r="G364" s="3245">
        <v>1220</v>
      </c>
    </row>
    <row r="365" spans="1:7" s="3225" customFormat="1">
      <c r="A365" s="3232" t="s">
        <v>3166</v>
      </c>
      <c r="B365" s="3232" t="s">
        <v>200</v>
      </c>
      <c r="C365" s="3232">
        <v>2140</v>
      </c>
      <c r="D365" s="3232">
        <v>2100</v>
      </c>
      <c r="E365" s="3232">
        <v>2060</v>
      </c>
      <c r="F365" s="3232">
        <v>540</v>
      </c>
      <c r="G365" s="3245">
        <v>1270</v>
      </c>
    </row>
    <row r="366" spans="1:7" s="3225" customFormat="1">
      <c r="A366" s="3232" t="s">
        <v>3166</v>
      </c>
      <c r="B366" s="3232" t="s">
        <v>2898</v>
      </c>
      <c r="C366" s="3232">
        <v>2410</v>
      </c>
      <c r="D366" s="3232">
        <v>2370</v>
      </c>
      <c r="E366" s="3232">
        <v>2330</v>
      </c>
      <c r="F366" s="3232">
        <v>570</v>
      </c>
      <c r="G366" s="3245">
        <v>1440</v>
      </c>
    </row>
    <row r="367" spans="1:7" s="3225" customFormat="1">
      <c r="A367" s="3232" t="s">
        <v>3166</v>
      </c>
      <c r="B367" s="3232" t="s">
        <v>3172</v>
      </c>
      <c r="C367" s="3232">
        <v>2300</v>
      </c>
      <c r="D367" s="3232">
        <v>2260</v>
      </c>
      <c r="E367" s="3232">
        <v>2220</v>
      </c>
      <c r="F367" s="3232">
        <v>560</v>
      </c>
      <c r="G367" s="3245">
        <v>1370</v>
      </c>
    </row>
    <row r="368" spans="1:7" s="3225" customFormat="1">
      <c r="A368" s="3232" t="s">
        <v>3166</v>
      </c>
      <c r="B368" s="3232" t="s">
        <v>3173</v>
      </c>
      <c r="C368" s="3232">
        <v>2430</v>
      </c>
      <c r="D368" s="3232">
        <v>2390</v>
      </c>
      <c r="E368" s="3232">
        <v>2350</v>
      </c>
      <c r="F368" s="3232">
        <v>570</v>
      </c>
      <c r="G368" s="3245">
        <v>1450</v>
      </c>
    </row>
    <row r="369" spans="1:7" s="3225" customFormat="1">
      <c r="A369" s="3232" t="s">
        <v>3166</v>
      </c>
      <c r="B369" s="3232" t="s">
        <v>214</v>
      </c>
      <c r="C369" s="3232">
        <v>2320</v>
      </c>
      <c r="D369" s="3232">
        <v>2290</v>
      </c>
      <c r="E369" s="3232">
        <v>2250</v>
      </c>
      <c r="F369" s="3232">
        <v>550</v>
      </c>
      <c r="G369" s="3245">
        <v>1380</v>
      </c>
    </row>
    <row r="370" spans="1:7" s="3225" customFormat="1">
      <c r="A370" s="3232" t="s">
        <v>3166</v>
      </c>
      <c r="B370" s="3232" t="s">
        <v>221</v>
      </c>
      <c r="C370" s="3232">
        <v>2190</v>
      </c>
      <c r="D370" s="3232">
        <v>2170</v>
      </c>
      <c r="E370" s="3232">
        <v>2130</v>
      </c>
      <c r="F370" s="3232">
        <v>530</v>
      </c>
      <c r="G370" s="3245">
        <v>1310</v>
      </c>
    </row>
    <row r="371" spans="1:7" s="3225" customFormat="1">
      <c r="A371" s="3232" t="s">
        <v>3166</v>
      </c>
      <c r="B371" s="3232" t="s">
        <v>229</v>
      </c>
      <c r="C371" s="3232">
        <v>2460</v>
      </c>
      <c r="D371" s="3232">
        <v>2420</v>
      </c>
      <c r="E371" s="3232">
        <v>2370</v>
      </c>
      <c r="F371" s="3232">
        <v>560</v>
      </c>
      <c r="G371" s="3245">
        <v>1470</v>
      </c>
    </row>
    <row r="372" spans="1:7" s="3225" customFormat="1">
      <c r="A372" s="3232" t="s">
        <v>3166</v>
      </c>
      <c r="B372" s="3232" t="s">
        <v>3174</v>
      </c>
      <c r="C372" s="3232">
        <v>2250</v>
      </c>
      <c r="D372" s="3232">
        <v>2210</v>
      </c>
      <c r="E372" s="3232">
        <v>2180</v>
      </c>
      <c r="F372" s="3232">
        <v>550</v>
      </c>
      <c r="G372" s="3245">
        <v>1340</v>
      </c>
    </row>
    <row r="373" spans="1:7" s="3225" customFormat="1">
      <c r="A373" s="3232" t="s">
        <v>3166</v>
      </c>
      <c r="B373" s="3232" t="s">
        <v>258</v>
      </c>
      <c r="C373" s="3232">
        <v>2210</v>
      </c>
      <c r="D373" s="3232">
        <v>2190</v>
      </c>
      <c r="E373" s="3232">
        <v>2150</v>
      </c>
      <c r="F373" s="3232">
        <v>530</v>
      </c>
      <c r="G373" s="3245">
        <v>1320</v>
      </c>
    </row>
    <row r="374" spans="1:7" s="3225" customFormat="1">
      <c r="A374" s="3232" t="s">
        <v>3166</v>
      </c>
      <c r="B374" s="3232" t="s">
        <v>266</v>
      </c>
      <c r="C374" s="3232">
        <v>2320</v>
      </c>
      <c r="D374" s="3232">
        <v>2280</v>
      </c>
      <c r="E374" s="3232">
        <v>2230</v>
      </c>
      <c r="F374" s="3232">
        <v>580</v>
      </c>
      <c r="G374" s="3245">
        <v>1380</v>
      </c>
    </row>
    <row r="375" spans="1:7" s="3225" customFormat="1">
      <c r="A375" s="3232" t="s">
        <v>3166</v>
      </c>
      <c r="B375" s="3232" t="s">
        <v>3175</v>
      </c>
      <c r="C375" s="3232">
        <v>2090</v>
      </c>
      <c r="D375" s="3232">
        <v>2050</v>
      </c>
      <c r="E375" s="3232">
        <v>2020</v>
      </c>
      <c r="F375" s="3232">
        <v>520</v>
      </c>
      <c r="G375" s="3245">
        <v>1240</v>
      </c>
    </row>
    <row r="376" spans="1:7" s="3225" customFormat="1">
      <c r="A376" s="3232" t="s">
        <v>3166</v>
      </c>
      <c r="B376" s="3232" t="s">
        <v>277</v>
      </c>
      <c r="C376" s="3232">
        <v>2010</v>
      </c>
      <c r="D376" s="3232">
        <v>1980</v>
      </c>
      <c r="E376" s="3232">
        <v>1940</v>
      </c>
      <c r="F376" s="3232">
        <v>540</v>
      </c>
      <c r="G376" s="3245">
        <v>1190</v>
      </c>
    </row>
    <row r="377" spans="1:7" s="3225" customFormat="1" ht="12" thickBot="1">
      <c r="A377" s="3240" t="s">
        <v>3166</v>
      </c>
      <c r="B377" s="3243" t="s">
        <v>2928</v>
      </c>
      <c r="C377" s="3243">
        <v>1930</v>
      </c>
      <c r="D377" s="3243">
        <v>1890</v>
      </c>
      <c r="E377" s="3243">
        <v>1860</v>
      </c>
      <c r="F377" s="3243">
        <v>530</v>
      </c>
      <c r="G377" s="3248">
        <v>1150</v>
      </c>
    </row>
    <row r="378" spans="1:7" s="3225" customFormat="1">
      <c r="A378" s="3249" t="s">
        <v>3176</v>
      </c>
      <c r="B378" s="3228" t="s">
        <v>3177</v>
      </c>
      <c r="C378" s="3228">
        <v>1520</v>
      </c>
      <c r="D378" s="3228">
        <v>1490</v>
      </c>
      <c r="E378" s="3228">
        <v>1460</v>
      </c>
      <c r="F378" s="3228">
        <v>460</v>
      </c>
      <c r="G378" s="3244">
        <v>940</v>
      </c>
    </row>
    <row r="379" spans="1:7" s="3225" customFormat="1">
      <c r="A379" s="3250" t="s">
        <v>3176</v>
      </c>
      <c r="B379" s="3232" t="s">
        <v>3178</v>
      </c>
      <c r="C379" s="3232">
        <v>1500</v>
      </c>
      <c r="D379" s="3232">
        <v>1470</v>
      </c>
      <c r="E379" s="3232">
        <v>1430</v>
      </c>
      <c r="F379" s="3232">
        <v>460</v>
      </c>
      <c r="G379" s="3245">
        <v>920</v>
      </c>
    </row>
    <row r="380" spans="1:7" s="3225" customFormat="1">
      <c r="A380" s="3250" t="s">
        <v>3176</v>
      </c>
      <c r="B380" s="3232" t="s">
        <v>3179</v>
      </c>
      <c r="C380" s="3232">
        <v>1620</v>
      </c>
      <c r="D380" s="3232">
        <v>1590</v>
      </c>
      <c r="E380" s="3232">
        <v>1560</v>
      </c>
      <c r="F380" s="3232">
        <v>480</v>
      </c>
      <c r="G380" s="3245">
        <v>1000</v>
      </c>
    </row>
    <row r="381" spans="1:7" s="3225" customFormat="1">
      <c r="A381" s="3250" t="s">
        <v>3176</v>
      </c>
      <c r="B381" s="3232" t="s">
        <v>3180</v>
      </c>
      <c r="C381" s="3232">
        <v>1460</v>
      </c>
      <c r="D381" s="3232">
        <v>1430</v>
      </c>
      <c r="E381" s="3232">
        <v>1390</v>
      </c>
      <c r="F381" s="3232">
        <v>450</v>
      </c>
      <c r="G381" s="3245">
        <v>900</v>
      </c>
    </row>
    <row r="382" spans="1:7" s="3225" customFormat="1">
      <c r="A382" s="3250" t="s">
        <v>3176</v>
      </c>
      <c r="B382" s="3232" t="s">
        <v>3181</v>
      </c>
      <c r="C382" s="3232">
        <v>1310</v>
      </c>
      <c r="D382" s="3232">
        <v>1280</v>
      </c>
      <c r="E382" s="3232">
        <v>1250</v>
      </c>
      <c r="F382" s="3232">
        <v>440</v>
      </c>
      <c r="G382" s="3245">
        <v>800</v>
      </c>
    </row>
    <row r="383" spans="1:7" s="3225" customFormat="1">
      <c r="A383" s="3250" t="s">
        <v>3176</v>
      </c>
      <c r="B383" s="3232" t="s">
        <v>3182</v>
      </c>
      <c r="C383" s="3232">
        <v>1260</v>
      </c>
      <c r="D383" s="3232">
        <v>1230</v>
      </c>
      <c r="E383" s="3232">
        <v>1200</v>
      </c>
      <c r="F383" s="3232">
        <v>420</v>
      </c>
      <c r="G383" s="3245">
        <v>770</v>
      </c>
    </row>
    <row r="384" spans="1:7" s="3225" customFormat="1" ht="12" thickBot="1">
      <c r="A384" s="3251" t="s">
        <v>3176</v>
      </c>
      <c r="B384" s="3239" t="s">
        <v>3183</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7"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873" t="s">
        <v>3184</v>
      </c>
      <c r="B1" s="3873"/>
    </row>
    <row r="2" spans="1:7" ht="14.25" thickBot="1">
      <c r="A2" s="3254"/>
      <c r="B2" s="3254"/>
    </row>
    <row r="3" spans="1:7" ht="14.25" thickBot="1">
      <c r="A3" s="3254"/>
      <c r="B3" s="3254"/>
      <c r="C3" s="3255" t="s">
        <v>2814</v>
      </c>
      <c r="D3" s="3255" t="s">
        <v>2870</v>
      </c>
      <c r="E3" s="3255" t="s">
        <v>2816</v>
      </c>
      <c r="F3" s="3255" t="s">
        <v>2871</v>
      </c>
      <c r="G3" s="3255" t="s">
        <v>2634</v>
      </c>
    </row>
    <row r="4" spans="1:7" ht="14.25" thickBot="1">
      <c r="A4" s="3256" t="s">
        <v>2869</v>
      </c>
      <c r="B4" s="3257" t="s">
        <v>2875</v>
      </c>
      <c r="C4" s="3255"/>
      <c r="D4" s="3255"/>
      <c r="E4" s="3255"/>
      <c r="F4" s="3255"/>
      <c r="G4" s="3255"/>
    </row>
    <row r="5" spans="1:7">
      <c r="A5" s="3258" t="s">
        <v>2843</v>
      </c>
      <c r="B5" s="3259" t="s">
        <v>2857</v>
      </c>
      <c r="C5" s="3260">
        <v>9.8000000000000004E-2</v>
      </c>
      <c r="D5" s="3260">
        <v>8.6999999999999994E-2</v>
      </c>
      <c r="E5" s="3260">
        <v>8.6999999999999994E-2</v>
      </c>
      <c r="F5" s="3260">
        <v>9.8000000000000004E-2</v>
      </c>
      <c r="G5" s="3261">
        <v>9.5000000000000001E-2</v>
      </c>
    </row>
    <row r="6" spans="1:7">
      <c r="A6" s="3262" t="s">
        <v>144</v>
      </c>
      <c r="B6" s="3263" t="s">
        <v>2872</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2858</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2908</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2926</v>
      </c>
      <c r="C29" s="3272"/>
      <c r="D29" s="3268">
        <v>5.1999999999999998E-2</v>
      </c>
      <c r="E29" s="3268">
        <v>7.0000000000000007E-2</v>
      </c>
      <c r="F29" s="3272"/>
      <c r="G29" s="3270">
        <v>7.0999999999999994E-2</v>
      </c>
    </row>
    <row r="30" spans="1:7">
      <c r="A30" s="3273" t="s">
        <v>296</v>
      </c>
      <c r="B30" s="3259" t="s">
        <v>2859</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2845</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2929</v>
      </c>
      <c r="C50" s="3264">
        <v>9.8000000000000004E-2</v>
      </c>
      <c r="D50" s="3264">
        <v>7.2999999999999995E-2</v>
      </c>
      <c r="E50" s="3264">
        <v>7.0999999999999994E-2</v>
      </c>
      <c r="F50" s="3275"/>
      <c r="G50" s="3265">
        <v>7.2999999999999995E-2</v>
      </c>
    </row>
    <row r="51" spans="1:7">
      <c r="A51" s="3274" t="s">
        <v>296</v>
      </c>
      <c r="B51" s="3263" t="s">
        <v>2931</v>
      </c>
      <c r="C51" s="3264">
        <v>9.9000000000000005E-2</v>
      </c>
      <c r="D51" s="3264">
        <v>8.5000000000000006E-2</v>
      </c>
      <c r="E51" s="3264">
        <v>6.3E-2</v>
      </c>
      <c r="F51" s="3275"/>
      <c r="G51" s="3265">
        <v>9.6000000000000002E-2</v>
      </c>
    </row>
    <row r="52" spans="1:7">
      <c r="A52" s="3274" t="s">
        <v>296</v>
      </c>
      <c r="B52" s="3263" t="s">
        <v>2935</v>
      </c>
      <c r="C52" s="3264">
        <v>7.3999999999999996E-2</v>
      </c>
      <c r="D52" s="3264">
        <v>9.6000000000000002E-2</v>
      </c>
      <c r="E52" s="3264">
        <v>0.05</v>
      </c>
      <c r="F52" s="3275"/>
      <c r="G52" s="3265">
        <v>9.8000000000000004E-2</v>
      </c>
    </row>
    <row r="53" spans="1:7">
      <c r="A53" s="3274" t="s">
        <v>296</v>
      </c>
      <c r="B53" s="3263" t="s">
        <v>2940</v>
      </c>
      <c r="C53" s="3264">
        <v>8.5999999999999993E-2</v>
      </c>
      <c r="D53" s="3275"/>
      <c r="E53" s="3264">
        <v>9.1999999999999998E-2</v>
      </c>
      <c r="F53" s="3275"/>
      <c r="G53" s="3276"/>
    </row>
    <row r="54" spans="1:7" ht="14.25" thickBot="1">
      <c r="A54" s="3277" t="s">
        <v>296</v>
      </c>
      <c r="B54" s="3267" t="s">
        <v>2943</v>
      </c>
      <c r="C54" s="3268">
        <v>9.6000000000000002E-2</v>
      </c>
      <c r="D54" s="3269"/>
      <c r="E54" s="3278"/>
      <c r="F54" s="3269"/>
      <c r="G54" s="3279"/>
    </row>
    <row r="55" spans="1:7">
      <c r="A55" s="3273" t="s">
        <v>110</v>
      </c>
      <c r="B55" s="3259" t="s">
        <v>2860</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2941</v>
      </c>
      <c r="C78" s="3264">
        <v>0.1</v>
      </c>
      <c r="D78" s="3264">
        <v>8.5000000000000006E-2</v>
      </c>
      <c r="E78" s="3264">
        <v>9.6000000000000002E-2</v>
      </c>
      <c r="F78" s="3275"/>
      <c r="G78" s="3265">
        <v>9.6000000000000002E-2</v>
      </c>
    </row>
    <row r="79" spans="1:7">
      <c r="A79" s="3274" t="s">
        <v>110</v>
      </c>
      <c r="B79" s="3263" t="s">
        <v>2944</v>
      </c>
      <c r="C79" s="3264">
        <v>0.05</v>
      </c>
      <c r="D79" s="3264">
        <v>9.6000000000000002E-2</v>
      </c>
      <c r="E79" s="3264">
        <v>9.5000000000000001E-2</v>
      </c>
      <c r="F79" s="3275"/>
      <c r="G79" s="3265">
        <v>9.8000000000000004E-2</v>
      </c>
    </row>
    <row r="80" spans="1:7">
      <c r="A80" s="3274" t="s">
        <v>110</v>
      </c>
      <c r="B80" s="3263" t="s">
        <v>2948</v>
      </c>
      <c r="C80" s="3264">
        <v>8.5999999999999993E-2</v>
      </c>
      <c r="D80" s="3280"/>
      <c r="E80" s="3264">
        <v>0.1</v>
      </c>
      <c r="F80" s="3275"/>
      <c r="G80" s="3276"/>
    </row>
    <row r="81" spans="1:7">
      <c r="A81" s="3274" t="s">
        <v>110</v>
      </c>
      <c r="B81" s="3263" t="s">
        <v>2953</v>
      </c>
      <c r="C81" s="3264">
        <v>9.6000000000000002E-2</v>
      </c>
      <c r="D81" s="3275"/>
      <c r="E81" s="3264">
        <v>9.8000000000000004E-2</v>
      </c>
      <c r="F81" s="3275"/>
      <c r="G81" s="3276"/>
    </row>
    <row r="82" spans="1:7">
      <c r="A82" s="3274" t="s">
        <v>110</v>
      </c>
      <c r="B82" s="3263" t="s">
        <v>2960</v>
      </c>
      <c r="C82" s="3280"/>
      <c r="D82" s="3275"/>
      <c r="E82" s="3264">
        <v>7.6999999999999999E-2</v>
      </c>
      <c r="F82" s="3275"/>
      <c r="G82" s="3276"/>
    </row>
    <row r="83" spans="1:7">
      <c r="A83" s="3274" t="s">
        <v>110</v>
      </c>
      <c r="B83" s="3263" t="s">
        <v>2966</v>
      </c>
      <c r="C83" s="3275"/>
      <c r="D83" s="3275"/>
      <c r="E83" s="3275"/>
      <c r="F83" s="3264">
        <v>0.1</v>
      </c>
      <c r="G83" s="3281"/>
    </row>
    <row r="84" spans="1:7">
      <c r="A84" s="3274" t="s">
        <v>110</v>
      </c>
      <c r="B84" s="3263" t="s">
        <v>2973</v>
      </c>
      <c r="C84" s="3275"/>
      <c r="D84" s="3275"/>
      <c r="E84" s="3275"/>
      <c r="F84" s="3264">
        <v>0.1</v>
      </c>
      <c r="G84" s="3281"/>
    </row>
    <row r="85" spans="1:7">
      <c r="A85" s="3274" t="s">
        <v>110</v>
      </c>
      <c r="B85" s="3263" t="s">
        <v>2980</v>
      </c>
      <c r="C85" s="3275"/>
      <c r="D85" s="3275"/>
      <c r="E85" s="3275"/>
      <c r="F85" s="3264">
        <v>0.1</v>
      </c>
      <c r="G85" s="3281"/>
    </row>
    <row r="86" spans="1:7" ht="14.25" thickBot="1">
      <c r="A86" s="3277" t="s">
        <v>110</v>
      </c>
      <c r="B86" s="3267" t="s">
        <v>2985</v>
      </c>
      <c r="C86" s="3268">
        <v>9.8000000000000004E-2</v>
      </c>
      <c r="D86" s="3268">
        <v>9.8000000000000004E-2</v>
      </c>
      <c r="E86" s="3268">
        <v>9.6000000000000002E-2</v>
      </c>
      <c r="F86" s="3278"/>
      <c r="G86" s="3270">
        <v>0.1</v>
      </c>
    </row>
    <row r="87" spans="1:7">
      <c r="A87" s="3273" t="s">
        <v>303</v>
      </c>
      <c r="B87" s="3259" t="s">
        <v>2861</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2954</v>
      </c>
      <c r="C113" s="3264">
        <v>0.1</v>
      </c>
      <c r="D113" s="3264">
        <v>0.1</v>
      </c>
      <c r="E113" s="3275"/>
      <c r="F113" s="3275"/>
      <c r="G113" s="3265">
        <v>0.1</v>
      </c>
    </row>
    <row r="114" spans="1:7">
      <c r="A114" s="3274" t="s">
        <v>303</v>
      </c>
      <c r="B114" s="3263" t="s">
        <v>2961</v>
      </c>
      <c r="C114" s="3264">
        <v>9.7000000000000003E-2</v>
      </c>
      <c r="D114" s="3264">
        <v>9.7000000000000003E-2</v>
      </c>
      <c r="E114" s="3275"/>
      <c r="F114" s="3275"/>
      <c r="G114" s="3265">
        <v>9.9000000000000005E-2</v>
      </c>
    </row>
    <row r="115" spans="1:7">
      <c r="A115" s="3274" t="s">
        <v>303</v>
      </c>
      <c r="B115" s="3263" t="s">
        <v>2967</v>
      </c>
      <c r="C115" s="3264">
        <v>0.1</v>
      </c>
      <c r="D115" s="3264">
        <v>0.1</v>
      </c>
      <c r="E115" s="3275"/>
      <c r="F115" s="3275"/>
      <c r="G115" s="3265">
        <v>0.1</v>
      </c>
    </row>
    <row r="116" spans="1:7">
      <c r="A116" s="3274" t="s">
        <v>303</v>
      </c>
      <c r="B116" s="3263" t="s">
        <v>2974</v>
      </c>
      <c r="C116" s="3264">
        <v>0.1</v>
      </c>
      <c r="D116" s="3264">
        <v>0.1</v>
      </c>
      <c r="E116" s="3275"/>
      <c r="F116" s="3275"/>
      <c r="G116" s="3265">
        <v>0.1</v>
      </c>
    </row>
    <row r="117" spans="1:7">
      <c r="A117" s="3274" t="s">
        <v>303</v>
      </c>
      <c r="B117" s="3263" t="s">
        <v>2981</v>
      </c>
      <c r="C117" s="3264">
        <v>9.7000000000000003E-2</v>
      </c>
      <c r="D117" s="3264">
        <v>9.7000000000000003E-2</v>
      </c>
      <c r="E117" s="3275"/>
      <c r="F117" s="3275"/>
      <c r="G117" s="3265">
        <v>9.7000000000000003E-2</v>
      </c>
    </row>
    <row r="118" spans="1:7">
      <c r="A118" s="3274" t="s">
        <v>303</v>
      </c>
      <c r="B118" s="3263" t="s">
        <v>2986</v>
      </c>
      <c r="C118" s="3264">
        <v>0.1</v>
      </c>
      <c r="D118" s="3264">
        <v>0.1</v>
      </c>
      <c r="E118" s="3275"/>
      <c r="F118" s="3275"/>
      <c r="G118" s="3265">
        <v>0.1</v>
      </c>
    </row>
    <row r="119" spans="1:7">
      <c r="A119" s="3274" t="s">
        <v>303</v>
      </c>
      <c r="B119" s="3263" t="s">
        <v>2990</v>
      </c>
      <c r="C119" s="3264">
        <v>5.0999999999999997E-2</v>
      </c>
      <c r="D119" s="3264">
        <v>5.1999999999999998E-2</v>
      </c>
      <c r="E119" s="3275"/>
      <c r="F119" s="3280"/>
      <c r="G119" s="3265">
        <v>0.06</v>
      </c>
    </row>
    <row r="120" spans="1:7">
      <c r="A120" s="3274" t="s">
        <v>303</v>
      </c>
      <c r="B120" s="3263" t="s">
        <v>2994</v>
      </c>
      <c r="C120" s="3275"/>
      <c r="D120" s="3275"/>
      <c r="E120" s="3275"/>
      <c r="F120" s="3264">
        <v>0.1</v>
      </c>
      <c r="G120" s="3281"/>
    </row>
    <row r="121" spans="1:7">
      <c r="A121" s="3274" t="s">
        <v>303</v>
      </c>
      <c r="B121" s="3263" t="s">
        <v>2999</v>
      </c>
      <c r="C121" s="3275"/>
      <c r="D121" s="3275"/>
      <c r="E121" s="3275"/>
      <c r="F121" s="3264">
        <v>0.1</v>
      </c>
      <c r="G121" s="3281"/>
    </row>
    <row r="122" spans="1:7">
      <c r="A122" s="3274" t="s">
        <v>303</v>
      </c>
      <c r="B122" s="3263" t="s">
        <v>3004</v>
      </c>
      <c r="C122" s="3264">
        <v>0.1</v>
      </c>
      <c r="D122" s="3264">
        <v>0.1</v>
      </c>
      <c r="E122" s="3264">
        <v>9.8000000000000004E-2</v>
      </c>
      <c r="F122" s="3264">
        <v>0.1</v>
      </c>
      <c r="G122" s="3265">
        <v>0.1</v>
      </c>
    </row>
    <row r="123" spans="1:7">
      <c r="A123" s="3274" t="s">
        <v>303</v>
      </c>
      <c r="B123" s="3263" t="s">
        <v>3009</v>
      </c>
      <c r="C123" s="3264">
        <v>0.1</v>
      </c>
      <c r="D123" s="3264">
        <v>0.1</v>
      </c>
      <c r="E123" s="3264">
        <v>9.8000000000000004E-2</v>
      </c>
      <c r="F123" s="3264">
        <v>0.1</v>
      </c>
      <c r="G123" s="3265">
        <v>0.1</v>
      </c>
    </row>
    <row r="124" spans="1:7">
      <c r="A124" s="3274" t="s">
        <v>303</v>
      </c>
      <c r="B124" s="3263" t="s">
        <v>3014</v>
      </c>
      <c r="C124" s="3264">
        <v>0.1</v>
      </c>
      <c r="D124" s="3264">
        <v>0.1</v>
      </c>
      <c r="E124" s="3264">
        <v>9.8000000000000004E-2</v>
      </c>
      <c r="F124" s="3280"/>
      <c r="G124" s="3265">
        <v>0.1</v>
      </c>
    </row>
    <row r="125" spans="1:7">
      <c r="A125" s="3274" t="s">
        <v>303</v>
      </c>
      <c r="B125" s="3263" t="s">
        <v>3019</v>
      </c>
      <c r="C125" s="3264">
        <v>9.8000000000000004E-2</v>
      </c>
      <c r="D125" s="3264">
        <v>9.8000000000000004E-2</v>
      </c>
      <c r="E125" s="3264">
        <v>9.6000000000000002E-2</v>
      </c>
      <c r="F125" s="3280"/>
      <c r="G125" s="3265">
        <v>0.1</v>
      </c>
    </row>
    <row r="126" spans="1:7" ht="14.25" thickBot="1">
      <c r="A126" s="3277" t="s">
        <v>303</v>
      </c>
      <c r="B126" s="3267" t="s">
        <v>3185</v>
      </c>
      <c r="C126" s="3268">
        <v>0.1</v>
      </c>
      <c r="D126" s="3268">
        <v>0.1</v>
      </c>
      <c r="E126" s="3268">
        <v>9.8000000000000004E-2</v>
      </c>
      <c r="F126" s="3268">
        <v>0.1</v>
      </c>
      <c r="G126" s="3270">
        <v>0.1</v>
      </c>
    </row>
    <row r="127" spans="1:7">
      <c r="A127" s="3273" t="s">
        <v>29</v>
      </c>
      <c r="B127" s="3259" t="s">
        <v>2862</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2932</v>
      </c>
      <c r="C148" s="3264">
        <v>0.13</v>
      </c>
      <c r="D148" s="3264">
        <v>0.13</v>
      </c>
      <c r="E148" s="3264">
        <v>0.13</v>
      </c>
      <c r="F148" s="3275"/>
      <c r="G148" s="3265">
        <v>0.13</v>
      </c>
    </row>
    <row r="149" spans="1:7">
      <c r="A149" s="3274" t="s">
        <v>29</v>
      </c>
      <c r="B149" s="3263" t="s">
        <v>2936</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2955</v>
      </c>
      <c r="C153" s="3264">
        <v>0.13</v>
      </c>
      <c r="D153" s="3264">
        <v>0.13</v>
      </c>
      <c r="E153" s="3264">
        <v>0.13</v>
      </c>
      <c r="F153" s="3264">
        <v>0.13</v>
      </c>
      <c r="G153" s="3265">
        <v>0.13</v>
      </c>
    </row>
    <row r="154" spans="1:7">
      <c r="A154" s="3274" t="s">
        <v>29</v>
      </c>
      <c r="B154" s="3263" t="s">
        <v>2962</v>
      </c>
      <c r="C154" s="3264">
        <v>0.121</v>
      </c>
      <c r="D154" s="3264">
        <v>0.121</v>
      </c>
      <c r="E154" s="3264">
        <v>0.105</v>
      </c>
      <c r="F154" s="3264">
        <v>0.121</v>
      </c>
      <c r="G154" s="3265">
        <v>0.123</v>
      </c>
    </row>
    <row r="155" spans="1:7">
      <c r="A155" s="3274" t="s">
        <v>29</v>
      </c>
      <c r="B155" s="3263" t="s">
        <v>2968</v>
      </c>
      <c r="C155" s="3264">
        <v>0.1</v>
      </c>
      <c r="D155" s="3264">
        <v>0.1</v>
      </c>
      <c r="E155" s="3264">
        <v>0.1</v>
      </c>
      <c r="F155" s="3264">
        <v>0.1</v>
      </c>
      <c r="G155" s="3265">
        <v>0.1</v>
      </c>
    </row>
    <row r="156" spans="1:7">
      <c r="A156" s="3274" t="s">
        <v>29</v>
      </c>
      <c r="B156" s="3263" t="s">
        <v>2975</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2995</v>
      </c>
      <c r="C160" s="3264">
        <v>0.13</v>
      </c>
      <c r="D160" s="3264">
        <v>0.13</v>
      </c>
      <c r="E160" s="3264">
        <v>0.124</v>
      </c>
      <c r="F160" s="3264">
        <v>0.126</v>
      </c>
      <c r="G160" s="3265">
        <v>0.13</v>
      </c>
    </row>
    <row r="161" spans="1:7">
      <c r="A161" s="3274" t="s">
        <v>29</v>
      </c>
      <c r="B161" s="3263" t="s">
        <v>3000</v>
      </c>
      <c r="C161" s="3264">
        <v>0.13</v>
      </c>
      <c r="D161" s="3264">
        <v>0.13</v>
      </c>
      <c r="E161" s="3264">
        <v>0.124</v>
      </c>
      <c r="F161" s="3264">
        <v>0.127</v>
      </c>
      <c r="G161" s="3265">
        <v>0.13</v>
      </c>
    </row>
    <row r="162" spans="1:7">
      <c r="A162" s="3274" t="s">
        <v>29</v>
      </c>
      <c r="B162" s="3263" t="s">
        <v>3005</v>
      </c>
      <c r="C162" s="3264">
        <v>0.1</v>
      </c>
      <c r="D162" s="3264">
        <v>0.1</v>
      </c>
      <c r="E162" s="3264">
        <v>0.1</v>
      </c>
      <c r="F162" s="3264">
        <v>0.121</v>
      </c>
      <c r="G162" s="3265">
        <v>0.105</v>
      </c>
    </row>
    <row r="163" spans="1:7">
      <c r="A163" s="3274" t="s">
        <v>29</v>
      </c>
      <c r="B163" s="3263" t="s">
        <v>3010</v>
      </c>
      <c r="C163" s="3264">
        <v>0.1</v>
      </c>
      <c r="D163" s="3264">
        <v>0.1</v>
      </c>
      <c r="E163" s="3264">
        <v>0.1</v>
      </c>
      <c r="F163" s="3264">
        <v>0.1</v>
      </c>
      <c r="G163" s="3265">
        <v>0.1</v>
      </c>
    </row>
    <row r="164" spans="1:7">
      <c r="A164" s="3274" t="s">
        <v>29</v>
      </c>
      <c r="B164" s="3263" t="s">
        <v>3015</v>
      </c>
      <c r="C164" s="3280"/>
      <c r="D164" s="3280"/>
      <c r="E164" s="3280"/>
      <c r="F164" s="3264">
        <v>0.1</v>
      </c>
      <c r="G164" s="3276"/>
    </row>
    <row r="165" spans="1:7">
      <c r="A165" s="3274" t="s">
        <v>29</v>
      </c>
      <c r="B165" s="3263" t="s">
        <v>3186</v>
      </c>
      <c r="C165" s="3264">
        <v>0.126</v>
      </c>
      <c r="D165" s="3264">
        <v>0.126</v>
      </c>
      <c r="E165" s="3264">
        <v>0.11899999999999999</v>
      </c>
      <c r="F165" s="3264">
        <v>0.13</v>
      </c>
      <c r="G165" s="3265">
        <v>0.128</v>
      </c>
    </row>
    <row r="166" spans="1:7">
      <c r="A166" s="3274" t="s">
        <v>29</v>
      </c>
      <c r="B166" s="3263" t="s">
        <v>3025</v>
      </c>
      <c r="C166" s="3264">
        <v>0.129</v>
      </c>
      <c r="D166" s="3264">
        <v>0.129</v>
      </c>
      <c r="E166" s="3264">
        <v>0.123</v>
      </c>
      <c r="F166" s="3264">
        <v>0.128</v>
      </c>
      <c r="G166" s="3265">
        <v>0.13</v>
      </c>
    </row>
    <row r="167" spans="1:7">
      <c r="A167" s="3274" t="s">
        <v>29</v>
      </c>
      <c r="B167" s="3263" t="s">
        <v>3029</v>
      </c>
      <c r="C167" s="3264">
        <v>0.125</v>
      </c>
      <c r="D167" s="3264">
        <v>0.125</v>
      </c>
      <c r="E167" s="3264">
        <v>0.11700000000000001</v>
      </c>
      <c r="F167" s="3264">
        <v>0.13</v>
      </c>
      <c r="G167" s="3265">
        <v>0.126</v>
      </c>
    </row>
    <row r="168" spans="1:7">
      <c r="A168" s="3274" t="s">
        <v>29</v>
      </c>
      <c r="B168" s="3263" t="s">
        <v>3034</v>
      </c>
      <c r="C168" s="3264">
        <v>0.128</v>
      </c>
      <c r="D168" s="3264">
        <v>0.128</v>
      </c>
      <c r="E168" s="3264">
        <v>0.123</v>
      </c>
      <c r="F168" s="3275"/>
      <c r="G168" s="3265">
        <v>0.13</v>
      </c>
    </row>
    <row r="169" spans="1:7">
      <c r="A169" s="3274" t="s">
        <v>29</v>
      </c>
      <c r="B169" s="3263" t="s">
        <v>3187</v>
      </c>
      <c r="C169" s="3280"/>
      <c r="D169" s="3280"/>
      <c r="E169" s="3280"/>
      <c r="F169" s="3264">
        <v>0.05</v>
      </c>
      <c r="G169" s="3276"/>
    </row>
    <row r="170" spans="1:7">
      <c r="A170" s="3274" t="s">
        <v>29</v>
      </c>
      <c r="B170" s="3263" t="s">
        <v>3188</v>
      </c>
      <c r="C170" s="3280"/>
      <c r="D170" s="3280"/>
      <c r="E170" s="3280"/>
      <c r="F170" s="3264">
        <v>0.05</v>
      </c>
      <c r="G170" s="3276"/>
    </row>
    <row r="171" spans="1:7">
      <c r="A171" s="3274" t="s">
        <v>29</v>
      </c>
      <c r="B171" s="3263" t="s">
        <v>3189</v>
      </c>
      <c r="C171" s="3280"/>
      <c r="D171" s="3280"/>
      <c r="E171" s="3280"/>
      <c r="F171" s="3264">
        <v>0.05</v>
      </c>
      <c r="G171" s="3281"/>
    </row>
    <row r="172" spans="1:7">
      <c r="A172" s="3274" t="s">
        <v>29</v>
      </c>
      <c r="B172" s="3263" t="s">
        <v>3190</v>
      </c>
      <c r="C172" s="3280"/>
      <c r="D172" s="3280"/>
      <c r="E172" s="3280"/>
      <c r="F172" s="3264">
        <v>0.05</v>
      </c>
      <c r="G172" s="3281"/>
    </row>
    <row r="173" spans="1:7">
      <c r="A173" s="3274" t="s">
        <v>29</v>
      </c>
      <c r="B173" s="3263" t="s">
        <v>3191</v>
      </c>
      <c r="C173" s="3280"/>
      <c r="D173" s="3280"/>
      <c r="E173" s="3280"/>
      <c r="F173" s="3264">
        <v>0.05</v>
      </c>
      <c r="G173" s="3276"/>
    </row>
    <row r="174" spans="1:7">
      <c r="A174" s="3274" t="s">
        <v>29</v>
      </c>
      <c r="B174" s="3263" t="s">
        <v>3192</v>
      </c>
      <c r="C174" s="3280"/>
      <c r="D174" s="3280"/>
      <c r="E174" s="3280"/>
      <c r="F174" s="3264">
        <v>0.05</v>
      </c>
      <c r="G174" s="3276"/>
    </row>
    <row r="175" spans="1:7">
      <c r="A175" s="3274" t="s">
        <v>29</v>
      </c>
      <c r="B175" s="3263" t="s">
        <v>3193</v>
      </c>
      <c r="C175" s="3280"/>
      <c r="D175" s="3280"/>
      <c r="E175" s="3280"/>
      <c r="F175" s="3264">
        <v>0.05</v>
      </c>
      <c r="G175" s="3276"/>
    </row>
    <row r="176" spans="1:7">
      <c r="A176" s="3274" t="s">
        <v>29</v>
      </c>
      <c r="B176" s="3263" t="s">
        <v>3194</v>
      </c>
      <c r="C176" s="3280"/>
      <c r="D176" s="3280"/>
      <c r="E176" s="3280"/>
      <c r="F176" s="3264">
        <v>0.05</v>
      </c>
      <c r="G176" s="3276"/>
    </row>
    <row r="177" spans="1:7">
      <c r="A177" s="3274" t="s">
        <v>29</v>
      </c>
      <c r="B177" s="3263" t="s">
        <v>3195</v>
      </c>
      <c r="C177" s="3275"/>
      <c r="D177" s="3275"/>
      <c r="E177" s="3275"/>
      <c r="F177" s="3264">
        <v>0.05</v>
      </c>
      <c r="G177" s="3281"/>
    </row>
    <row r="178" spans="1:7">
      <c r="A178" s="3274" t="s">
        <v>29</v>
      </c>
      <c r="B178" s="3263" t="s">
        <v>3196</v>
      </c>
      <c r="C178" s="3275"/>
      <c r="D178" s="3275"/>
      <c r="E178" s="3275"/>
      <c r="F178" s="3264">
        <v>0.05</v>
      </c>
      <c r="G178" s="3281"/>
    </row>
    <row r="179" spans="1:7">
      <c r="A179" s="3274" t="s">
        <v>29</v>
      </c>
      <c r="B179" s="3263" t="s">
        <v>3197</v>
      </c>
      <c r="C179" s="3275"/>
      <c r="D179" s="3275"/>
      <c r="E179" s="3275"/>
      <c r="F179" s="3264">
        <v>0.05</v>
      </c>
      <c r="G179" s="3281"/>
    </row>
    <row r="180" spans="1:7">
      <c r="A180" s="3274" t="s">
        <v>29</v>
      </c>
      <c r="B180" s="3263" t="s">
        <v>3198</v>
      </c>
      <c r="C180" s="3275"/>
      <c r="D180" s="3275"/>
      <c r="E180" s="3275"/>
      <c r="F180" s="3264">
        <v>0.05</v>
      </c>
      <c r="G180" s="3281"/>
    </row>
    <row r="181" spans="1:7">
      <c r="A181" s="3274" t="s">
        <v>29</v>
      </c>
      <c r="B181" s="3263" t="s">
        <v>3199</v>
      </c>
      <c r="C181" s="3275"/>
      <c r="D181" s="3275"/>
      <c r="E181" s="3275"/>
      <c r="F181" s="3264">
        <v>0.05</v>
      </c>
      <c r="G181" s="3281"/>
    </row>
    <row r="182" spans="1:7">
      <c r="A182" s="3274" t="s">
        <v>29</v>
      </c>
      <c r="B182" s="3263" t="s">
        <v>3200</v>
      </c>
      <c r="C182" s="3275"/>
      <c r="D182" s="3275"/>
      <c r="E182" s="3275"/>
      <c r="F182" s="3264">
        <v>0.05</v>
      </c>
      <c r="G182" s="3281"/>
    </row>
    <row r="183" spans="1:7">
      <c r="A183" s="3274" t="s">
        <v>29</v>
      </c>
      <c r="B183" s="3263" t="s">
        <v>3201</v>
      </c>
      <c r="C183" s="3275"/>
      <c r="D183" s="3275"/>
      <c r="E183" s="3275"/>
      <c r="F183" s="3264">
        <v>0.05</v>
      </c>
      <c r="G183" s="3281"/>
    </row>
    <row r="184" spans="1:7">
      <c r="A184" s="3274" t="s">
        <v>29</v>
      </c>
      <c r="B184" s="3263" t="s">
        <v>3202</v>
      </c>
      <c r="C184" s="3275"/>
      <c r="D184" s="3275"/>
      <c r="E184" s="3275"/>
      <c r="F184" s="3264">
        <v>0.05</v>
      </c>
      <c r="G184" s="3281"/>
    </row>
    <row r="185" spans="1:7">
      <c r="A185" s="3274" t="s">
        <v>29</v>
      </c>
      <c r="B185" s="3263" t="s">
        <v>3203</v>
      </c>
      <c r="C185" s="3275"/>
      <c r="D185" s="3275"/>
      <c r="E185" s="3275"/>
      <c r="F185" s="3264">
        <v>0.05</v>
      </c>
      <c r="G185" s="3281"/>
    </row>
    <row r="186" spans="1:7">
      <c r="A186" s="3274" t="s">
        <v>29</v>
      </c>
      <c r="B186" s="3263" t="s">
        <v>3204</v>
      </c>
      <c r="C186" s="3275"/>
      <c r="D186" s="3275"/>
      <c r="E186" s="3275"/>
      <c r="F186" s="3264">
        <v>0.05</v>
      </c>
      <c r="G186" s="3281"/>
    </row>
    <row r="187" spans="1:7">
      <c r="A187" s="3274" t="s">
        <v>29</v>
      </c>
      <c r="B187" s="3263" t="s">
        <v>3205</v>
      </c>
      <c r="C187" s="3275"/>
      <c r="D187" s="3275"/>
      <c r="E187" s="3275"/>
      <c r="F187" s="3264">
        <v>0.05</v>
      </c>
      <c r="G187" s="3281"/>
    </row>
    <row r="188" spans="1:7">
      <c r="A188" s="3274" t="s">
        <v>29</v>
      </c>
      <c r="B188" s="3263" t="s">
        <v>3206</v>
      </c>
      <c r="C188" s="3275"/>
      <c r="D188" s="3275"/>
      <c r="E188" s="3275"/>
      <c r="F188" s="3264">
        <v>0.05</v>
      </c>
      <c r="G188" s="3281"/>
    </row>
    <row r="189" spans="1:7" ht="14.25" thickBot="1">
      <c r="A189" s="3277" t="s">
        <v>29</v>
      </c>
      <c r="B189" s="3267" t="s">
        <v>3207</v>
      </c>
      <c r="C189" s="3269"/>
      <c r="D189" s="3269"/>
      <c r="E189" s="3269"/>
      <c r="F189" s="3268">
        <v>0.05</v>
      </c>
      <c r="G189" s="3282"/>
    </row>
    <row r="190" spans="1:7">
      <c r="A190" s="3273" t="s">
        <v>304</v>
      </c>
      <c r="B190" s="3259" t="s">
        <v>2863</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2899</v>
      </c>
      <c r="C199" s="3264">
        <v>0.13</v>
      </c>
      <c r="D199" s="3264">
        <v>0.13</v>
      </c>
      <c r="E199" s="3264">
        <v>0.13</v>
      </c>
      <c r="F199" s="3264">
        <v>0.13</v>
      </c>
      <c r="G199" s="3265">
        <v>0.13</v>
      </c>
    </row>
    <row r="200" spans="1:7">
      <c r="A200" s="3274" t="s">
        <v>304</v>
      </c>
      <c r="B200" s="3263" t="s">
        <v>2902</v>
      </c>
      <c r="C200" s="3280"/>
      <c r="D200" s="3280"/>
      <c r="E200" s="3280"/>
      <c r="F200" s="3264">
        <v>0.13</v>
      </c>
      <c r="G200" s="3276"/>
    </row>
    <row r="201" spans="1:7">
      <c r="A201" s="3274" t="s">
        <v>304</v>
      </c>
      <c r="B201" s="3263" t="s">
        <v>2907</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2910</v>
      </c>
      <c r="C203" s="3264">
        <v>0.129</v>
      </c>
      <c r="D203" s="3264">
        <v>0.129</v>
      </c>
      <c r="E203" s="3264">
        <v>0.13</v>
      </c>
      <c r="F203" s="3264">
        <v>0.13</v>
      </c>
      <c r="G203" s="3265">
        <v>0.13</v>
      </c>
    </row>
    <row r="204" spans="1:7">
      <c r="A204" s="3274" t="s">
        <v>304</v>
      </c>
      <c r="B204" s="3263" t="s">
        <v>2913</v>
      </c>
      <c r="C204" s="3264">
        <v>0.129</v>
      </c>
      <c r="D204" s="3264">
        <v>0.129</v>
      </c>
      <c r="E204" s="3264">
        <v>0.123</v>
      </c>
      <c r="F204" s="3264">
        <v>0.13</v>
      </c>
      <c r="G204" s="3265">
        <v>0.13</v>
      </c>
    </row>
    <row r="205" spans="1:7">
      <c r="A205" s="3274" t="s">
        <v>304</v>
      </c>
      <c r="B205" s="3263" t="s">
        <v>2915</v>
      </c>
      <c r="C205" s="3264">
        <v>0.13</v>
      </c>
      <c r="D205" s="3264">
        <v>0.13</v>
      </c>
      <c r="E205" s="3264">
        <v>0.13</v>
      </c>
      <c r="F205" s="3264">
        <v>0.13</v>
      </c>
      <c r="G205" s="3265">
        <v>0.13</v>
      </c>
    </row>
    <row r="206" spans="1:7">
      <c r="A206" s="3274" t="s">
        <v>304</v>
      </c>
      <c r="B206" s="3263" t="s">
        <v>2918</v>
      </c>
      <c r="C206" s="3264">
        <v>0.13</v>
      </c>
      <c r="D206" s="3264">
        <v>0.13</v>
      </c>
      <c r="E206" s="3264">
        <v>0.13</v>
      </c>
      <c r="F206" s="3264">
        <v>0.128</v>
      </c>
      <c r="G206" s="3265">
        <v>0.13</v>
      </c>
    </row>
    <row r="207" spans="1:7">
      <c r="A207" s="3274" t="s">
        <v>304</v>
      </c>
      <c r="B207" s="3263" t="s">
        <v>2920</v>
      </c>
      <c r="C207" s="3264">
        <v>0.13</v>
      </c>
      <c r="D207" s="3264">
        <v>0.13</v>
      </c>
      <c r="E207" s="3264">
        <v>0.13</v>
      </c>
      <c r="F207" s="3264">
        <v>0.13</v>
      </c>
      <c r="G207" s="3265">
        <v>0.13</v>
      </c>
    </row>
    <row r="208" spans="1:7">
      <c r="A208" s="3274" t="s">
        <v>304</v>
      </c>
      <c r="B208" s="3263" t="s">
        <v>2923</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2930</v>
      </c>
      <c r="C210" s="3264">
        <v>0.121</v>
      </c>
      <c r="D210" s="3264">
        <v>0.121</v>
      </c>
      <c r="E210" s="3264">
        <v>0.125</v>
      </c>
      <c r="F210" s="3264">
        <v>0.13</v>
      </c>
      <c r="G210" s="3265">
        <v>0.123</v>
      </c>
    </row>
    <row r="211" spans="1:7">
      <c r="A211" s="3274" t="s">
        <v>304</v>
      </c>
      <c r="B211" s="3263" t="s">
        <v>2933</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2945</v>
      </c>
      <c r="C214" s="3264">
        <v>0.128</v>
      </c>
      <c r="D214" s="3264">
        <v>0.128</v>
      </c>
      <c r="E214" s="3264">
        <v>0.13</v>
      </c>
      <c r="F214" s="3264">
        <v>0.13</v>
      </c>
      <c r="G214" s="3265">
        <v>0.13</v>
      </c>
    </row>
    <row r="215" spans="1:7">
      <c r="A215" s="3274" t="s">
        <v>304</v>
      </c>
      <c r="B215" s="3263" t="s">
        <v>2949</v>
      </c>
      <c r="C215" s="3264">
        <v>0.13</v>
      </c>
      <c r="D215" s="3264">
        <v>0.13</v>
      </c>
      <c r="E215" s="3264">
        <v>0.13</v>
      </c>
      <c r="F215" s="3264">
        <v>0.129</v>
      </c>
      <c r="G215" s="3265">
        <v>0.13</v>
      </c>
    </row>
    <row r="216" spans="1:7">
      <c r="A216" s="3274" t="s">
        <v>304</v>
      </c>
      <c r="B216" s="3263" t="s">
        <v>2956</v>
      </c>
      <c r="C216" s="3264">
        <v>0.13</v>
      </c>
      <c r="D216" s="3264">
        <v>0.13</v>
      </c>
      <c r="E216" s="3264">
        <v>0.13</v>
      </c>
      <c r="F216" s="3264">
        <v>0.13</v>
      </c>
      <c r="G216" s="3265">
        <v>0.13</v>
      </c>
    </row>
    <row r="217" spans="1:7">
      <c r="A217" s="3274" t="s">
        <v>304</v>
      </c>
      <c r="B217" s="3263" t="s">
        <v>2963</v>
      </c>
      <c r="C217" s="3264">
        <v>0.129</v>
      </c>
      <c r="D217" s="3264">
        <v>0.129</v>
      </c>
      <c r="E217" s="3264">
        <v>0.13</v>
      </c>
      <c r="F217" s="3264">
        <v>0.13</v>
      </c>
      <c r="G217" s="3265">
        <v>0.13</v>
      </c>
    </row>
    <row r="218" spans="1:7">
      <c r="A218" s="3274" t="s">
        <v>304</v>
      </c>
      <c r="B218" s="3263" t="s">
        <v>2969</v>
      </c>
      <c r="C218" s="3275"/>
      <c r="D218" s="3275"/>
      <c r="E218" s="3275"/>
      <c r="F218" s="3264">
        <v>0.05</v>
      </c>
      <c r="G218" s="3281"/>
    </row>
    <row r="219" spans="1:7">
      <c r="A219" s="3274" t="s">
        <v>304</v>
      </c>
      <c r="B219" s="3263" t="s">
        <v>2976</v>
      </c>
      <c r="C219" s="3275"/>
      <c r="D219" s="3275"/>
      <c r="E219" s="3275"/>
      <c r="F219" s="3264">
        <v>0.05</v>
      </c>
      <c r="G219" s="3281"/>
    </row>
    <row r="220" spans="1:7">
      <c r="A220" s="3274" t="s">
        <v>304</v>
      </c>
      <c r="B220" s="3263" t="s">
        <v>2982</v>
      </c>
      <c r="C220" s="3275"/>
      <c r="D220" s="3275"/>
      <c r="E220" s="3275"/>
      <c r="F220" s="3264">
        <v>0.05</v>
      </c>
      <c r="G220" s="3281"/>
    </row>
    <row r="221" spans="1:7">
      <c r="A221" s="3274" t="s">
        <v>304</v>
      </c>
      <c r="B221" s="3263" t="s">
        <v>2987</v>
      </c>
      <c r="C221" s="3275"/>
      <c r="D221" s="3275"/>
      <c r="E221" s="3275"/>
      <c r="F221" s="3264">
        <v>0.05</v>
      </c>
      <c r="G221" s="3281"/>
    </row>
    <row r="222" spans="1:7">
      <c r="A222" s="3274" t="s">
        <v>304</v>
      </c>
      <c r="B222" s="3263" t="s">
        <v>2991</v>
      </c>
      <c r="C222" s="3275"/>
      <c r="D222" s="3275"/>
      <c r="E222" s="3275"/>
      <c r="F222" s="3264">
        <v>0.05</v>
      </c>
      <c r="G222" s="3281"/>
    </row>
    <row r="223" spans="1:7">
      <c r="A223" s="3274" t="s">
        <v>304</v>
      </c>
      <c r="B223" s="3263" t="s">
        <v>2996</v>
      </c>
      <c r="C223" s="3275"/>
      <c r="D223" s="3275"/>
      <c r="E223" s="3275"/>
      <c r="F223" s="3264">
        <v>0.05</v>
      </c>
      <c r="G223" s="3281"/>
    </row>
    <row r="224" spans="1:7">
      <c r="A224" s="3274" t="s">
        <v>304</v>
      </c>
      <c r="B224" s="3263" t="s">
        <v>3001</v>
      </c>
      <c r="C224" s="3275"/>
      <c r="D224" s="3275"/>
      <c r="E224" s="3275"/>
      <c r="F224" s="3264">
        <v>0.05</v>
      </c>
      <c r="G224" s="3281"/>
    </row>
    <row r="225" spans="1:7">
      <c r="A225" s="3274" t="s">
        <v>304</v>
      </c>
      <c r="B225" s="3263" t="s">
        <v>3006</v>
      </c>
      <c r="C225" s="3275"/>
      <c r="D225" s="3275"/>
      <c r="E225" s="3275"/>
      <c r="F225" s="3264">
        <v>0.05</v>
      </c>
      <c r="G225" s="3281"/>
    </row>
    <row r="226" spans="1:7">
      <c r="A226" s="3274" t="s">
        <v>304</v>
      </c>
      <c r="B226" s="3263" t="s">
        <v>3208</v>
      </c>
      <c r="C226" s="3275"/>
      <c r="D226" s="3275"/>
      <c r="E226" s="3275"/>
      <c r="F226" s="3264">
        <v>0.05</v>
      </c>
      <c r="G226" s="3281"/>
    </row>
    <row r="227" spans="1:7">
      <c r="A227" s="3274" t="s">
        <v>304</v>
      </c>
      <c r="B227" s="3263" t="s">
        <v>3209</v>
      </c>
      <c r="C227" s="3275"/>
      <c r="D227" s="3275"/>
      <c r="E227" s="3275"/>
      <c r="F227" s="3264">
        <v>0.05</v>
      </c>
      <c r="G227" s="3281"/>
    </row>
    <row r="228" spans="1:7">
      <c r="A228" s="3274" t="s">
        <v>304</v>
      </c>
      <c r="B228" s="3263" t="s">
        <v>3210</v>
      </c>
      <c r="C228" s="3275"/>
      <c r="D228" s="3275"/>
      <c r="E228" s="3275"/>
      <c r="F228" s="3264">
        <v>0.05</v>
      </c>
      <c r="G228" s="3281"/>
    </row>
    <row r="229" spans="1:7">
      <c r="A229" s="3274" t="s">
        <v>304</v>
      </c>
      <c r="B229" s="3263" t="s">
        <v>3211</v>
      </c>
      <c r="C229" s="3275"/>
      <c r="D229" s="3275"/>
      <c r="E229" s="3275"/>
      <c r="F229" s="3264">
        <v>0.05</v>
      </c>
      <c r="G229" s="3281"/>
    </row>
    <row r="230" spans="1:7">
      <c r="A230" s="3274" t="s">
        <v>304</v>
      </c>
      <c r="B230" s="3263" t="s">
        <v>3212</v>
      </c>
      <c r="C230" s="3275"/>
      <c r="D230" s="3275"/>
      <c r="E230" s="3275"/>
      <c r="F230" s="3264">
        <v>0.05</v>
      </c>
      <c r="G230" s="3281"/>
    </row>
    <row r="231" spans="1:7">
      <c r="A231" s="3274" t="s">
        <v>304</v>
      </c>
      <c r="B231" s="3263" t="s">
        <v>3213</v>
      </c>
      <c r="C231" s="3275"/>
      <c r="D231" s="3275"/>
      <c r="E231" s="3275"/>
      <c r="F231" s="3264">
        <v>0.05</v>
      </c>
      <c r="G231" s="3281"/>
    </row>
    <row r="232" spans="1:7">
      <c r="A232" s="3274" t="s">
        <v>304</v>
      </c>
      <c r="B232" s="3263" t="s">
        <v>3214</v>
      </c>
      <c r="C232" s="3275"/>
      <c r="D232" s="3275"/>
      <c r="E232" s="3275"/>
      <c r="F232" s="3264">
        <v>0.05</v>
      </c>
      <c r="G232" s="3281"/>
    </row>
    <row r="233" spans="1:7" ht="14.25" thickBot="1">
      <c r="A233" s="3277" t="s">
        <v>304</v>
      </c>
      <c r="B233" s="3267" t="s">
        <v>3215</v>
      </c>
      <c r="C233" s="3269"/>
      <c r="D233" s="3269"/>
      <c r="E233" s="3269"/>
      <c r="F233" s="3268">
        <v>0.05</v>
      </c>
      <c r="G233" s="3282"/>
    </row>
    <row r="234" spans="1:7">
      <c r="A234" s="3273" t="s">
        <v>305</v>
      </c>
      <c r="B234" s="3259" t="s">
        <v>2864</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2884</v>
      </c>
      <c r="C238" s="3264">
        <v>0.14899999999999999</v>
      </c>
      <c r="D238" s="3264">
        <v>0.14899999999999999</v>
      </c>
      <c r="E238" s="3264">
        <v>0.15</v>
      </c>
      <c r="F238" s="3264">
        <v>0.15</v>
      </c>
      <c r="G238" s="3265">
        <v>0.15</v>
      </c>
    </row>
    <row r="239" spans="1:7">
      <c r="A239" s="3274" t="s">
        <v>305</v>
      </c>
      <c r="B239" s="3263" t="s">
        <v>2888</v>
      </c>
      <c r="C239" s="3264">
        <v>0.15</v>
      </c>
      <c r="D239" s="3264">
        <v>0.15</v>
      </c>
      <c r="E239" s="3264">
        <v>0.15</v>
      </c>
      <c r="F239" s="3264">
        <v>0.15</v>
      </c>
      <c r="G239" s="3265">
        <v>0.15</v>
      </c>
    </row>
    <row r="240" spans="1:7">
      <c r="A240" s="3274" t="s">
        <v>305</v>
      </c>
      <c r="B240" s="3263" t="s">
        <v>2893</v>
      </c>
      <c r="C240" s="3264">
        <v>0.15</v>
      </c>
      <c r="D240" s="3264">
        <v>0.15</v>
      </c>
      <c r="E240" s="3264">
        <v>0.15</v>
      </c>
      <c r="F240" s="3264">
        <v>0.15</v>
      </c>
      <c r="G240" s="3265">
        <v>0.15</v>
      </c>
    </row>
    <row r="241" spans="1:7">
      <c r="A241" s="3274" t="s">
        <v>305</v>
      </c>
      <c r="B241" s="3263" t="s">
        <v>2897</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2903</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2911</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2916</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2924</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2937</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2946</v>
      </c>
      <c r="C258" s="3264">
        <v>0.14299999999999999</v>
      </c>
      <c r="D258" s="3264">
        <v>0.14299999999999999</v>
      </c>
      <c r="E258" s="3264">
        <v>0.15</v>
      </c>
      <c r="F258" s="3264">
        <v>0.14799999999999999</v>
      </c>
      <c r="G258" s="3265">
        <v>0.14599999999999999</v>
      </c>
    </row>
    <row r="259" spans="1:7">
      <c r="A259" s="3274" t="s">
        <v>305</v>
      </c>
      <c r="B259" s="3263" t="s">
        <v>2950</v>
      </c>
      <c r="C259" s="3264">
        <v>0.14399999999999999</v>
      </c>
      <c r="D259" s="3264">
        <v>0.14399999999999999</v>
      </c>
      <c r="E259" s="3264">
        <v>0.14899999999999999</v>
      </c>
      <c r="F259" s="3264">
        <v>0.14699999999999999</v>
      </c>
      <c r="G259" s="3265">
        <v>0.14599999999999999</v>
      </c>
    </row>
    <row r="260" spans="1:7">
      <c r="A260" s="3274" t="s">
        <v>305</v>
      </c>
      <c r="B260" s="3263" t="s">
        <v>2957</v>
      </c>
      <c r="C260" s="3264">
        <v>0.109</v>
      </c>
      <c r="D260" s="3264">
        <v>0.111</v>
      </c>
      <c r="E260" s="3264">
        <v>0.13100000000000001</v>
      </c>
      <c r="F260" s="3264">
        <v>0.126</v>
      </c>
      <c r="G260" s="3265">
        <v>0.11899999999999999</v>
      </c>
    </row>
    <row r="261" spans="1:7">
      <c r="A261" s="3274" t="s">
        <v>305</v>
      </c>
      <c r="B261" s="3263" t="s">
        <v>2964</v>
      </c>
      <c r="C261" s="3264">
        <v>0.1</v>
      </c>
      <c r="D261" s="3264">
        <v>0.1</v>
      </c>
      <c r="E261" s="3264">
        <v>0.11799999999999999</v>
      </c>
      <c r="F261" s="3264">
        <v>0.108</v>
      </c>
      <c r="G261" s="3265">
        <v>0.107</v>
      </c>
    </row>
    <row r="262" spans="1:7">
      <c r="A262" s="3274" t="s">
        <v>305</v>
      </c>
      <c r="B262" s="3263" t="s">
        <v>2970</v>
      </c>
      <c r="C262" s="3264">
        <v>0.1</v>
      </c>
      <c r="D262" s="3264">
        <v>0.1</v>
      </c>
      <c r="E262" s="3264">
        <v>0.1</v>
      </c>
      <c r="F262" s="3264">
        <v>0.14099999999999999</v>
      </c>
      <c r="G262" s="3265">
        <v>0.1</v>
      </c>
    </row>
    <row r="263" spans="1:7">
      <c r="A263" s="3274" t="s">
        <v>305</v>
      </c>
      <c r="B263" s="3263" t="s">
        <v>2977</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2988</v>
      </c>
      <c r="C265" s="3275"/>
      <c r="D265" s="3275"/>
      <c r="E265" s="3275"/>
      <c r="F265" s="3264">
        <v>0.05</v>
      </c>
      <c r="G265" s="3281"/>
    </row>
    <row r="266" spans="1:7">
      <c r="A266" s="3274" t="s">
        <v>305</v>
      </c>
      <c r="B266" s="3263" t="s">
        <v>2992</v>
      </c>
      <c r="C266" s="3275"/>
      <c r="D266" s="3275"/>
      <c r="E266" s="3275"/>
      <c r="F266" s="3264">
        <v>0.05</v>
      </c>
      <c r="G266" s="3281"/>
    </row>
    <row r="267" spans="1:7">
      <c r="A267" s="3274" t="s">
        <v>305</v>
      </c>
      <c r="B267" s="3263" t="s">
        <v>2997</v>
      </c>
      <c r="C267" s="3275"/>
      <c r="D267" s="3275"/>
      <c r="E267" s="3275"/>
      <c r="F267" s="3264">
        <v>0.05</v>
      </c>
      <c r="G267" s="3281"/>
    </row>
    <row r="268" spans="1:7">
      <c r="A268" s="3274" t="s">
        <v>305</v>
      </c>
      <c r="B268" s="3263" t="s">
        <v>3002</v>
      </c>
      <c r="C268" s="3275"/>
      <c r="D268" s="3275"/>
      <c r="E268" s="3275"/>
      <c r="F268" s="3264">
        <v>0.05</v>
      </c>
      <c r="G268" s="3281"/>
    </row>
    <row r="269" spans="1:7">
      <c r="A269" s="3274" t="s">
        <v>305</v>
      </c>
      <c r="B269" s="3263" t="s">
        <v>3007</v>
      </c>
      <c r="C269" s="3275"/>
      <c r="D269" s="3275"/>
      <c r="E269" s="3275"/>
      <c r="F269" s="3264">
        <v>0.05</v>
      </c>
      <c r="G269" s="3281"/>
    </row>
    <row r="270" spans="1:7">
      <c r="A270" s="3274" t="s">
        <v>305</v>
      </c>
      <c r="B270" s="3263" t="s">
        <v>3012</v>
      </c>
      <c r="C270" s="3275"/>
      <c r="D270" s="3275"/>
      <c r="E270" s="3275"/>
      <c r="F270" s="3264">
        <v>0.05</v>
      </c>
      <c r="G270" s="3281"/>
    </row>
    <row r="271" spans="1:7">
      <c r="A271" s="3274" t="s">
        <v>305</v>
      </c>
      <c r="B271" s="3263" t="s">
        <v>3216</v>
      </c>
      <c r="C271" s="3275"/>
      <c r="D271" s="3275"/>
      <c r="E271" s="3275"/>
      <c r="F271" s="3264">
        <v>0.05</v>
      </c>
      <c r="G271" s="3281"/>
    </row>
    <row r="272" spans="1:7">
      <c r="A272" s="3274" t="s">
        <v>305</v>
      </c>
      <c r="B272" s="3263" t="s">
        <v>3217</v>
      </c>
      <c r="C272" s="3275"/>
      <c r="D272" s="3275"/>
      <c r="E272" s="3275"/>
      <c r="F272" s="3264">
        <v>0.05</v>
      </c>
      <c r="G272" s="3281"/>
    </row>
    <row r="273" spans="1:7">
      <c r="A273" s="3274" t="s">
        <v>305</v>
      </c>
      <c r="B273" s="3263" t="s">
        <v>3218</v>
      </c>
      <c r="C273" s="3275"/>
      <c r="D273" s="3275"/>
      <c r="E273" s="3275"/>
      <c r="F273" s="3264">
        <v>0.05</v>
      </c>
      <c r="G273" s="3281"/>
    </row>
    <row r="274" spans="1:7">
      <c r="A274" s="3274" t="s">
        <v>305</v>
      </c>
      <c r="B274" s="3263" t="s">
        <v>3219</v>
      </c>
      <c r="C274" s="3275"/>
      <c r="D274" s="3275"/>
      <c r="E274" s="3275"/>
      <c r="F274" s="3264">
        <v>0.05</v>
      </c>
      <c r="G274" s="3281"/>
    </row>
    <row r="275" spans="1:7">
      <c r="A275" s="3274" t="s">
        <v>305</v>
      </c>
      <c r="B275" s="3263" t="s">
        <v>3220</v>
      </c>
      <c r="C275" s="3275"/>
      <c r="D275" s="3275"/>
      <c r="E275" s="3275"/>
      <c r="F275" s="3264">
        <v>0.05</v>
      </c>
      <c r="G275" s="3281"/>
    </row>
    <row r="276" spans="1:7" ht="14.25" thickBot="1">
      <c r="A276" s="3277" t="s">
        <v>305</v>
      </c>
      <c r="B276" s="3267" t="s">
        <v>3221</v>
      </c>
      <c r="C276" s="3269"/>
      <c r="D276" s="3269"/>
      <c r="E276" s="3269"/>
      <c r="F276" s="3268">
        <v>0.05</v>
      </c>
      <c r="G276" s="3282"/>
    </row>
    <row r="277" spans="1:7">
      <c r="A277" s="3273" t="s">
        <v>306</v>
      </c>
      <c r="B277" s="3259" t="s">
        <v>2865</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2877</v>
      </c>
      <c r="C279" s="3264">
        <v>0.15</v>
      </c>
      <c r="D279" s="3264">
        <v>0.15</v>
      </c>
      <c r="E279" s="3264">
        <v>0.15</v>
      </c>
      <c r="F279" s="3264">
        <v>0.15</v>
      </c>
      <c r="G279" s="3265">
        <v>0.15</v>
      </c>
    </row>
    <row r="280" spans="1:7">
      <c r="A280" s="3274" t="s">
        <v>306</v>
      </c>
      <c r="B280" s="3263" t="s">
        <v>2881</v>
      </c>
      <c r="C280" s="3264">
        <v>0.15</v>
      </c>
      <c r="D280" s="3264">
        <v>0.15</v>
      </c>
      <c r="E280" s="3264">
        <v>0.15</v>
      </c>
      <c r="F280" s="3264">
        <v>0.15</v>
      </c>
      <c r="G280" s="3265">
        <v>0.15</v>
      </c>
    </row>
    <row r="281" spans="1:7">
      <c r="A281" s="3274" t="s">
        <v>306</v>
      </c>
      <c r="B281" s="3263" t="s">
        <v>2885</v>
      </c>
      <c r="C281" s="3264">
        <v>0.15</v>
      </c>
      <c r="D281" s="3264">
        <v>0.15</v>
      </c>
      <c r="E281" s="3264">
        <v>0.15</v>
      </c>
      <c r="F281" s="3264">
        <v>0.15</v>
      </c>
      <c r="G281" s="3265">
        <v>0.15</v>
      </c>
    </row>
    <row r="282" spans="1:7">
      <c r="A282" s="3274" t="s">
        <v>306</v>
      </c>
      <c r="B282" s="3263" t="s">
        <v>2889</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2904</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2909</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2919</v>
      </c>
      <c r="C293" s="3264">
        <v>0.15</v>
      </c>
      <c r="D293" s="3264">
        <v>0.15</v>
      </c>
      <c r="E293" s="3264">
        <v>0.15</v>
      </c>
      <c r="F293" s="3264">
        <v>0.14499999999999999</v>
      </c>
      <c r="G293" s="3265">
        <v>0.15</v>
      </c>
    </row>
    <row r="294" spans="1:7">
      <c r="A294" s="3274" t="s">
        <v>306</v>
      </c>
      <c r="B294" s="3263" t="s">
        <v>2921</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2938</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2951</v>
      </c>
      <c r="C302" s="3264">
        <v>0.15</v>
      </c>
      <c r="D302" s="3264">
        <v>0.15</v>
      </c>
      <c r="E302" s="3264">
        <v>0.15</v>
      </c>
      <c r="F302" s="3264">
        <v>0.14699999999999999</v>
      </c>
      <c r="G302" s="3265">
        <v>0.15</v>
      </c>
    </row>
    <row r="303" spans="1:7">
      <c r="A303" s="3274" t="s">
        <v>306</v>
      </c>
      <c r="B303" s="3263" t="s">
        <v>2958</v>
      </c>
      <c r="C303" s="3264">
        <v>0.15</v>
      </c>
      <c r="D303" s="3264">
        <v>0.15</v>
      </c>
      <c r="E303" s="3264">
        <v>0.15</v>
      </c>
      <c r="F303" s="3264">
        <v>0.14199999999999999</v>
      </c>
      <c r="G303" s="3265">
        <v>0.15</v>
      </c>
    </row>
    <row r="304" spans="1:7">
      <c r="A304" s="3274" t="s">
        <v>306</v>
      </c>
      <c r="B304" s="3263" t="s">
        <v>2965</v>
      </c>
      <c r="C304" s="3264">
        <v>0.15</v>
      </c>
      <c r="D304" s="3264">
        <v>0.15</v>
      </c>
      <c r="E304" s="3264">
        <v>0.15</v>
      </c>
      <c r="F304" s="3264">
        <v>0.14499999999999999</v>
      </c>
      <c r="G304" s="3265">
        <v>0.15</v>
      </c>
    </row>
    <row r="305" spans="1:7">
      <c r="A305" s="3274" t="s">
        <v>306</v>
      </c>
      <c r="B305" s="3263" t="s">
        <v>2971</v>
      </c>
      <c r="C305" s="3264">
        <v>0.15</v>
      </c>
      <c r="D305" s="3264">
        <v>0.15</v>
      </c>
      <c r="E305" s="3264">
        <v>0.15</v>
      </c>
      <c r="F305" s="3264">
        <v>0.111</v>
      </c>
      <c r="G305" s="3265">
        <v>0.15</v>
      </c>
    </row>
    <row r="306" spans="1:7">
      <c r="A306" s="3274" t="s">
        <v>306</v>
      </c>
      <c r="B306" s="3263" t="s">
        <v>2978</v>
      </c>
      <c r="C306" s="3264">
        <v>0.15</v>
      </c>
      <c r="D306" s="3264">
        <v>0.15</v>
      </c>
      <c r="E306" s="3264">
        <v>0.15</v>
      </c>
      <c r="F306" s="3264">
        <v>0.126</v>
      </c>
      <c r="G306" s="3265">
        <v>0.15</v>
      </c>
    </row>
    <row r="307" spans="1:7">
      <c r="A307" s="3274" t="s">
        <v>306</v>
      </c>
      <c r="B307" s="3263" t="s">
        <v>2983</v>
      </c>
      <c r="C307" s="3264">
        <v>0.15</v>
      </c>
      <c r="D307" s="3264">
        <v>0.15</v>
      </c>
      <c r="E307" s="3264">
        <v>0.15</v>
      </c>
      <c r="F307" s="3264">
        <v>0.12</v>
      </c>
      <c r="G307" s="3265">
        <v>0.15</v>
      </c>
    </row>
    <row r="308" spans="1:7">
      <c r="A308" s="3274" t="s">
        <v>306</v>
      </c>
      <c r="B308" s="3263" t="s">
        <v>2989</v>
      </c>
      <c r="C308" s="3264">
        <v>0.15</v>
      </c>
      <c r="D308" s="3264">
        <v>0.15</v>
      </c>
      <c r="E308" s="3264">
        <v>0.15</v>
      </c>
      <c r="F308" s="3264">
        <v>0.13</v>
      </c>
      <c r="G308" s="3265">
        <v>0.15</v>
      </c>
    </row>
    <row r="309" spans="1:7">
      <c r="A309" s="3274" t="s">
        <v>306</v>
      </c>
      <c r="B309" s="3263" t="s">
        <v>2993</v>
      </c>
      <c r="C309" s="3264">
        <v>0.15</v>
      </c>
      <c r="D309" s="3264">
        <v>0.15</v>
      </c>
      <c r="E309" s="3264">
        <v>0.15</v>
      </c>
      <c r="F309" s="3264">
        <v>0.14099999999999999</v>
      </c>
      <c r="G309" s="3265">
        <v>0.15</v>
      </c>
    </row>
    <row r="310" spans="1:7">
      <c r="A310" s="3274" t="s">
        <v>306</v>
      </c>
      <c r="B310" s="3263" t="s">
        <v>2998</v>
      </c>
      <c r="C310" s="3264">
        <v>0.15</v>
      </c>
      <c r="D310" s="3264">
        <v>0.15</v>
      </c>
      <c r="E310" s="3264">
        <v>0.15</v>
      </c>
      <c r="F310" s="3264">
        <v>0.15</v>
      </c>
      <c r="G310" s="3265">
        <v>0.15</v>
      </c>
    </row>
    <row r="311" spans="1:7">
      <c r="A311" s="3274" t="s">
        <v>306</v>
      </c>
      <c r="B311" s="3263" t="s">
        <v>3003</v>
      </c>
      <c r="C311" s="3264">
        <v>0.13200000000000001</v>
      </c>
      <c r="D311" s="3264">
        <v>0.13300000000000001</v>
      </c>
      <c r="E311" s="3264">
        <v>0.14499999999999999</v>
      </c>
      <c r="F311" s="3264">
        <v>0.14199999999999999</v>
      </c>
      <c r="G311" s="3265">
        <v>0.14000000000000001</v>
      </c>
    </row>
    <row r="312" spans="1:7">
      <c r="A312" s="3274" t="s">
        <v>306</v>
      </c>
      <c r="B312" s="3263" t="s">
        <v>3008</v>
      </c>
      <c r="C312" s="3264">
        <v>0.13800000000000001</v>
      </c>
      <c r="D312" s="3264">
        <v>0.14000000000000001</v>
      </c>
      <c r="E312" s="3264">
        <v>0.14599999999999999</v>
      </c>
      <c r="F312" s="3264">
        <v>0.14899999999999999</v>
      </c>
      <c r="G312" s="3265">
        <v>0.14199999999999999</v>
      </c>
    </row>
    <row r="313" spans="1:7">
      <c r="A313" s="3274" t="s">
        <v>306</v>
      </c>
      <c r="B313" s="3263" t="s">
        <v>3013</v>
      </c>
      <c r="C313" s="3264">
        <v>0.125</v>
      </c>
      <c r="D313" s="3264">
        <v>0.127</v>
      </c>
      <c r="E313" s="3264">
        <v>0.14399999999999999</v>
      </c>
      <c r="F313" s="3264">
        <v>0.115</v>
      </c>
      <c r="G313" s="3265">
        <v>0.13600000000000001</v>
      </c>
    </row>
    <row r="314" spans="1:7">
      <c r="A314" s="3274" t="s">
        <v>306</v>
      </c>
      <c r="B314" s="3263" t="s">
        <v>3222</v>
      </c>
      <c r="C314" s="3280"/>
      <c r="D314" s="3280"/>
      <c r="E314" s="3280"/>
      <c r="F314" s="3264">
        <v>0.05</v>
      </c>
      <c r="G314" s="3281"/>
    </row>
    <row r="315" spans="1:7">
      <c r="A315" s="3274" t="s">
        <v>306</v>
      </c>
      <c r="B315" s="3263" t="s">
        <v>3223</v>
      </c>
      <c r="C315" s="3280"/>
      <c r="D315" s="3280"/>
      <c r="E315" s="3280"/>
      <c r="F315" s="3264">
        <v>0.05</v>
      </c>
      <c r="G315" s="3281"/>
    </row>
    <row r="316" spans="1:7">
      <c r="A316" s="3274" t="s">
        <v>306</v>
      </c>
      <c r="B316" s="3263" t="s">
        <v>3224</v>
      </c>
      <c r="C316" s="3275"/>
      <c r="D316" s="3275"/>
      <c r="E316" s="3275"/>
      <c r="F316" s="3264">
        <v>0.05</v>
      </c>
      <c r="G316" s="3281"/>
    </row>
    <row r="317" spans="1:7">
      <c r="A317" s="3274" t="s">
        <v>306</v>
      </c>
      <c r="B317" s="3263" t="s">
        <v>3225</v>
      </c>
      <c r="C317" s="3275"/>
      <c r="D317" s="3275"/>
      <c r="E317" s="3275"/>
      <c r="F317" s="3264">
        <v>0.05</v>
      </c>
      <c r="G317" s="3281"/>
    </row>
    <row r="318" spans="1:7">
      <c r="A318" s="3274" t="s">
        <v>306</v>
      </c>
      <c r="B318" s="3263" t="s">
        <v>3226</v>
      </c>
      <c r="C318" s="3275"/>
      <c r="D318" s="3275"/>
      <c r="E318" s="3275"/>
      <c r="F318" s="3264">
        <v>0.05</v>
      </c>
      <c r="G318" s="3281"/>
    </row>
    <row r="319" spans="1:7">
      <c r="A319" s="3274" t="s">
        <v>306</v>
      </c>
      <c r="B319" s="3263" t="s">
        <v>3227</v>
      </c>
      <c r="C319" s="3275"/>
      <c r="D319" s="3275"/>
      <c r="E319" s="3275"/>
      <c r="F319" s="3264">
        <v>0.05</v>
      </c>
      <c r="G319" s="3281"/>
    </row>
    <row r="320" spans="1:7">
      <c r="A320" s="3274" t="s">
        <v>306</v>
      </c>
      <c r="B320" s="3263" t="s">
        <v>3228</v>
      </c>
      <c r="C320" s="3275"/>
      <c r="D320" s="3275"/>
      <c r="E320" s="3275"/>
      <c r="F320" s="3264">
        <v>0.05</v>
      </c>
      <c r="G320" s="3281"/>
    </row>
    <row r="321" spans="1:7">
      <c r="A321" s="3274" t="s">
        <v>306</v>
      </c>
      <c r="B321" s="3263" t="s">
        <v>3229</v>
      </c>
      <c r="C321" s="3275"/>
      <c r="D321" s="3275"/>
      <c r="E321" s="3275"/>
      <c r="F321" s="3264">
        <v>0.05</v>
      </c>
      <c r="G321" s="3281"/>
    </row>
    <row r="322" spans="1:7">
      <c r="A322" s="3274" t="s">
        <v>306</v>
      </c>
      <c r="B322" s="3263" t="s">
        <v>3230</v>
      </c>
      <c r="C322" s="3275"/>
      <c r="D322" s="3275"/>
      <c r="E322" s="3275"/>
      <c r="F322" s="3264">
        <v>0.05</v>
      </c>
      <c r="G322" s="3281"/>
    </row>
    <row r="323" spans="1:7">
      <c r="A323" s="3274" t="s">
        <v>306</v>
      </c>
      <c r="B323" s="3263" t="s">
        <v>3231</v>
      </c>
      <c r="C323" s="3275"/>
      <c r="D323" s="3275"/>
      <c r="E323" s="3275"/>
      <c r="F323" s="3264">
        <v>0.05</v>
      </c>
      <c r="G323" s="3281"/>
    </row>
    <row r="324" spans="1:7">
      <c r="A324" s="3274" t="s">
        <v>306</v>
      </c>
      <c r="B324" s="3263" t="s">
        <v>3232</v>
      </c>
      <c r="C324" s="3275"/>
      <c r="D324" s="3275"/>
      <c r="E324" s="3275"/>
      <c r="F324" s="3264">
        <v>0.05</v>
      </c>
      <c r="G324" s="3281"/>
    </row>
    <row r="325" spans="1:7">
      <c r="A325" s="3274" t="s">
        <v>306</v>
      </c>
      <c r="B325" s="3263" t="s">
        <v>3233</v>
      </c>
      <c r="C325" s="3275"/>
      <c r="D325" s="3275"/>
      <c r="E325" s="3275"/>
      <c r="F325" s="3264">
        <v>0.05</v>
      </c>
      <c r="G325" s="3281"/>
    </row>
    <row r="326" spans="1:7" ht="14.25" thickBot="1">
      <c r="A326" s="3277" t="s">
        <v>306</v>
      </c>
      <c r="B326" s="3267" t="s">
        <v>3234</v>
      </c>
      <c r="C326" s="3269"/>
      <c r="D326" s="3269"/>
      <c r="E326" s="3269"/>
      <c r="F326" s="3268">
        <v>0.05</v>
      </c>
      <c r="G326" s="3282"/>
    </row>
    <row r="327" spans="1:7">
      <c r="A327" s="3273" t="s">
        <v>307</v>
      </c>
      <c r="B327" s="3259" t="s">
        <v>2866</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2878</v>
      </c>
      <c r="C329" s="3264">
        <v>0.15</v>
      </c>
      <c r="D329" s="3264">
        <v>0.15</v>
      </c>
      <c r="E329" s="3264">
        <v>0.15</v>
      </c>
      <c r="F329" s="3264">
        <v>0.15</v>
      </c>
      <c r="G329" s="3265">
        <v>0.15</v>
      </c>
    </row>
    <row r="330" spans="1:7">
      <c r="A330" s="3274" t="s">
        <v>307</v>
      </c>
      <c r="B330" s="3263" t="s">
        <v>2882</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2890</v>
      </c>
      <c r="C332" s="3264">
        <v>0.15</v>
      </c>
      <c r="D332" s="3264">
        <v>0.15</v>
      </c>
      <c r="E332" s="3264">
        <v>0.15</v>
      </c>
      <c r="F332" s="3264">
        <v>0.15</v>
      </c>
      <c r="G332" s="3265">
        <v>0.15</v>
      </c>
    </row>
    <row r="333" spans="1:7">
      <c r="A333" s="3274" t="s">
        <v>307</v>
      </c>
      <c r="B333" s="3263" t="s">
        <v>2894</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2900</v>
      </c>
      <c r="C336" s="3264">
        <v>0.15</v>
      </c>
      <c r="D336" s="3264">
        <v>0.15</v>
      </c>
      <c r="E336" s="3264">
        <v>0.15</v>
      </c>
      <c r="F336" s="3264">
        <v>0.14199999999999999</v>
      </c>
      <c r="G336" s="3265">
        <v>0.15</v>
      </c>
    </row>
    <row r="337" spans="1:7">
      <c r="A337" s="3274" t="s">
        <v>307</v>
      </c>
      <c r="B337" s="3263" t="s">
        <v>2905</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2912</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2917</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2925</v>
      </c>
      <c r="C345" s="3264">
        <v>0.15</v>
      </c>
      <c r="D345" s="3264">
        <v>0.15</v>
      </c>
      <c r="E345" s="3264">
        <v>0.15</v>
      </c>
      <c r="F345" s="3264">
        <v>0.13800000000000001</v>
      </c>
      <c r="G345" s="3265">
        <v>0.15</v>
      </c>
    </row>
    <row r="346" spans="1:7">
      <c r="A346" s="3274" t="s">
        <v>307</v>
      </c>
      <c r="B346" s="3263" t="s">
        <v>2927</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2934</v>
      </c>
      <c r="C348" s="3264">
        <v>0.15</v>
      </c>
      <c r="D348" s="3264">
        <v>0.15</v>
      </c>
      <c r="E348" s="3264">
        <v>0.15</v>
      </c>
      <c r="F348" s="3264">
        <v>0.14399999999999999</v>
      </c>
      <c r="G348" s="3265">
        <v>0.15</v>
      </c>
    </row>
    <row r="349" spans="1:7">
      <c r="A349" s="3274" t="s">
        <v>307</v>
      </c>
      <c r="B349" s="3263" t="s">
        <v>2939</v>
      </c>
      <c r="C349" s="3264">
        <v>0.15</v>
      </c>
      <c r="D349" s="3264">
        <v>0.15</v>
      </c>
      <c r="E349" s="3264">
        <v>0.15</v>
      </c>
      <c r="F349" s="3264">
        <v>0.15</v>
      </c>
      <c r="G349" s="3265">
        <v>0.15</v>
      </c>
    </row>
    <row r="350" spans="1:7">
      <c r="A350" s="3274" t="s">
        <v>307</v>
      </c>
      <c r="B350" s="3263" t="s">
        <v>2942</v>
      </c>
      <c r="C350" s="3264">
        <v>0.15</v>
      </c>
      <c r="D350" s="3264">
        <v>0.15</v>
      </c>
      <c r="E350" s="3264">
        <v>0.15</v>
      </c>
      <c r="F350" s="3264">
        <v>0.14699999999999999</v>
      </c>
      <c r="G350" s="3265">
        <v>0.15</v>
      </c>
    </row>
    <row r="351" spans="1:7">
      <c r="A351" s="3274" t="s">
        <v>307</v>
      </c>
      <c r="B351" s="3263" t="s">
        <v>2947</v>
      </c>
      <c r="C351" s="3264">
        <v>0.15</v>
      </c>
      <c r="D351" s="3264">
        <v>0.15</v>
      </c>
      <c r="E351" s="3264">
        <v>0.15</v>
      </c>
      <c r="F351" s="3264">
        <v>0.13</v>
      </c>
      <c r="G351" s="3265">
        <v>0.15</v>
      </c>
    </row>
    <row r="352" spans="1:7">
      <c r="A352" s="3274" t="s">
        <v>307</v>
      </c>
      <c r="B352" s="3263" t="s">
        <v>2952</v>
      </c>
      <c r="C352" s="3264">
        <v>0.15</v>
      </c>
      <c r="D352" s="3264">
        <v>0.15</v>
      </c>
      <c r="E352" s="3264">
        <v>0.15</v>
      </c>
      <c r="F352" s="3264">
        <v>0.14599999999999999</v>
      </c>
      <c r="G352" s="3265">
        <v>0.15</v>
      </c>
    </row>
    <row r="353" spans="1:7">
      <c r="A353" s="3274" t="s">
        <v>307</v>
      </c>
      <c r="B353" s="3263" t="s">
        <v>2959</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2972</v>
      </c>
      <c r="C355" s="3264">
        <v>0.15</v>
      </c>
      <c r="D355" s="3264">
        <v>0.15</v>
      </c>
      <c r="E355" s="3264">
        <v>0.15</v>
      </c>
      <c r="F355" s="3264">
        <v>0.15</v>
      </c>
      <c r="G355" s="3265">
        <v>0.15</v>
      </c>
    </row>
    <row r="356" spans="1:7">
      <c r="A356" s="3274" t="s">
        <v>307</v>
      </c>
      <c r="B356" s="3263" t="s">
        <v>2979</v>
      </c>
      <c r="C356" s="3264">
        <v>0.15</v>
      </c>
      <c r="D356" s="3264">
        <v>0.15</v>
      </c>
      <c r="E356" s="3264">
        <v>0.15</v>
      </c>
      <c r="F356" s="3264">
        <v>0.15</v>
      </c>
      <c r="G356" s="3265">
        <v>0.15</v>
      </c>
    </row>
    <row r="357" spans="1:7" ht="14.25" thickBot="1">
      <c r="A357" s="3277" t="s">
        <v>307</v>
      </c>
      <c r="B357" s="3267" t="s">
        <v>2984</v>
      </c>
      <c r="C357" s="3268">
        <v>0.126</v>
      </c>
      <c r="D357" s="3268">
        <v>0.127</v>
      </c>
      <c r="E357" s="3268">
        <v>0.14299999999999999</v>
      </c>
      <c r="F357" s="3268">
        <v>0.125</v>
      </c>
      <c r="G357" s="3270">
        <v>0.129</v>
      </c>
    </row>
    <row r="358" spans="1:7">
      <c r="A358" s="3273" t="s">
        <v>2853</v>
      </c>
      <c r="B358" s="3259" t="s">
        <v>2867</v>
      </c>
      <c r="C358" s="3260">
        <v>0.15</v>
      </c>
      <c r="D358" s="3260">
        <v>0.15</v>
      </c>
      <c r="E358" s="3260">
        <v>0.15</v>
      </c>
      <c r="F358" s="3260">
        <v>0.15</v>
      </c>
      <c r="G358" s="3261">
        <v>0.15</v>
      </c>
    </row>
    <row r="359" spans="1:7">
      <c r="A359" s="3274" t="s">
        <v>2853</v>
      </c>
      <c r="B359" s="3263" t="s">
        <v>2873</v>
      </c>
      <c r="C359" s="3264">
        <v>0.1</v>
      </c>
      <c r="D359" s="3264">
        <v>0.1</v>
      </c>
      <c r="E359" s="3264">
        <v>0.1</v>
      </c>
      <c r="F359" s="3264">
        <v>0.1</v>
      </c>
      <c r="G359" s="3265">
        <v>0.1</v>
      </c>
    </row>
    <row r="360" spans="1:7">
      <c r="A360" s="3274" t="s">
        <v>2853</v>
      </c>
      <c r="B360" s="3263" t="s">
        <v>2879</v>
      </c>
      <c r="C360" s="3264">
        <v>0.15</v>
      </c>
      <c r="D360" s="3264">
        <v>0.15</v>
      </c>
      <c r="E360" s="3264">
        <v>0.15</v>
      </c>
      <c r="F360" s="3264">
        <v>0.14899999999999999</v>
      </c>
      <c r="G360" s="3265">
        <v>0.15</v>
      </c>
    </row>
    <row r="361" spans="1:7">
      <c r="A361" s="3274" t="s">
        <v>2853</v>
      </c>
      <c r="B361" s="3263" t="s">
        <v>153</v>
      </c>
      <c r="C361" s="3264">
        <v>0.15</v>
      </c>
      <c r="D361" s="3264">
        <v>0.15</v>
      </c>
      <c r="E361" s="3264">
        <v>0.15</v>
      </c>
      <c r="F361" s="3264">
        <v>0.115</v>
      </c>
      <c r="G361" s="3265">
        <v>0.15</v>
      </c>
    </row>
    <row r="362" spans="1:7">
      <c r="A362" s="3274" t="s">
        <v>2853</v>
      </c>
      <c r="B362" s="3263" t="s">
        <v>2886</v>
      </c>
      <c r="C362" s="3264">
        <v>0.15</v>
      </c>
      <c r="D362" s="3264">
        <v>0.15</v>
      </c>
      <c r="E362" s="3264">
        <v>0.15</v>
      </c>
      <c r="F362" s="3264">
        <v>0.106</v>
      </c>
      <c r="G362" s="3265">
        <v>0.15</v>
      </c>
    </row>
    <row r="363" spans="1:7">
      <c r="A363" s="3274" t="s">
        <v>2853</v>
      </c>
      <c r="B363" s="3263" t="s">
        <v>2891</v>
      </c>
      <c r="C363" s="3264">
        <v>0.15</v>
      </c>
      <c r="D363" s="3264">
        <v>0.15</v>
      </c>
      <c r="E363" s="3264">
        <v>0.15</v>
      </c>
      <c r="F363" s="3264">
        <v>0.14699999999999999</v>
      </c>
      <c r="G363" s="3265">
        <v>0.15</v>
      </c>
    </row>
    <row r="364" spans="1:7">
      <c r="A364" s="3274" t="s">
        <v>2853</v>
      </c>
      <c r="B364" s="3263" t="s">
        <v>2895</v>
      </c>
      <c r="C364" s="3264">
        <v>0.15</v>
      </c>
      <c r="D364" s="3264">
        <v>0.15</v>
      </c>
      <c r="E364" s="3264">
        <v>0.15</v>
      </c>
      <c r="F364" s="3264">
        <v>0.14799999999999999</v>
      </c>
      <c r="G364" s="3265">
        <v>0.15</v>
      </c>
    </row>
    <row r="365" spans="1:7">
      <c r="A365" s="3274" t="s">
        <v>2853</v>
      </c>
      <c r="B365" s="3263" t="s">
        <v>200</v>
      </c>
      <c r="C365" s="3264">
        <v>0.15</v>
      </c>
      <c r="D365" s="3264">
        <v>0.15</v>
      </c>
      <c r="E365" s="3264">
        <v>0.15</v>
      </c>
      <c r="F365" s="3264">
        <v>0.15</v>
      </c>
      <c r="G365" s="3265">
        <v>0.15</v>
      </c>
    </row>
    <row r="366" spans="1:7">
      <c r="A366" s="3274" t="s">
        <v>2853</v>
      </c>
      <c r="B366" s="3263" t="s">
        <v>2898</v>
      </c>
      <c r="C366" s="3264">
        <v>0.15</v>
      </c>
      <c r="D366" s="3264">
        <v>0.15</v>
      </c>
      <c r="E366" s="3264">
        <v>0.15</v>
      </c>
      <c r="F366" s="3264">
        <v>0.15</v>
      </c>
      <c r="G366" s="3265">
        <v>0.15</v>
      </c>
    </row>
    <row r="367" spans="1:7">
      <c r="A367" s="3274" t="s">
        <v>2853</v>
      </c>
      <c r="B367" s="3263" t="s">
        <v>2901</v>
      </c>
      <c r="C367" s="3264">
        <v>0.15</v>
      </c>
      <c r="D367" s="3264">
        <v>0.15</v>
      </c>
      <c r="E367" s="3264">
        <v>0.15</v>
      </c>
      <c r="F367" s="3264">
        <v>0.14699999999999999</v>
      </c>
      <c r="G367" s="3265">
        <v>0.15</v>
      </c>
    </row>
    <row r="368" spans="1:7">
      <c r="A368" s="3274" t="s">
        <v>2853</v>
      </c>
      <c r="B368" s="3263" t="s">
        <v>2906</v>
      </c>
      <c r="C368" s="3264">
        <v>0.15</v>
      </c>
      <c r="D368" s="3264">
        <v>0.15</v>
      </c>
      <c r="E368" s="3264">
        <v>0.15</v>
      </c>
      <c r="F368" s="3264">
        <v>0.13600000000000001</v>
      </c>
      <c r="G368" s="3265">
        <v>0.15</v>
      </c>
    </row>
    <row r="369" spans="1:7">
      <c r="A369" s="3274" t="s">
        <v>2853</v>
      </c>
      <c r="B369" s="3263" t="s">
        <v>214</v>
      </c>
      <c r="C369" s="3264">
        <v>0.15</v>
      </c>
      <c r="D369" s="3264">
        <v>0.15</v>
      </c>
      <c r="E369" s="3264">
        <v>0.15</v>
      </c>
      <c r="F369" s="3264">
        <v>0.14399999999999999</v>
      </c>
      <c r="G369" s="3265">
        <v>0.15</v>
      </c>
    </row>
    <row r="370" spans="1:7">
      <c r="A370" s="3274" t="s">
        <v>2853</v>
      </c>
      <c r="B370" s="3263" t="s">
        <v>221</v>
      </c>
      <c r="C370" s="3264">
        <v>0.15</v>
      </c>
      <c r="D370" s="3264">
        <v>0.15</v>
      </c>
      <c r="E370" s="3264">
        <v>0.15</v>
      </c>
      <c r="F370" s="3264">
        <v>0.14599999999999999</v>
      </c>
      <c r="G370" s="3265">
        <v>0.15</v>
      </c>
    </row>
    <row r="371" spans="1:7">
      <c r="A371" s="3274" t="s">
        <v>2853</v>
      </c>
      <c r="B371" s="3263" t="s">
        <v>229</v>
      </c>
      <c r="C371" s="3264">
        <v>0.15</v>
      </c>
      <c r="D371" s="3264">
        <v>0.15</v>
      </c>
      <c r="E371" s="3264">
        <v>0.15</v>
      </c>
      <c r="F371" s="3264">
        <v>0.12</v>
      </c>
      <c r="G371" s="3265">
        <v>0.15</v>
      </c>
    </row>
    <row r="372" spans="1:7">
      <c r="A372" s="3274" t="s">
        <v>2853</v>
      </c>
      <c r="B372" s="3263" t="s">
        <v>2914</v>
      </c>
      <c r="C372" s="3264">
        <v>0.15</v>
      </c>
      <c r="D372" s="3264">
        <v>0.15</v>
      </c>
      <c r="E372" s="3264">
        <v>0.15</v>
      </c>
      <c r="F372" s="3264">
        <v>0.14299999999999999</v>
      </c>
      <c r="G372" s="3265">
        <v>0.15</v>
      </c>
    </row>
    <row r="373" spans="1:7">
      <c r="A373" s="3274" t="s">
        <v>2853</v>
      </c>
      <c r="B373" s="3263" t="s">
        <v>258</v>
      </c>
      <c r="C373" s="3264">
        <v>0.15</v>
      </c>
      <c r="D373" s="3264">
        <v>0.15</v>
      </c>
      <c r="E373" s="3264">
        <v>0.15</v>
      </c>
      <c r="F373" s="3264">
        <v>0.14599999999999999</v>
      </c>
      <c r="G373" s="3265">
        <v>0.15</v>
      </c>
    </row>
    <row r="374" spans="1:7">
      <c r="A374" s="3274" t="s">
        <v>2853</v>
      </c>
      <c r="B374" s="3263" t="s">
        <v>266</v>
      </c>
      <c r="C374" s="3264">
        <v>0.15</v>
      </c>
      <c r="D374" s="3264">
        <v>0.15</v>
      </c>
      <c r="E374" s="3264">
        <v>0.15</v>
      </c>
      <c r="F374" s="3264">
        <v>0.14399999999999999</v>
      </c>
      <c r="G374" s="3265">
        <v>0.15</v>
      </c>
    </row>
    <row r="375" spans="1:7">
      <c r="A375" s="3274" t="s">
        <v>2853</v>
      </c>
      <c r="B375" s="3263" t="s">
        <v>2922</v>
      </c>
      <c r="C375" s="3264">
        <v>0.15</v>
      </c>
      <c r="D375" s="3264">
        <v>0.15</v>
      </c>
      <c r="E375" s="3264">
        <v>0.15</v>
      </c>
      <c r="F375" s="3264">
        <v>0.13</v>
      </c>
      <c r="G375" s="3265">
        <v>0.15</v>
      </c>
    </row>
    <row r="376" spans="1:7">
      <c r="A376" s="3274" t="s">
        <v>2853</v>
      </c>
      <c r="B376" s="3263" t="s">
        <v>277</v>
      </c>
      <c r="C376" s="3264">
        <v>0.15</v>
      </c>
      <c r="D376" s="3264">
        <v>0.15</v>
      </c>
      <c r="E376" s="3264">
        <v>0.15</v>
      </c>
      <c r="F376" s="3264">
        <v>0.14199999999999999</v>
      </c>
      <c r="G376" s="3265">
        <v>0.15</v>
      </c>
    </row>
    <row r="377" spans="1:7" ht="14.25" thickBot="1">
      <c r="A377" s="3277" t="s">
        <v>2853</v>
      </c>
      <c r="B377" s="3267" t="s">
        <v>2928</v>
      </c>
      <c r="C377" s="3268">
        <v>0.15</v>
      </c>
      <c r="D377" s="3268">
        <v>0.15</v>
      </c>
      <c r="E377" s="3268">
        <v>0.15</v>
      </c>
      <c r="F377" s="3268">
        <v>0.14000000000000001</v>
      </c>
      <c r="G377" s="3270">
        <v>0.15</v>
      </c>
    </row>
    <row r="378" spans="1:7">
      <c r="A378" s="3273" t="s">
        <v>2854</v>
      </c>
      <c r="B378" s="3259" t="s">
        <v>2868</v>
      </c>
      <c r="C378" s="3260">
        <v>0.15</v>
      </c>
      <c r="D378" s="3260">
        <v>0.15</v>
      </c>
      <c r="E378" s="3260">
        <v>0.15</v>
      </c>
      <c r="F378" s="3260">
        <v>0.107</v>
      </c>
      <c r="G378" s="3261">
        <v>0.15</v>
      </c>
    </row>
    <row r="379" spans="1:7">
      <c r="A379" s="3274" t="s">
        <v>2854</v>
      </c>
      <c r="B379" s="3263" t="s">
        <v>2874</v>
      </c>
      <c r="C379" s="3264">
        <v>0.15</v>
      </c>
      <c r="D379" s="3264">
        <v>0.15</v>
      </c>
      <c r="E379" s="3264">
        <v>0.15</v>
      </c>
      <c r="F379" s="3264">
        <v>0.115</v>
      </c>
      <c r="G379" s="3265">
        <v>0.14899999999999999</v>
      </c>
    </row>
    <row r="380" spans="1:7">
      <c r="A380" s="3274" t="s">
        <v>2854</v>
      </c>
      <c r="B380" s="3263" t="s">
        <v>2880</v>
      </c>
      <c r="C380" s="3264">
        <v>0.15</v>
      </c>
      <c r="D380" s="3264">
        <v>0.15</v>
      </c>
      <c r="E380" s="3264">
        <v>0.15</v>
      </c>
      <c r="F380" s="3264">
        <v>0.1</v>
      </c>
      <c r="G380" s="3265">
        <v>0.14799999999999999</v>
      </c>
    </row>
    <row r="381" spans="1:7">
      <c r="A381" s="3274" t="s">
        <v>2854</v>
      </c>
      <c r="B381" s="3263" t="s">
        <v>2883</v>
      </c>
      <c r="C381" s="3264">
        <v>0.15</v>
      </c>
      <c r="D381" s="3264">
        <v>0.15</v>
      </c>
      <c r="E381" s="3264">
        <v>0.15</v>
      </c>
      <c r="F381" s="3264">
        <v>0.126</v>
      </c>
      <c r="G381" s="3265">
        <v>0.15</v>
      </c>
    </row>
    <row r="382" spans="1:7">
      <c r="A382" s="3274" t="s">
        <v>2854</v>
      </c>
      <c r="B382" s="3263" t="s">
        <v>2887</v>
      </c>
      <c r="C382" s="3264">
        <v>0.15</v>
      </c>
      <c r="D382" s="3264">
        <v>0.15</v>
      </c>
      <c r="E382" s="3264">
        <v>0.15</v>
      </c>
      <c r="F382" s="3264">
        <v>0.15</v>
      </c>
      <c r="G382" s="3265">
        <v>0.15</v>
      </c>
    </row>
    <row r="383" spans="1:7">
      <c r="A383" s="3274" t="s">
        <v>2854</v>
      </c>
      <c r="B383" s="3263" t="s">
        <v>2892</v>
      </c>
      <c r="C383" s="3264">
        <v>0.15</v>
      </c>
      <c r="D383" s="3264">
        <v>0.15</v>
      </c>
      <c r="E383" s="3264">
        <v>0.15</v>
      </c>
      <c r="F383" s="3264">
        <v>0.14699999999999999</v>
      </c>
      <c r="G383" s="3265">
        <v>0.15</v>
      </c>
    </row>
    <row r="384" spans="1:7" ht="14.25" thickBot="1">
      <c r="A384" s="3284" t="s">
        <v>2854</v>
      </c>
      <c r="B384" s="3285" t="s">
        <v>2896</v>
      </c>
      <c r="C384" s="3286">
        <v>0.15</v>
      </c>
      <c r="D384" s="3286">
        <v>0.15</v>
      </c>
      <c r="E384" s="3286">
        <v>0.15</v>
      </c>
      <c r="F384" s="3286">
        <v>0.15</v>
      </c>
      <c r="G384" s="3287">
        <v>0.15</v>
      </c>
    </row>
  </sheetData>
  <sheetProtection password="CEE9" sheet="1" objects="1" scenarios="1"/>
  <mergeCells count="1">
    <mergeCell ref="A1:B1"/>
  </mergeCells>
  <phoneticPr fontId="9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874" t="s">
        <v>3235</v>
      </c>
      <c r="B1" s="3874"/>
      <c r="C1" s="3874"/>
      <c r="D1" s="3874"/>
      <c r="E1" s="3874"/>
      <c r="F1" s="3875"/>
    </row>
    <row r="2" spans="1:6">
      <c r="A2" s="3290" t="s">
        <v>3236</v>
      </c>
      <c r="B2" s="3291"/>
      <c r="C2" s="3291"/>
      <c r="D2" s="3291"/>
      <c r="E2" s="3291"/>
      <c r="F2" s="3291"/>
    </row>
    <row r="3" spans="1:6">
      <c r="A3" s="3290" t="s">
        <v>3237</v>
      </c>
      <c r="B3" s="3291"/>
      <c r="C3" s="3291"/>
      <c r="D3" s="3291"/>
      <c r="E3" s="3291"/>
      <c r="F3" s="3292" t="s">
        <v>3238</v>
      </c>
    </row>
    <row r="4" spans="1:6">
      <c r="A4" s="3293" t="s">
        <v>672</v>
      </c>
      <c r="B4" s="3293" t="s">
        <v>673</v>
      </c>
      <c r="C4" s="3293" t="s">
        <v>21</v>
      </c>
      <c r="D4" s="3293" t="s">
        <v>674</v>
      </c>
      <c r="E4" s="3293" t="s">
        <v>3</v>
      </c>
      <c r="F4" s="3293" t="s">
        <v>3239</v>
      </c>
    </row>
    <row r="5" spans="1:6">
      <c r="A5" s="3294" t="s">
        <v>675</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5"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3220">
        <f>基准地价修正!G23</f>
        <v>45258</v>
      </c>
      <c r="B1" s="3209" t="s">
        <v>3375</v>
      </c>
      <c r="C1" s="3210"/>
      <c r="D1" s="3210"/>
      <c r="E1" s="3210"/>
      <c r="F1" s="3210"/>
      <c r="G1" s="3210"/>
      <c r="H1" s="3210"/>
      <c r="I1" s="3210"/>
      <c r="J1" s="3164"/>
      <c r="K1" s="3210" t="s">
        <v>454</v>
      </c>
      <c r="L1" s="3210"/>
      <c r="M1" s="3210"/>
      <c r="N1" s="3210"/>
      <c r="O1" s="3210"/>
      <c r="P1" s="3210"/>
      <c r="Q1" s="3164"/>
      <c r="R1" s="3876" t="s">
        <v>456</v>
      </c>
      <c r="S1" s="3877"/>
      <c r="T1" s="3877"/>
      <c r="U1" s="3877"/>
      <c r="V1" s="3877"/>
      <c r="W1" s="3877"/>
      <c r="X1" s="3164"/>
      <c r="Y1" s="3876" t="s">
        <v>457</v>
      </c>
      <c r="Z1" s="3877"/>
      <c r="AA1" s="3877"/>
      <c r="AB1" s="3877"/>
      <c r="AC1" s="3877"/>
      <c r="AD1" s="3877"/>
    </row>
    <row r="2" spans="1:30" s="3142" customFormat="1" ht="14.25" thickBot="1">
      <c r="B2" s="3143"/>
      <c r="C2" s="3144"/>
      <c r="D2" s="3145" t="s">
        <v>2813</v>
      </c>
      <c r="E2" s="3146" t="s">
        <v>2814</v>
      </c>
      <c r="F2" s="3146" t="s">
        <v>2815</v>
      </c>
      <c r="G2" s="3146" t="s">
        <v>2816</v>
      </c>
      <c r="H2" s="3146" t="s">
        <v>2817</v>
      </c>
      <c r="I2" s="3146" t="s">
        <v>2634</v>
      </c>
      <c r="J2" s="3147"/>
      <c r="K2" s="3145" t="s">
        <v>2813</v>
      </c>
      <c r="L2" s="3146" t="s">
        <v>2814</v>
      </c>
      <c r="M2" s="3146" t="s">
        <v>2815</v>
      </c>
      <c r="N2" s="3146" t="s">
        <v>2816</v>
      </c>
      <c r="O2" s="3146" t="s">
        <v>2818</v>
      </c>
      <c r="P2" s="3146" t="s">
        <v>2634</v>
      </c>
      <c r="Q2" s="3147"/>
      <c r="R2" s="3145" t="s">
        <v>2813</v>
      </c>
      <c r="S2" s="3146" t="s">
        <v>2814</v>
      </c>
      <c r="T2" s="3146" t="s">
        <v>2815</v>
      </c>
      <c r="U2" s="3146" t="s">
        <v>2819</v>
      </c>
      <c r="V2" s="3146" t="s">
        <v>2820</v>
      </c>
      <c r="W2" s="3146" t="s">
        <v>2634</v>
      </c>
      <c r="X2" s="3147"/>
      <c r="Y2" s="3145" t="s">
        <v>2813</v>
      </c>
      <c r="Z2" s="3146" t="s">
        <v>2814</v>
      </c>
      <c r="AA2" s="3146" t="s">
        <v>2815</v>
      </c>
      <c r="AB2" s="3146" t="s">
        <v>2821</v>
      </c>
      <c r="AC2" s="3146" t="s">
        <v>2820</v>
      </c>
      <c r="AD2" s="3146" t="s">
        <v>2634</v>
      </c>
    </row>
    <row r="3" spans="1:30" s="3160" customFormat="1" ht="12.75">
      <c r="A3" s="3148" t="s">
        <v>2822</v>
      </c>
      <c r="B3" s="3149"/>
      <c r="C3" s="3150"/>
      <c r="D3" s="3150">
        <f>ROUND(AVERAGEIF(D4:D18,"&lt;&gt;0"),2)</f>
        <v>0.78</v>
      </c>
      <c r="E3" s="3150">
        <f t="shared" ref="E3:H3" si="0">ROUND(AVERAGEIF(E4:E18,"&lt;&gt;0"),2)</f>
        <v>0.41</v>
      </c>
      <c r="F3" s="3150">
        <f t="shared" si="0"/>
        <v>0.23</v>
      </c>
      <c r="G3" s="3150">
        <f t="shared" si="0"/>
        <v>0.84</v>
      </c>
      <c r="H3" s="3150">
        <f t="shared" si="0"/>
        <v>0.63</v>
      </c>
      <c r="I3" s="3150">
        <f>F3</f>
        <v>0.23</v>
      </c>
      <c r="J3" s="3151"/>
      <c r="K3" s="3152">
        <f>ROUND(AVERAGEIF(K4:K18,"&lt;&gt;0"),4)</f>
        <v>7.7999999999999996E-3</v>
      </c>
      <c r="L3" s="3153">
        <f t="shared" ref="L3:O3" si="1">ROUND(AVERAGEIF(L4:L18,"&lt;&gt;0"),4)</f>
        <v>4.1000000000000003E-3</v>
      </c>
      <c r="M3" s="3153">
        <f t="shared" si="1"/>
        <v>2.3E-3</v>
      </c>
      <c r="N3" s="3153">
        <f t="shared" si="1"/>
        <v>8.3999999999999995E-3</v>
      </c>
      <c r="O3" s="3153">
        <f t="shared" si="1"/>
        <v>6.3E-3</v>
      </c>
      <c r="P3" s="3153">
        <f>M3</f>
        <v>2.3E-3</v>
      </c>
      <c r="Q3" s="3151"/>
      <c r="R3" s="3154">
        <f>ROUND(SUMPRODUCT(PRODUCT(1+K4:K18)),4)</f>
        <v>1.0888</v>
      </c>
      <c r="S3" s="3155">
        <f t="shared" ref="S3:V3" si="2">ROUND(SUMPRODUCT(PRODUCT(1+L4:L18)),4)</f>
        <v>1.0463</v>
      </c>
      <c r="T3" s="3155">
        <f t="shared" si="2"/>
        <v>1.0257000000000001</v>
      </c>
      <c r="U3" s="3155">
        <f t="shared" si="2"/>
        <v>1.0961000000000001</v>
      </c>
      <c r="V3" s="3155">
        <f t="shared" si="2"/>
        <v>1.0713999999999999</v>
      </c>
      <c r="W3" s="3154">
        <f>T3</f>
        <v>1.0257000000000001</v>
      </c>
      <c r="X3" s="3151"/>
      <c r="Y3" s="3156">
        <f>ROUND(AVERAGEIF(Y5:Y18,"&lt;&gt;0"),4)</f>
        <v>8.6999999999999994E-3</v>
      </c>
      <c r="Z3" s="3157">
        <f t="shared" ref="Z3:AC3" si="3">ROUND(AVERAGEIF(Z5:Z18,"&lt;&gt;0"),4)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2204" t="s">
        <v>3379</v>
      </c>
      <c r="B5" s="3176">
        <v>2023</v>
      </c>
      <c r="C5" s="3177">
        <v>4</v>
      </c>
      <c r="D5" s="3178">
        <v>0</v>
      </c>
      <c r="E5" s="3178">
        <v>0</v>
      </c>
      <c r="F5" s="3178">
        <v>0</v>
      </c>
      <c r="G5" s="3178">
        <v>0</v>
      </c>
      <c r="H5" s="3178">
        <v>0</v>
      </c>
      <c r="I5" s="3179">
        <f t="shared" ref="I5:I18" si="4">F5</f>
        <v>0</v>
      </c>
      <c r="J5" s="3180"/>
      <c r="K5" s="3181">
        <f t="shared" ref="K5:O18" si="5">D5/100</f>
        <v>0</v>
      </c>
      <c r="L5" s="3171">
        <f t="shared" si="5"/>
        <v>0</v>
      </c>
      <c r="M5" s="3171">
        <f t="shared" si="5"/>
        <v>0</v>
      </c>
      <c r="N5" s="3171">
        <f t="shared" si="5"/>
        <v>0</v>
      </c>
      <c r="O5" s="3171">
        <f t="shared" si="5"/>
        <v>0</v>
      </c>
      <c r="P5" s="3171">
        <f>M5</f>
        <v>0</v>
      </c>
      <c r="Q5" s="3180"/>
      <c r="R5" s="3182">
        <f>ROUND(IF(项目基本情况!$B$8="出让",SUMPRODUCT(PRODUCT(1+K5:$K$18)),SUMPRODUCT(PRODUCT(1+K5:$K$17))),4)</f>
        <v>1.0783</v>
      </c>
      <c r="S5" s="3182">
        <f>ROUND(IF(项目基本情况!$B$8="出让",SUMPRODUCT(PRODUCT(1+L5:$L$18)),SUMPRODUCT(PRODUCT(1+L5:$L$17))),4)</f>
        <v>1.0447</v>
      </c>
      <c r="T5" s="3182">
        <f>ROUND(IF(项目基本情况!$B$8="出让",SUMPRODUCT(PRODUCT(1+M5:$M$18)),SUMPRODUCT(PRODUCT(1+M5:$M$17))),4)</f>
        <v>1.0282</v>
      </c>
      <c r="U5" s="3182">
        <f>ROUND(IF(项目基本情况!$B$8="出让",SUMPRODUCT(PRODUCT(1+N5:$N$18)),SUMPRODUCT(PRODUCT(1+N5:$N$17))),4)</f>
        <v>1.0841000000000001</v>
      </c>
      <c r="V5" s="3182">
        <f>ROUND(IF(项目基本情况!$B$8="出让",SUMPRODUCT(PRODUCT(1+O5:$O$18)),SUMPRODUCT(PRODUCT(1+O5:$O$17))),4)</f>
        <v>1.0674999999999999</v>
      </c>
      <c r="W5" s="3182">
        <f>T5</f>
        <v>1.0282</v>
      </c>
      <c r="X5" s="3180"/>
      <c r="Y5" s="3183">
        <f>IF(D5=0,0,ROUND(AVERAGE(D5:D18)/100,4))</f>
        <v>0</v>
      </c>
      <c r="Z5" s="3183">
        <f t="shared" ref="Z5:AC5" si="6">IF(E5=0,0,ROUND(AVERAGE(E5:E18)/100,4))</f>
        <v>0</v>
      </c>
      <c r="AA5" s="3183">
        <f t="shared" si="6"/>
        <v>0</v>
      </c>
      <c r="AB5" s="3183">
        <f t="shared" si="6"/>
        <v>0</v>
      </c>
      <c r="AC5" s="3183">
        <f t="shared" si="6"/>
        <v>0</v>
      </c>
      <c r="AD5" s="3183">
        <f t="shared" ref="AD5:AD17" si="7">AA5</f>
        <v>0</v>
      </c>
    </row>
    <row r="6" spans="1:30" s="3184" customFormat="1" ht="12.75">
      <c r="A6" s="2204" t="s">
        <v>3380</v>
      </c>
      <c r="B6" s="3176">
        <v>2023</v>
      </c>
      <c r="C6" s="3177">
        <v>3</v>
      </c>
      <c r="D6" s="3178">
        <v>0</v>
      </c>
      <c r="E6" s="3178">
        <v>0</v>
      </c>
      <c r="F6" s="3178">
        <v>0</v>
      </c>
      <c r="G6" s="3178">
        <v>0</v>
      </c>
      <c r="H6" s="3195">
        <v>0</v>
      </c>
      <c r="I6" s="3179">
        <v>0</v>
      </c>
      <c r="J6" s="3180"/>
      <c r="K6" s="3181">
        <f t="shared" ref="K6" si="8">D6/100</f>
        <v>0</v>
      </c>
      <c r="L6" s="3171">
        <f t="shared" ref="L6" si="9">E6/100</f>
        <v>0</v>
      </c>
      <c r="M6" s="3171">
        <f t="shared" ref="M6" si="10">F6/100</f>
        <v>0</v>
      </c>
      <c r="N6" s="3171">
        <f t="shared" ref="N6" si="11">G6/100</f>
        <v>0</v>
      </c>
      <c r="O6" s="3171">
        <f t="shared" ref="O6" si="12">H6/100</f>
        <v>0</v>
      </c>
      <c r="P6" s="3171">
        <f t="shared" ref="P6" si="13">M6</f>
        <v>0</v>
      </c>
      <c r="Q6" s="3180"/>
      <c r="R6" s="3182">
        <f>ROUND(IF(项目基本情况!$B$8="出让",SUMPRODUCT(PRODUCT(1+K6:$K$18)),SUMPRODUCT(PRODUCT(1+K6:$K$17))),4)</f>
        <v>1.0783</v>
      </c>
      <c r="S6" s="3182">
        <f>ROUND(IF(项目基本情况!$B$8="出让",SUMPRODUCT(PRODUCT(1+L6:$L$18)),SUMPRODUCT(PRODUCT(1+L6:$L$17))),4)</f>
        <v>1.0447</v>
      </c>
      <c r="T6" s="3182">
        <f>ROUND(IF(项目基本情况!$B$8="出让",SUMPRODUCT(PRODUCT(1+M6:$M$18)),SUMPRODUCT(PRODUCT(1+M6:$M$17))),4)</f>
        <v>1.0282</v>
      </c>
      <c r="U6" s="3182">
        <f>ROUND(IF(项目基本情况!$B$8="出让",SUMPRODUCT(PRODUCT(1+N6:$N$18)),SUMPRODUCT(PRODUCT(1+N6:$N$17))),4)</f>
        <v>1.0841000000000001</v>
      </c>
      <c r="V6" s="3182">
        <f>ROUND(IF(项目基本情况!$B$8="出让",SUMPRODUCT(PRODUCT(1+O6:$O$18)),SUMPRODUCT(PRODUCT(1+O6:$O$17))),4)</f>
        <v>1.0674999999999999</v>
      </c>
      <c r="W6" s="3182">
        <f t="shared" ref="W6" si="14">T6</f>
        <v>1.0282</v>
      </c>
      <c r="X6" s="3180"/>
      <c r="Y6" s="3183"/>
      <c r="Z6" s="3183"/>
      <c r="AA6" s="3183"/>
      <c r="AB6" s="3183"/>
      <c r="AC6" s="3183"/>
      <c r="AD6" s="3183"/>
    </row>
    <row r="7" spans="1:30" s="3184" customFormat="1" ht="12.75">
      <c r="A7" s="2204" t="s">
        <v>3381</v>
      </c>
      <c r="B7" s="3176">
        <v>2023</v>
      </c>
      <c r="C7" s="3177">
        <v>3</v>
      </c>
      <c r="D7" s="3178">
        <v>0</v>
      </c>
      <c r="E7" s="3178">
        <v>0</v>
      </c>
      <c r="F7" s="3178">
        <v>0</v>
      </c>
      <c r="G7" s="3178">
        <v>0</v>
      </c>
      <c r="H7" s="3195">
        <v>0</v>
      </c>
      <c r="I7" s="3179">
        <v>0</v>
      </c>
      <c r="J7" s="3180"/>
      <c r="K7" s="3181">
        <f t="shared" si="5"/>
        <v>0</v>
      </c>
      <c r="L7" s="3171">
        <f t="shared" si="5"/>
        <v>0</v>
      </c>
      <c r="M7" s="3171">
        <f t="shared" si="5"/>
        <v>0</v>
      </c>
      <c r="N7" s="3171">
        <f t="shared" si="5"/>
        <v>0</v>
      </c>
      <c r="O7" s="3171">
        <f t="shared" si="5"/>
        <v>0</v>
      </c>
      <c r="P7" s="3171">
        <f t="shared" ref="P7" si="15">M7</f>
        <v>0</v>
      </c>
      <c r="Q7" s="3180"/>
      <c r="R7" s="3182">
        <f>ROUND(IF(项目基本情况!$B$8="出让",SUMPRODUCT(PRODUCT(1+K7:$K$18)),SUMPRODUCT(PRODUCT(1+K7:$K$17))),4)</f>
        <v>1.0783</v>
      </c>
      <c r="S7" s="3182">
        <f>ROUND(IF(项目基本情况!$B$8="出让",SUMPRODUCT(PRODUCT(1+L7:$L$18)),SUMPRODUCT(PRODUCT(1+L7:$L$17))),4)</f>
        <v>1.0447</v>
      </c>
      <c r="T7" s="3182">
        <f>ROUND(IF(项目基本情况!$B$8="出让",SUMPRODUCT(PRODUCT(1+M7:$M$18)),SUMPRODUCT(PRODUCT(1+M7:$M$17))),4)</f>
        <v>1.0282</v>
      </c>
      <c r="U7" s="3182">
        <f>ROUND(IF(项目基本情况!$B$8="出让",SUMPRODUCT(PRODUCT(1+N7:$N$18)),SUMPRODUCT(PRODUCT(1+N7:$N$17))),4)</f>
        <v>1.0841000000000001</v>
      </c>
      <c r="V7" s="3182">
        <f>ROUND(IF(项目基本情况!$B$8="出让",SUMPRODUCT(PRODUCT(1+O7:$O$18)),SUMPRODUCT(PRODUCT(1+O7:$O$17))),4)</f>
        <v>1.0674999999999999</v>
      </c>
      <c r="W7" s="3182">
        <f t="shared" ref="W7" si="16">T7</f>
        <v>1.0282</v>
      </c>
      <c r="X7" s="3180"/>
      <c r="Y7" s="3183"/>
      <c r="Z7" s="3183"/>
      <c r="AA7" s="3183"/>
      <c r="AB7" s="3183"/>
      <c r="AC7" s="3183"/>
      <c r="AD7" s="3183"/>
    </row>
    <row r="8" spans="1:30" s="3194" customFormat="1" ht="12.75">
      <c r="A8" s="3185" t="s">
        <v>3373</v>
      </c>
      <c r="B8" s="3186">
        <v>2023</v>
      </c>
      <c r="C8" s="3187">
        <v>3</v>
      </c>
      <c r="D8" s="3188">
        <v>0.25</v>
      </c>
      <c r="E8" s="3188">
        <v>0.5</v>
      </c>
      <c r="F8" s="3188">
        <v>0.31</v>
      </c>
      <c r="G8" s="3188">
        <v>0.21</v>
      </c>
      <c r="H8" s="3189">
        <v>0.43</v>
      </c>
      <c r="I8" s="3190">
        <f t="shared" si="4"/>
        <v>0.31</v>
      </c>
      <c r="J8" s="3191"/>
      <c r="K8" s="3192">
        <f t="shared" ref="K8:K10" si="17">D8/100</f>
        <v>2.5000000000000001E-3</v>
      </c>
      <c r="L8" s="3193">
        <f t="shared" ref="L8:L10" si="18">E8/100</f>
        <v>5.0000000000000001E-3</v>
      </c>
      <c r="M8" s="3193">
        <f t="shared" ref="M8:M10" si="19">F8/100</f>
        <v>3.0999999999999999E-3</v>
      </c>
      <c r="N8" s="3193">
        <f t="shared" ref="N8:N10" si="20">G8/100</f>
        <v>2.0999999999999999E-3</v>
      </c>
      <c r="O8" s="3193">
        <f t="shared" ref="O8:O10" si="21">H8/100</f>
        <v>4.3E-3</v>
      </c>
      <c r="P8" s="3193">
        <f t="shared" ref="P8:P10" si="22">M8</f>
        <v>3.0999999999999999E-3</v>
      </c>
      <c r="Q8" s="3191"/>
      <c r="R8" s="3191">
        <f>ROUND(IF(项目基本情况!$B$8="出让",SUMPRODUCT(PRODUCT(1+K8:$K$18)),SUMPRODUCT(PRODUCT(1+K8:$K$17))),4)</f>
        <v>1.0783</v>
      </c>
      <c r="S8" s="3191">
        <f>ROUND(IF(项目基本情况!$B$8="出让",SUMPRODUCT(PRODUCT(1+L8:$L$18)),SUMPRODUCT(PRODUCT(1+L8:$L$17))),4)</f>
        <v>1.0447</v>
      </c>
      <c r="T8" s="3191">
        <f>ROUND(IF(项目基本情况!$B$8="出让",SUMPRODUCT(PRODUCT(1+M8:$M$18)),SUMPRODUCT(PRODUCT(1+M8:$M$17))),4)</f>
        <v>1.0282</v>
      </c>
      <c r="U8" s="3191">
        <f>ROUND(IF(项目基本情况!$B$8="出让",SUMPRODUCT(PRODUCT(1+N8:$N$18)),SUMPRODUCT(PRODUCT(1+N8:$N$17))),4)</f>
        <v>1.0841000000000001</v>
      </c>
      <c r="V8" s="3191">
        <f>ROUND(IF(项目基本情况!$B$8="出让",SUMPRODUCT(PRODUCT(1+O8:$O$18)),SUMPRODUCT(PRODUCT(1+O8:$O$17))),4)</f>
        <v>1.0674999999999999</v>
      </c>
      <c r="W8" s="3191">
        <f t="shared" ref="W8:W9" si="23">T8</f>
        <v>1.0282</v>
      </c>
      <c r="X8" s="3191"/>
      <c r="Y8" s="3193"/>
      <c r="Z8" s="3193"/>
      <c r="AA8" s="3193"/>
      <c r="AB8" s="3193"/>
      <c r="AC8" s="3193"/>
      <c r="AD8" s="3193"/>
    </row>
    <row r="9" spans="1:30" s="3184" customFormat="1" ht="12.75">
      <c r="A9" s="3175" t="s">
        <v>3374</v>
      </c>
      <c r="B9" s="3176">
        <v>2023</v>
      </c>
      <c r="C9" s="3177">
        <v>2</v>
      </c>
      <c r="D9" s="3178">
        <v>0.91</v>
      </c>
      <c r="E9" s="3178">
        <v>0.66</v>
      </c>
      <c r="F9" s="3178">
        <v>0.47</v>
      </c>
      <c r="G9" s="3178">
        <v>0.96</v>
      </c>
      <c r="H9" s="3195">
        <v>0.71</v>
      </c>
      <c r="I9" s="3179">
        <f t="shared" si="4"/>
        <v>0.47</v>
      </c>
      <c r="J9" s="3180"/>
      <c r="K9" s="3181">
        <f t="shared" si="17"/>
        <v>9.1000000000000004E-3</v>
      </c>
      <c r="L9" s="3171">
        <f t="shared" si="18"/>
        <v>6.6E-3</v>
      </c>
      <c r="M9" s="3171">
        <f t="shared" si="19"/>
        <v>4.6999999999999993E-3</v>
      </c>
      <c r="N9" s="3171">
        <f t="shared" si="20"/>
        <v>9.5999999999999992E-3</v>
      </c>
      <c r="O9" s="3171">
        <f t="shared" si="21"/>
        <v>7.0999999999999995E-3</v>
      </c>
      <c r="P9" s="3171">
        <f t="shared" si="22"/>
        <v>4.6999999999999993E-3</v>
      </c>
      <c r="Q9" s="3180"/>
      <c r="R9" s="3182">
        <f>ROUND(IF(项目基本情况!$B$8="出让",SUMPRODUCT(PRODUCT(1+K9:$K$18)),SUMPRODUCT(PRODUCT(1+K9:$K$17))),4)</f>
        <v>1.0755999999999999</v>
      </c>
      <c r="S9" s="3182">
        <f>ROUND(IF(项目基本情况!$B$8="出让",SUMPRODUCT(PRODUCT(1+L9:$L$18)),SUMPRODUCT(PRODUCT(1+L9:$L$17))),4)</f>
        <v>1.0395000000000001</v>
      </c>
      <c r="T9" s="3182">
        <f>ROUND(IF(项目基本情况!$B$8="出让",SUMPRODUCT(PRODUCT(1+M9:$M$18)),SUMPRODUCT(PRODUCT(1+M9:$M$17))),4)</f>
        <v>1.0250999999999999</v>
      </c>
      <c r="U9" s="3182">
        <f>ROUND(IF(项目基本情况!$B$8="出让",SUMPRODUCT(PRODUCT(1+N9:$N$18)),SUMPRODUCT(PRODUCT(1+N9:$N$17))),4)</f>
        <v>1.0818000000000001</v>
      </c>
      <c r="V9" s="3182">
        <f>ROUND(IF(项目基本情况!$B$8="出让",SUMPRODUCT(PRODUCT(1+O9:$O$18)),SUMPRODUCT(PRODUCT(1+O9:$O$17))),4)</f>
        <v>1.0629999999999999</v>
      </c>
      <c r="W9" s="3182">
        <f t="shared" si="23"/>
        <v>1.0250999999999999</v>
      </c>
      <c r="X9" s="3180"/>
      <c r="Y9" s="3183"/>
      <c r="Z9" s="3183"/>
      <c r="AA9" s="3183"/>
      <c r="AB9" s="3183"/>
      <c r="AC9" s="3183"/>
      <c r="AD9" s="3183"/>
    </row>
    <row r="10" spans="1:30" s="3184" customFormat="1" ht="12.75">
      <c r="A10" s="3175" t="s">
        <v>3372</v>
      </c>
      <c r="B10" s="3176">
        <v>2023</v>
      </c>
      <c r="C10" s="3177">
        <v>1</v>
      </c>
      <c r="D10" s="3178">
        <v>0.89</v>
      </c>
      <c r="E10" s="3178">
        <v>0.74</v>
      </c>
      <c r="F10" s="3178">
        <v>0.56999999999999995</v>
      </c>
      <c r="G10" s="3178">
        <v>0.92</v>
      </c>
      <c r="H10" s="3195">
        <v>0.5</v>
      </c>
      <c r="I10" s="3179">
        <f t="shared" si="4"/>
        <v>0.56999999999999995</v>
      </c>
      <c r="J10" s="3180"/>
      <c r="K10" s="3181">
        <f t="shared" si="17"/>
        <v>8.8999999999999999E-3</v>
      </c>
      <c r="L10" s="3171">
        <f t="shared" si="18"/>
        <v>7.4000000000000003E-3</v>
      </c>
      <c r="M10" s="3171">
        <f t="shared" si="19"/>
        <v>5.6999999999999993E-3</v>
      </c>
      <c r="N10" s="3171">
        <f t="shared" si="20"/>
        <v>9.1999999999999998E-3</v>
      </c>
      <c r="O10" s="3171">
        <f t="shared" si="21"/>
        <v>5.0000000000000001E-3</v>
      </c>
      <c r="P10" s="3171">
        <f t="shared" si="22"/>
        <v>5.6999999999999993E-3</v>
      </c>
      <c r="Q10" s="3180"/>
      <c r="R10" s="3182">
        <f>ROUND(IF(项目基本情况!$B$8="出让",SUMPRODUCT(PRODUCT(1+K10:$K$18)),SUMPRODUCT(PRODUCT(1+K10:$K$17))),4)</f>
        <v>1.0659000000000001</v>
      </c>
      <c r="S10" s="3182">
        <f>ROUND(IF(项目基本情况!$B$8="出让",SUMPRODUCT(PRODUCT(1+L10:$L$18)),SUMPRODUCT(PRODUCT(1+L10:$L$17))),4)</f>
        <v>1.0326</v>
      </c>
      <c r="T10" s="3182">
        <f>ROUND(IF(项目基本情况!$B$8="出让",SUMPRODUCT(PRODUCT(1+M10:$M$18)),SUMPRODUCT(PRODUCT(1+M10:$M$17))),4)</f>
        <v>1.0203</v>
      </c>
      <c r="U10" s="3182">
        <f>ROUND(IF(项目基本情况!$B$8="出让",SUMPRODUCT(PRODUCT(1+N10:$N$18)),SUMPRODUCT(PRODUCT(1+N10:$N$17))),4)</f>
        <v>1.0714999999999999</v>
      </c>
      <c r="V10" s="3182">
        <f>ROUND(IF(项目基本情况!$B$8="出让",SUMPRODUCT(PRODUCT(1+O10:$O$18)),SUMPRODUCT(PRODUCT(1+O10:$O$17))),4)</f>
        <v>1.0555000000000001</v>
      </c>
      <c r="W10" s="3182">
        <f t="shared" ref="W10:W17" si="24">T10</f>
        <v>1.0203</v>
      </c>
      <c r="X10" s="3180"/>
      <c r="Y10" s="3183"/>
      <c r="Z10" s="3183"/>
      <c r="AA10" s="3183"/>
      <c r="AB10" s="3183"/>
      <c r="AC10" s="3183"/>
      <c r="AD10" s="3183"/>
    </row>
    <row r="11" spans="1:30" s="3184" customFormat="1" ht="12.75">
      <c r="A11" s="3175" t="s">
        <v>3371</v>
      </c>
      <c r="B11" s="3176">
        <v>2022</v>
      </c>
      <c r="C11" s="3177">
        <v>4</v>
      </c>
      <c r="D11" s="3178">
        <v>0.62</v>
      </c>
      <c r="E11" s="3178">
        <v>0.2</v>
      </c>
      <c r="F11" s="3178">
        <v>0.11</v>
      </c>
      <c r="G11" s="3178">
        <v>0.69</v>
      </c>
      <c r="H11" s="3195">
        <v>0.53</v>
      </c>
      <c r="I11" s="3179">
        <f t="shared" si="4"/>
        <v>0.11</v>
      </c>
      <c r="J11" s="3180"/>
      <c r="K11" s="3181">
        <f t="shared" si="5"/>
        <v>6.1999999999999998E-3</v>
      </c>
      <c r="L11" s="3171">
        <f t="shared" si="5"/>
        <v>2E-3</v>
      </c>
      <c r="M11" s="3171">
        <f t="shared" si="5"/>
        <v>1.1000000000000001E-3</v>
      </c>
      <c r="N11" s="3171">
        <f t="shared" si="5"/>
        <v>6.8999999999999999E-3</v>
      </c>
      <c r="O11" s="3171">
        <f t="shared" si="5"/>
        <v>5.3E-3</v>
      </c>
      <c r="P11" s="3171">
        <f t="shared" ref="P11:P18" si="25">M11</f>
        <v>1.1000000000000001E-3</v>
      </c>
      <c r="Q11" s="3180"/>
      <c r="R11" s="3182">
        <f>ROUND(IF(项目基本情况!$B$8="出让",SUMPRODUCT(PRODUCT(1+K11:$K$18)),SUMPRODUCT(PRODUCT(1+K11:$K$17))),4)</f>
        <v>1.0565</v>
      </c>
      <c r="S11" s="3182">
        <f>ROUND(IF(项目基本情况!$B$8="出让",SUMPRODUCT(PRODUCT(1+L11:$L$18)),SUMPRODUCT(PRODUCT(1+L11:$L$17))),4)</f>
        <v>1.0250999999999999</v>
      </c>
      <c r="T11" s="3182">
        <f>ROUND(IF(项目基本情况!$B$8="出让",SUMPRODUCT(PRODUCT(1+M11:$M$18)),SUMPRODUCT(PRODUCT(1+M11:$M$17))),4)</f>
        <v>1.0145</v>
      </c>
      <c r="U11" s="3182">
        <f>ROUND(IF(项目基本情况!$B$8="出让",SUMPRODUCT(PRODUCT(1+N11:$N$18)),SUMPRODUCT(PRODUCT(1+N11:$N$17))),4)</f>
        <v>1.0618000000000001</v>
      </c>
      <c r="V11" s="3182">
        <f>ROUND(IF(项目基本情况!$B$8="出让",SUMPRODUCT(PRODUCT(1+O11:$O$18)),SUMPRODUCT(PRODUCT(1+O11:$O$17))),4)</f>
        <v>1.0502</v>
      </c>
      <c r="W11" s="3182">
        <f t="shared" si="24"/>
        <v>1.0145</v>
      </c>
      <c r="X11" s="3180"/>
      <c r="Y11" s="3183">
        <f>IF(D11=0,0,ROUND(AVERAGE(D11:D19)/100,4))</f>
        <v>8.0999999999999996E-3</v>
      </c>
      <c r="Z11" s="3183">
        <f t="shared" ref="Z11:AC11" si="26">IF(E11=0,0,ROUND(AVERAGE(E11:E18)/100,4))</f>
        <v>3.3E-3</v>
      </c>
      <c r="AA11" s="3183">
        <f t="shared" si="26"/>
        <v>1.5E-3</v>
      </c>
      <c r="AB11" s="3183">
        <f t="shared" si="26"/>
        <v>8.8999999999999999E-3</v>
      </c>
      <c r="AC11" s="3183">
        <f t="shared" si="26"/>
        <v>6.6E-3</v>
      </c>
      <c r="AD11" s="3183">
        <f t="shared" si="7"/>
        <v>1.5E-3</v>
      </c>
    </row>
    <row r="12" spans="1:30" s="3184" customFormat="1" ht="12.75">
      <c r="A12" s="3175" t="s">
        <v>3367</v>
      </c>
      <c r="B12" s="3176">
        <v>2022</v>
      </c>
      <c r="C12" s="3177">
        <v>3</v>
      </c>
      <c r="D12" s="3178">
        <v>0.66</v>
      </c>
      <c r="E12" s="3178">
        <v>0.32</v>
      </c>
      <c r="F12" s="3178">
        <v>0.23</v>
      </c>
      <c r="G12" s="3178">
        <v>0.72</v>
      </c>
      <c r="H12" s="3195">
        <v>0.63</v>
      </c>
      <c r="I12" s="3179">
        <f t="shared" si="4"/>
        <v>0.23</v>
      </c>
      <c r="J12" s="3180"/>
      <c r="K12" s="3181">
        <f t="shared" si="5"/>
        <v>6.6E-3</v>
      </c>
      <c r="L12" s="3171">
        <f t="shared" si="5"/>
        <v>3.2000000000000002E-3</v>
      </c>
      <c r="M12" s="3171">
        <f t="shared" si="5"/>
        <v>2.3E-3</v>
      </c>
      <c r="N12" s="3171">
        <f t="shared" si="5"/>
        <v>7.1999999999999998E-3</v>
      </c>
      <c r="O12" s="3171">
        <f t="shared" si="5"/>
        <v>6.3E-3</v>
      </c>
      <c r="P12" s="3171">
        <f t="shared" si="25"/>
        <v>2.3E-3</v>
      </c>
      <c r="Q12" s="3180"/>
      <c r="R12" s="3182">
        <f>ROUND(IF(项目基本情况!$B$8="出让",SUMPRODUCT(PRODUCT(1+K12:$K$18)),SUMPRODUCT(PRODUCT(1+K12:$K$17))),4)</f>
        <v>1.05</v>
      </c>
      <c r="S12" s="3182">
        <f>ROUND(IF(项目基本情况!$B$8="出让",SUMPRODUCT(PRODUCT(1+L12:$L$18)),SUMPRODUCT(PRODUCT(1+L12:$L$17))),4)</f>
        <v>1.0229999999999999</v>
      </c>
      <c r="T12" s="3182">
        <f>ROUND(IF(项目基本情况!$B$8="出让",SUMPRODUCT(PRODUCT(1+M12:$M$18)),SUMPRODUCT(PRODUCT(1+M12:$M$17))),4)</f>
        <v>1.0134000000000001</v>
      </c>
      <c r="U12" s="3182">
        <f>ROUND(IF(项目基本情况!$B$8="出让",SUMPRODUCT(PRODUCT(1+N12:$N$18)),SUMPRODUCT(PRODUCT(1+N12:$N$17))),4)</f>
        <v>1.0545</v>
      </c>
      <c r="V12" s="3182">
        <f>ROUND(IF(项目基本情况!$B$8="出让",SUMPRODUCT(PRODUCT(1+O12:$O$18)),SUMPRODUCT(PRODUCT(1+O12:$O$17))),4)</f>
        <v>1.0447</v>
      </c>
      <c r="W12" s="3182">
        <f t="shared" si="24"/>
        <v>1.0134000000000001</v>
      </c>
      <c r="X12" s="3180"/>
      <c r="Y12" s="3183">
        <f>IF(D12=0,0,ROUND(AVERAGE(D12:D18)/100,4))</f>
        <v>8.3999999999999995E-3</v>
      </c>
      <c r="Z12" s="3183">
        <f t="shared" ref="Z12:AC12" si="27">IF(E12=0,0,ROUND(AVERAGE(E12:E18)/100,4))</f>
        <v>3.5000000000000001E-3</v>
      </c>
      <c r="AA12" s="3183">
        <f t="shared" si="27"/>
        <v>1.5E-3</v>
      </c>
      <c r="AB12" s="3183">
        <f t="shared" si="27"/>
        <v>9.1999999999999998E-3</v>
      </c>
      <c r="AC12" s="3183">
        <f t="shared" si="27"/>
        <v>6.7999999999999996E-3</v>
      </c>
      <c r="AD12" s="3183">
        <f t="shared" si="7"/>
        <v>1.5E-3</v>
      </c>
    </row>
    <row r="13" spans="1:30" s="3184" customFormat="1" ht="12.75">
      <c r="A13" s="3175" t="s">
        <v>3358</v>
      </c>
      <c r="B13" s="3176">
        <v>2022</v>
      </c>
      <c r="C13" s="3177">
        <v>2</v>
      </c>
      <c r="D13" s="3178">
        <v>0.93</v>
      </c>
      <c r="E13" s="3178">
        <v>0.15</v>
      </c>
      <c r="F13" s="3178">
        <v>0.01</v>
      </c>
      <c r="G13" s="3178">
        <v>1.05</v>
      </c>
      <c r="H13" s="3195">
        <v>1.08</v>
      </c>
      <c r="I13" s="3179">
        <f t="shared" si="4"/>
        <v>0.01</v>
      </c>
      <c r="J13" s="3180"/>
      <c r="K13" s="3181">
        <f t="shared" si="5"/>
        <v>9.300000000000001E-3</v>
      </c>
      <c r="L13" s="3171">
        <f t="shared" si="5"/>
        <v>1.5E-3</v>
      </c>
      <c r="M13" s="3171">
        <f t="shared" si="5"/>
        <v>1E-4</v>
      </c>
      <c r="N13" s="3171">
        <f t="shared" si="5"/>
        <v>1.0500000000000001E-2</v>
      </c>
      <c r="O13" s="3171">
        <f t="shared" si="5"/>
        <v>1.0800000000000001E-2</v>
      </c>
      <c r="P13" s="3171">
        <f t="shared" si="25"/>
        <v>1E-4</v>
      </c>
      <c r="Q13" s="3180"/>
      <c r="R13" s="3182">
        <f>ROUND(IF(项目基本情况!$B$8="出让",SUMPRODUCT(PRODUCT(1+K13:$K$18)),SUMPRODUCT(PRODUCT(1+K13:$K$17))),4)</f>
        <v>1.0430999999999999</v>
      </c>
      <c r="S13" s="3182">
        <f>ROUND(IF(项目基本情况!$B$8="出让",SUMPRODUCT(PRODUCT(1+L13:$L$18)),SUMPRODUCT(PRODUCT(1+L13:$L$17))),4)</f>
        <v>1.0197000000000001</v>
      </c>
      <c r="T13" s="3182">
        <f>ROUND(IF(项目基本情况!$B$8="出让",SUMPRODUCT(PRODUCT(1+M13:$M$18)),SUMPRODUCT(PRODUCT(1+M13:$M$17))),4)</f>
        <v>1.0109999999999999</v>
      </c>
      <c r="U13" s="3182">
        <f>ROUND(IF(项目基本情况!$B$8="出让",SUMPRODUCT(PRODUCT(1+N13:$N$18)),SUMPRODUCT(PRODUCT(1+N13:$N$17))),4)</f>
        <v>1.0468999999999999</v>
      </c>
      <c r="V13" s="3182">
        <f>ROUND(IF(项目基本情况!$B$8="出让",SUMPRODUCT(PRODUCT(1+O13:$O$18)),SUMPRODUCT(PRODUCT(1+O13:$O$17))),4)</f>
        <v>1.0382</v>
      </c>
      <c r="W13" s="3182">
        <f t="shared" si="24"/>
        <v>1.0109999999999999</v>
      </c>
      <c r="X13" s="3180"/>
      <c r="Y13" s="3183">
        <f>IF(D13=0,0,ROUND(AVERAGE(D13:D18)/100,4))</f>
        <v>8.6999999999999994E-3</v>
      </c>
      <c r="Z13" s="3183">
        <f t="shared" ref="Z13:AC13" si="28">IF(E13=0,0,ROUND(AVERAGE(E13:E18)/100,4))</f>
        <v>3.5000000000000001E-3</v>
      </c>
      <c r="AA13" s="3183">
        <f t="shared" si="28"/>
        <v>1.4E-3</v>
      </c>
      <c r="AB13" s="3183">
        <f t="shared" si="28"/>
        <v>9.4999999999999998E-3</v>
      </c>
      <c r="AC13" s="3183">
        <f t="shared" si="28"/>
        <v>6.8999999999999999E-3</v>
      </c>
      <c r="AD13" s="3183">
        <f t="shared" si="7"/>
        <v>1.4E-3</v>
      </c>
    </row>
    <row r="14" spans="1:30" s="3184" customFormat="1" ht="12.75">
      <c r="A14" s="3175" t="s">
        <v>2823</v>
      </c>
      <c r="B14" s="3176">
        <v>2022</v>
      </c>
      <c r="C14" s="3177">
        <v>1</v>
      </c>
      <c r="D14" s="3178">
        <v>0.89</v>
      </c>
      <c r="E14" s="3178">
        <v>0.44</v>
      </c>
      <c r="F14" s="3178">
        <v>0.37</v>
      </c>
      <c r="G14" s="3178">
        <v>0.96</v>
      </c>
      <c r="H14" s="3195">
        <v>0.64</v>
      </c>
      <c r="I14" s="3179">
        <f t="shared" si="4"/>
        <v>0.37</v>
      </c>
      <c r="J14" s="3180"/>
      <c r="K14" s="3181">
        <f t="shared" si="5"/>
        <v>8.8999999999999999E-3</v>
      </c>
      <c r="L14" s="3171">
        <f t="shared" si="5"/>
        <v>4.4000000000000003E-3</v>
      </c>
      <c r="M14" s="3171">
        <f t="shared" si="5"/>
        <v>3.7000000000000002E-3</v>
      </c>
      <c r="N14" s="3171">
        <f t="shared" si="5"/>
        <v>9.5999999999999992E-3</v>
      </c>
      <c r="O14" s="3171">
        <f t="shared" si="5"/>
        <v>6.4000000000000003E-3</v>
      </c>
      <c r="P14" s="3171">
        <f t="shared" si="25"/>
        <v>3.7000000000000002E-3</v>
      </c>
      <c r="Q14" s="3180"/>
      <c r="R14" s="3182">
        <f>ROUND(IF(项目基本情况!$B$8="出让",SUMPRODUCT(PRODUCT(1+K14:$K$18)),SUMPRODUCT(PRODUCT(1+K14:$K$17))),4)</f>
        <v>1.0335000000000001</v>
      </c>
      <c r="S14" s="3182">
        <f>ROUND(IF(项目基本情况!$B$8="出让",SUMPRODUCT(PRODUCT(1+L14:$L$18)),SUMPRODUCT(PRODUCT(1+L14:$L$17))),4)</f>
        <v>1.0182</v>
      </c>
      <c r="T14" s="3182">
        <f>ROUND(IF(项目基本情况!$B$8="出让",SUMPRODUCT(PRODUCT(1+M14:$M$18)),SUMPRODUCT(PRODUCT(1+M14:$M$17))),4)</f>
        <v>1.0108999999999999</v>
      </c>
      <c r="U14" s="3182">
        <f>ROUND(IF(项目基本情况!$B$8="出让",SUMPRODUCT(PRODUCT(1+N14:$N$18)),SUMPRODUCT(PRODUCT(1+N14:$N$17))),4)</f>
        <v>1.0361</v>
      </c>
      <c r="V14" s="3182">
        <f>ROUND(IF(项目基本情况!$B$8="出让",SUMPRODUCT(PRODUCT(1+O14:$O$18)),SUMPRODUCT(PRODUCT(1+O14:$O$17))),4)</f>
        <v>1.0270999999999999</v>
      </c>
      <c r="W14" s="3182">
        <f t="shared" si="24"/>
        <v>1.0108999999999999</v>
      </c>
      <c r="X14" s="3180"/>
      <c r="Y14" s="3183">
        <f>IF(D14=0,0,ROUND(AVERAGE(D14:D18)/100,4))</f>
        <v>8.6E-3</v>
      </c>
      <c r="Z14" s="3183">
        <f t="shared" ref="Z14:AC14" si="29">IF(E14=0,0,ROUND(AVERAGE(E14:E18)/100,4))</f>
        <v>3.8999999999999998E-3</v>
      </c>
      <c r="AA14" s="3183">
        <f t="shared" si="29"/>
        <v>1.6999999999999999E-3</v>
      </c>
      <c r="AB14" s="3183">
        <f t="shared" si="29"/>
        <v>9.2999999999999992E-3</v>
      </c>
      <c r="AC14" s="3183">
        <f t="shared" si="29"/>
        <v>6.1000000000000004E-3</v>
      </c>
      <c r="AD14" s="3183">
        <f t="shared" si="7"/>
        <v>1.6999999999999999E-3</v>
      </c>
    </row>
    <row r="15" spans="1:30" s="3184" customFormat="1" ht="12.75">
      <c r="A15" s="3175" t="s">
        <v>2824</v>
      </c>
      <c r="B15" s="3176">
        <v>2021</v>
      </c>
      <c r="C15" s="3177">
        <v>4</v>
      </c>
      <c r="D15" s="3178">
        <v>1.03</v>
      </c>
      <c r="E15" s="3178">
        <v>0.24</v>
      </c>
      <c r="F15" s="3178">
        <v>7.0000000000000007E-2</v>
      </c>
      <c r="G15" s="3178">
        <v>1.17</v>
      </c>
      <c r="H15" s="3195">
        <v>0.55000000000000004</v>
      </c>
      <c r="I15" s="3179">
        <f t="shared" si="4"/>
        <v>7.0000000000000007E-2</v>
      </c>
      <c r="J15" s="3180"/>
      <c r="K15" s="3181">
        <f t="shared" si="5"/>
        <v>1.03E-2</v>
      </c>
      <c r="L15" s="3171">
        <f t="shared" si="5"/>
        <v>2.3999999999999998E-3</v>
      </c>
      <c r="M15" s="3171">
        <f t="shared" si="5"/>
        <v>7.000000000000001E-4</v>
      </c>
      <c r="N15" s="3171">
        <f t="shared" si="5"/>
        <v>1.1699999999999999E-2</v>
      </c>
      <c r="O15" s="3171">
        <f t="shared" si="5"/>
        <v>5.5000000000000005E-3</v>
      </c>
      <c r="P15" s="3171">
        <f t="shared" si="25"/>
        <v>7.000000000000001E-4</v>
      </c>
      <c r="Q15" s="3180"/>
      <c r="R15" s="3182">
        <f>ROUND(IF(项目基本情况!$B$8="出让",SUMPRODUCT(PRODUCT(1+K15:$K$18)),SUMPRODUCT(PRODUCT(1+K15:$K$17))),4)</f>
        <v>1.0244</v>
      </c>
      <c r="S15" s="3182">
        <f>ROUND(IF(项目基本情况!$B$8="出让",SUMPRODUCT(PRODUCT(1+L15:$L$18)),SUMPRODUCT(PRODUCT(1+L15:$L$17))),4)</f>
        <v>1.0138</v>
      </c>
      <c r="T15" s="3182">
        <f>ROUND(IF(项目基本情况!$B$8="出让",SUMPRODUCT(PRODUCT(1+M15:$M$18)),SUMPRODUCT(PRODUCT(1+M15:$M$17))),4)</f>
        <v>1.0072000000000001</v>
      </c>
      <c r="U15" s="3182">
        <f>ROUND(IF(项目基本情况!$B$8="出让",SUMPRODUCT(PRODUCT(1+N15:$N$18)),SUMPRODUCT(PRODUCT(1+N15:$N$17))),4)</f>
        <v>1.0262</v>
      </c>
      <c r="V15" s="3182">
        <f>ROUND(IF(项目基本情况!$B$8="出让",SUMPRODUCT(PRODUCT(1+O15:$O$18)),SUMPRODUCT(PRODUCT(1+O15:$O$17))),4)</f>
        <v>1.0205</v>
      </c>
      <c r="W15" s="3182">
        <f t="shared" si="24"/>
        <v>1.0072000000000001</v>
      </c>
      <c r="X15" s="3180"/>
      <c r="Y15" s="3183">
        <f>IF(D15=0,0,ROUND(AVERAGE(D15:D18)/100,4))</f>
        <v>8.5000000000000006E-3</v>
      </c>
      <c r="Z15" s="3183">
        <f t="shared" ref="Z15:AC15" si="30">IF(E15=0,0,ROUND(AVERAGE(E15:E18)/100,4))</f>
        <v>3.8E-3</v>
      </c>
      <c r="AA15" s="3183">
        <f t="shared" si="30"/>
        <v>1.1999999999999999E-3</v>
      </c>
      <c r="AB15" s="3183">
        <f t="shared" si="30"/>
        <v>9.2999999999999992E-3</v>
      </c>
      <c r="AC15" s="3183">
        <f t="shared" si="30"/>
        <v>6.0000000000000001E-3</v>
      </c>
      <c r="AD15" s="3183">
        <f t="shared" si="7"/>
        <v>1.1999999999999999E-3</v>
      </c>
    </row>
    <row r="16" spans="1:30" s="3184" customFormat="1" ht="12.75">
      <c r="A16" s="3175" t="s">
        <v>2825</v>
      </c>
      <c r="B16" s="3176">
        <v>2021</v>
      </c>
      <c r="C16" s="3177">
        <v>3</v>
      </c>
      <c r="D16" s="3178">
        <v>0.47</v>
      </c>
      <c r="E16" s="3178">
        <v>0.41</v>
      </c>
      <c r="F16" s="3178">
        <v>0.24</v>
      </c>
      <c r="G16" s="3178">
        <v>0.48</v>
      </c>
      <c r="H16" s="3195">
        <v>0.48</v>
      </c>
      <c r="I16" s="3179">
        <f t="shared" si="4"/>
        <v>0.24</v>
      </c>
      <c r="J16" s="3180"/>
      <c r="K16" s="3181">
        <f t="shared" si="5"/>
        <v>4.6999999999999993E-3</v>
      </c>
      <c r="L16" s="3171">
        <f t="shared" si="5"/>
        <v>4.0999999999999995E-3</v>
      </c>
      <c r="M16" s="3171">
        <f t="shared" si="5"/>
        <v>2.3999999999999998E-3</v>
      </c>
      <c r="N16" s="3171">
        <f t="shared" si="5"/>
        <v>4.7999999999999996E-3</v>
      </c>
      <c r="O16" s="3171">
        <f t="shared" si="5"/>
        <v>4.7999999999999996E-3</v>
      </c>
      <c r="P16" s="3171">
        <f t="shared" si="25"/>
        <v>2.3999999999999998E-3</v>
      </c>
      <c r="Q16" s="3180"/>
      <c r="R16" s="3182">
        <f>ROUND(IF(项目基本情况!$B$8="出让",SUMPRODUCT(PRODUCT(1+K16:$K$18)),SUMPRODUCT(PRODUCT(1+K16:$K$17))),4)</f>
        <v>1.0139</v>
      </c>
      <c r="S16" s="3182">
        <f>ROUND(IF(项目基本情况!$B$8="出让",SUMPRODUCT(PRODUCT(1+L16:$L$18)),SUMPRODUCT(PRODUCT(1+L16:$L$17))),4)</f>
        <v>1.0113000000000001</v>
      </c>
      <c r="T16" s="3182">
        <f>ROUND(IF(项目基本情况!$B$8="出让",SUMPRODUCT(PRODUCT(1+M16:$M$18)),SUMPRODUCT(PRODUCT(1+M16:$M$17))),4)</f>
        <v>1.0065</v>
      </c>
      <c r="U16" s="3182">
        <f>ROUND(IF(项目基本情况!$B$8="出让",SUMPRODUCT(PRODUCT(1+N16:$N$18)),SUMPRODUCT(PRODUCT(1+N16:$N$17))),4)</f>
        <v>1.0143</v>
      </c>
      <c r="V16" s="3182">
        <f>ROUND(IF(项目基本情况!$B$8="出让",SUMPRODUCT(PRODUCT(1+O16:$O$18)),SUMPRODUCT(PRODUCT(1+O16:$O$17))),4)</f>
        <v>1.0148999999999999</v>
      </c>
      <c r="W16" s="3182">
        <f t="shared" si="24"/>
        <v>1.0065</v>
      </c>
      <c r="X16" s="3180"/>
      <c r="Y16" s="3183">
        <f>IF(D16=0,0,ROUND(AVERAGE(D16:D18)/100,4))</f>
        <v>7.9000000000000008E-3</v>
      </c>
      <c r="Z16" s="3183">
        <f>IF(E16=0,0,ROUND(AVERAGE(E16:E18)/100,4))</f>
        <v>4.3E-3</v>
      </c>
      <c r="AA16" s="3183">
        <f>IF(F16=0,0,ROUND(AVERAGE(F16:F18)/100,4))</f>
        <v>1.2999999999999999E-3</v>
      </c>
      <c r="AB16" s="3183">
        <f>IF(G16=0,0,ROUND(AVERAGE(G16:G18)/100,4))</f>
        <v>8.5000000000000006E-3</v>
      </c>
      <c r="AC16" s="3183">
        <f>IF(H16=0,0,ROUND(AVERAGE(H16:H18)/100,4))</f>
        <v>6.1999999999999998E-3</v>
      </c>
      <c r="AD16" s="3183">
        <f t="shared" si="7"/>
        <v>1.2999999999999999E-3</v>
      </c>
    </row>
    <row r="17" spans="1:30" s="3184" customFormat="1" ht="12.75">
      <c r="A17" s="3175" t="s">
        <v>2826</v>
      </c>
      <c r="B17" s="3176">
        <v>2021</v>
      </c>
      <c r="C17" s="3177">
        <v>2</v>
      </c>
      <c r="D17" s="3178">
        <v>0.92</v>
      </c>
      <c r="E17" s="3178">
        <v>0.72</v>
      </c>
      <c r="F17" s="3178">
        <v>0.41</v>
      </c>
      <c r="G17" s="3178">
        <v>0.95</v>
      </c>
      <c r="H17" s="3195">
        <v>1.01</v>
      </c>
      <c r="I17" s="3179">
        <f t="shared" si="4"/>
        <v>0.41</v>
      </c>
      <c r="J17" s="3180"/>
      <c r="K17" s="3181">
        <f t="shared" si="5"/>
        <v>9.1999999999999998E-3</v>
      </c>
      <c r="L17" s="3171">
        <f t="shared" si="5"/>
        <v>7.1999999999999998E-3</v>
      </c>
      <c r="M17" s="3171">
        <f t="shared" si="5"/>
        <v>4.0999999999999995E-3</v>
      </c>
      <c r="N17" s="3171">
        <f t="shared" si="5"/>
        <v>9.4999999999999998E-3</v>
      </c>
      <c r="O17" s="3171">
        <f t="shared" si="5"/>
        <v>1.01E-2</v>
      </c>
      <c r="P17" s="3171">
        <f t="shared" si="25"/>
        <v>4.0999999999999995E-3</v>
      </c>
      <c r="Q17" s="3180"/>
      <c r="R17" s="3182">
        <f>ROUND(IF(项目基本情况!$B$8="出让",SUMPRODUCT(PRODUCT(1+K17:$K$18)),SUMPRODUCT(PRODUCT(1+K17:$K$17))),4)</f>
        <v>1.0092000000000001</v>
      </c>
      <c r="S17" s="3182">
        <f>ROUND(IF(项目基本情况!$B$8="出让",SUMPRODUCT(PRODUCT(1+L17:$L$18)),SUMPRODUCT(PRODUCT(1+L17:$L$17))),4)</f>
        <v>1.0072000000000001</v>
      </c>
      <c r="T17" s="3182">
        <f>ROUND(IF(项目基本情况!$B$8="出让",SUMPRODUCT(PRODUCT(1+M17:$M$18)),SUMPRODUCT(PRODUCT(1+M17:$M$17))),4)</f>
        <v>1.0041</v>
      </c>
      <c r="U17" s="3182">
        <f>ROUND(IF(项目基本情况!$B$8="出让",SUMPRODUCT(PRODUCT(1+N17:$N$18)),SUMPRODUCT(PRODUCT(1+N17:$N$17))),4)</f>
        <v>1.0095000000000001</v>
      </c>
      <c r="V17" s="3182">
        <f>ROUND(IF(项目基本情况!$B$8="出让",SUMPRODUCT(PRODUCT(1+O17:$O$18)),SUMPRODUCT(PRODUCT(1+O17:$O$17))),4)</f>
        <v>1.0101</v>
      </c>
      <c r="W17" s="3182">
        <f t="shared" si="24"/>
        <v>1.0041</v>
      </c>
      <c r="X17" s="3180"/>
      <c r="Y17" s="3183">
        <f>IF(D17=0,0,ROUND(AVERAGE(D17:D18)/100,4))</f>
        <v>9.4999999999999998E-3</v>
      </c>
      <c r="Z17" s="3183">
        <f>IF(E17=0,0,ROUND(AVERAGE(E17:E18)/100,4))</f>
        <v>4.4000000000000003E-3</v>
      </c>
      <c r="AA17" s="3183">
        <f>IF(F17=0,0,ROUND(AVERAGE(F17:F18)/100,4))</f>
        <v>8.0000000000000004E-4</v>
      </c>
      <c r="AB17" s="3183">
        <f>IF(G17=0,0,ROUND(AVERAGE(G17:G18)/100,4))</f>
        <v>1.03E-2</v>
      </c>
      <c r="AC17" s="3183">
        <f>IF(H17=0,0,ROUND(AVERAGE(H17:H18)/100,4))</f>
        <v>6.8999999999999999E-3</v>
      </c>
      <c r="AD17" s="3183">
        <f t="shared" si="7"/>
        <v>8.0000000000000004E-4</v>
      </c>
    </row>
    <row r="18" spans="1:30" s="3206" customFormat="1" thickBot="1">
      <c r="A18" s="3196" t="s">
        <v>2827</v>
      </c>
      <c r="B18" s="3197">
        <v>2021</v>
      </c>
      <c r="C18" s="3198">
        <v>1</v>
      </c>
      <c r="D18" s="3199">
        <v>0.97</v>
      </c>
      <c r="E18" s="3199">
        <v>0.16</v>
      </c>
      <c r="F18" s="3199">
        <v>-0.25</v>
      </c>
      <c r="G18" s="3199">
        <v>1.1100000000000001</v>
      </c>
      <c r="H18" s="3200">
        <v>0.36</v>
      </c>
      <c r="I18" s="3201">
        <f t="shared" si="4"/>
        <v>-0.25</v>
      </c>
      <c r="J18" s="3202"/>
      <c r="K18" s="3203">
        <f t="shared" si="5"/>
        <v>9.7000000000000003E-3</v>
      </c>
      <c r="L18" s="3204">
        <f t="shared" si="5"/>
        <v>1.6000000000000001E-3</v>
      </c>
      <c r="M18" s="3204">
        <f>F18/100</f>
        <v>-2.5000000000000001E-3</v>
      </c>
      <c r="N18" s="3204">
        <f t="shared" si="5"/>
        <v>1.11E-2</v>
      </c>
      <c r="O18" s="3204">
        <f t="shared" si="5"/>
        <v>3.5999999999999999E-3</v>
      </c>
      <c r="P18" s="3204">
        <f t="shared" si="25"/>
        <v>-2.5000000000000001E-3</v>
      </c>
      <c r="Q18" s="3202"/>
      <c r="R18" s="3205">
        <v>1</v>
      </c>
      <c r="S18" s="3205">
        <v>1</v>
      </c>
      <c r="T18" s="3205">
        <v>1</v>
      </c>
      <c r="U18" s="3205">
        <v>1</v>
      </c>
      <c r="V18" s="3205">
        <v>1</v>
      </c>
      <c r="W18" s="3205">
        <f t="shared" ref="W18" si="31">T18</f>
        <v>1</v>
      </c>
      <c r="X18" s="3202"/>
      <c r="Y18" s="3204">
        <f>IF(D18=0,0,ROUND(AVERAGE(D18:D18)/100,4))</f>
        <v>9.7000000000000003E-3</v>
      </c>
      <c r="Z18" s="3204">
        <f>IF(E18=0,0,ROUND(AVERAGE(E18:E18)/100,4))</f>
        <v>1.6000000000000001E-3</v>
      </c>
      <c r="AA18" s="3204">
        <f>IF(F18=0,0,ROUND(AVERAGE(F18:F18)/100,4))</f>
        <v>-2.5000000000000001E-3</v>
      </c>
      <c r="AB18" s="3204">
        <f>IF(G18=0,0,ROUND(AVERAGE(G18:G18)/100,4))</f>
        <v>1.11E-2</v>
      </c>
      <c r="AC18" s="3204">
        <f>IF(H18=0,0,ROUND(AVERAGE(H18:H18)/100,4))</f>
        <v>3.5999999999999999E-3</v>
      </c>
      <c r="AD18" s="3204">
        <f>AA18</f>
        <v>-2.5000000000000001E-3</v>
      </c>
    </row>
    <row r="19" spans="1:30" s="3008" customFormat="1" ht="14.25" thickTop="1"/>
    <row r="20" spans="1:30" s="3008" customFormat="1">
      <c r="A20" s="3447" t="s">
        <v>3369</v>
      </c>
    </row>
    <row r="21" spans="1:30" s="3008" customFormat="1">
      <c r="I21" s="3207" t="s">
        <v>2828</v>
      </c>
    </row>
    <row r="22" spans="1:30" s="3008" customFormat="1"/>
    <row r="23" spans="1:30" s="3208" customFormat="1" ht="12.75">
      <c r="B23" s="3209" t="s">
        <v>3376</v>
      </c>
      <c r="C23" s="3210"/>
      <c r="D23" s="3210"/>
      <c r="E23" s="3210"/>
      <c r="F23" s="3210"/>
      <c r="G23" s="3210"/>
      <c r="H23" s="3210"/>
      <c r="I23" s="3210"/>
      <c r="J23" s="3164"/>
      <c r="K23" s="3210" t="s">
        <v>2829</v>
      </c>
      <c r="L23" s="3210"/>
      <c r="M23" s="3210"/>
      <c r="N23" s="3210"/>
      <c r="O23" s="3210"/>
      <c r="P23" s="3210"/>
      <c r="Q23" s="3164"/>
      <c r="R23" s="3876" t="s">
        <v>2830</v>
      </c>
      <c r="S23" s="3877"/>
      <c r="T23" s="3877"/>
      <c r="U23" s="3877"/>
      <c r="V23" s="3877"/>
      <c r="W23" s="3877"/>
      <c r="X23" s="3164"/>
      <c r="Y23" s="3876" t="s">
        <v>2831</v>
      </c>
      <c r="Z23" s="3877"/>
      <c r="AA23" s="3877"/>
      <c r="AB23" s="3877"/>
      <c r="AC23" s="3877"/>
      <c r="AD23" s="3877"/>
    </row>
    <row r="24" spans="1:30" s="3142" customFormat="1" ht="14.25" thickBot="1">
      <c r="B24" s="3143"/>
      <c r="C24" s="3144"/>
      <c r="D24" s="3145" t="s">
        <v>2832</v>
      </c>
      <c r="E24" s="3146" t="s">
        <v>2833</v>
      </c>
      <c r="F24" s="3146" t="s">
        <v>2834</v>
      </c>
      <c r="G24" s="3146" t="s">
        <v>2835</v>
      </c>
      <c r="H24" s="3146"/>
      <c r="I24" s="3146" t="s">
        <v>2836</v>
      </c>
      <c r="J24" s="3147"/>
      <c r="K24" s="3145" t="s">
        <v>2832</v>
      </c>
      <c r="L24" s="3146" t="s">
        <v>2833</v>
      </c>
      <c r="M24" s="3146" t="s">
        <v>2834</v>
      </c>
      <c r="N24" s="3146" t="s">
        <v>2835</v>
      </c>
      <c r="O24" s="3146"/>
      <c r="P24" s="3146" t="s">
        <v>2836</v>
      </c>
      <c r="Q24" s="3147"/>
      <c r="R24" s="3145" t="s">
        <v>2832</v>
      </c>
      <c r="S24" s="3146" t="s">
        <v>2833</v>
      </c>
      <c r="T24" s="3146" t="s">
        <v>2834</v>
      </c>
      <c r="U24" s="3146" t="s">
        <v>2835</v>
      </c>
      <c r="V24" s="3146"/>
      <c r="W24" s="3146" t="s">
        <v>2836</v>
      </c>
      <c r="X24" s="3147"/>
      <c r="Y24" s="3145" t="s">
        <v>2832</v>
      </c>
      <c r="Z24" s="3146" t="s">
        <v>2833</v>
      </c>
      <c r="AA24" s="3146" t="s">
        <v>2834</v>
      </c>
      <c r="AB24" s="3146" t="s">
        <v>2835</v>
      </c>
      <c r="AC24" s="3146"/>
      <c r="AD24" s="3146" t="s">
        <v>2836</v>
      </c>
    </row>
    <row r="25" spans="1:30" s="3160" customFormat="1" ht="12.75">
      <c r="A25" s="3148" t="s">
        <v>2837</v>
      </c>
      <c r="B25" s="3149"/>
      <c r="C25" s="3150"/>
      <c r="D25" s="3150"/>
      <c r="E25" s="3150">
        <f t="shared" ref="E25:G25" si="32">ROUND(AVERAGEIF(E26:E40,"&lt;&gt;0"),2)</f>
        <v>0.42</v>
      </c>
      <c r="F25" s="3150">
        <f t="shared" si="32"/>
        <v>0.3</v>
      </c>
      <c r="G25" s="3150">
        <f t="shared" si="32"/>
        <v>0.73</v>
      </c>
      <c r="H25" s="3150"/>
      <c r="I25" s="3150">
        <f>F25</f>
        <v>0.3</v>
      </c>
      <c r="J25" s="3151"/>
      <c r="K25" s="3152"/>
      <c r="L25" s="3153">
        <f t="shared" ref="L25:N25" si="33">ROUND(AVERAGEIF(L26:L40,"&lt;&gt;0"),4)</f>
        <v>4.1999999999999997E-3</v>
      </c>
      <c r="M25" s="3153">
        <f t="shared" si="33"/>
        <v>3.0000000000000001E-3</v>
      </c>
      <c r="N25" s="3153">
        <f t="shared" si="33"/>
        <v>7.3000000000000001E-3</v>
      </c>
      <c r="O25" s="3153"/>
      <c r="P25" s="3153">
        <f>M25</f>
        <v>3.0000000000000001E-3</v>
      </c>
      <c r="Q25" s="3151"/>
      <c r="R25" s="3154"/>
      <c r="S25" s="3155">
        <f>ROUND(SUMPRODUCT(PRODUCT(1+L26:L40)),4)</f>
        <v>1.0468</v>
      </c>
      <c r="T25" s="3155">
        <f t="shared" ref="T25:U25" si="34">ROUND(SUMPRODUCT(PRODUCT(1+M26:M40)),4)</f>
        <v>1.0337000000000001</v>
      </c>
      <c r="U25" s="3155">
        <f t="shared" si="34"/>
        <v>1.0828</v>
      </c>
      <c r="V25" s="3155"/>
      <c r="W25" s="3154">
        <f>T25</f>
        <v>1.0337000000000001</v>
      </c>
      <c r="X25" s="3151"/>
      <c r="Y25" s="3156"/>
      <c r="Z25" s="3157">
        <f t="shared" ref="Z25:AB25" si="35">ROUND(AVERAGEIF(Z26:Z40,"&lt;&gt;0"),4)</f>
        <v>4.3E-3</v>
      </c>
      <c r="AA25" s="3158">
        <f t="shared" si="35"/>
        <v>3.5999999999999999E-3</v>
      </c>
      <c r="AB25" s="3156">
        <f t="shared" si="35"/>
        <v>8.8999999999999999E-3</v>
      </c>
      <c r="AC25" s="3159"/>
      <c r="AD25" s="3156">
        <f>AA25</f>
        <v>3.5999999999999999E-3</v>
      </c>
    </row>
    <row r="26" spans="1:30" s="3161" customFormat="1" ht="12.75">
      <c r="B26" s="3162"/>
      <c r="C26" s="3163"/>
      <c r="D26" s="3163"/>
      <c r="E26" s="3163"/>
      <c r="F26" s="3163"/>
      <c r="G26" s="3163"/>
      <c r="H26" s="3163"/>
      <c r="I26" s="3163"/>
      <c r="J26" s="3164"/>
      <c r="K26" s="3165"/>
      <c r="L26" s="3166"/>
      <c r="M26" s="3166"/>
      <c r="N26" s="3166"/>
      <c r="O26" s="3166"/>
      <c r="P26" s="3166"/>
      <c r="Q26" s="3164"/>
      <c r="R26" s="3167"/>
      <c r="S26" s="3168"/>
      <c r="T26" s="3169"/>
      <c r="U26" s="3167"/>
      <c r="V26" s="3170"/>
      <c r="W26" s="3167"/>
      <c r="X26" s="3164"/>
      <c r="Y26" s="3171"/>
      <c r="Z26" s="3172"/>
      <c r="AA26" s="3173"/>
      <c r="AB26" s="3171"/>
      <c r="AC26" s="3174"/>
      <c r="AD26" s="3171"/>
    </row>
    <row r="27" spans="1:30" s="3184" customFormat="1" ht="12.75">
      <c r="A27" s="2204" t="s">
        <v>3379</v>
      </c>
      <c r="B27" s="3176">
        <v>2023</v>
      </c>
      <c r="C27" s="3177">
        <v>4</v>
      </c>
      <c r="D27" s="3178"/>
      <c r="E27" s="3178">
        <v>0</v>
      </c>
      <c r="F27" s="3178">
        <v>0</v>
      </c>
      <c r="G27" s="3178">
        <v>0</v>
      </c>
      <c r="H27" s="3178"/>
      <c r="I27" s="3179">
        <f t="shared" ref="I27:I40" si="36">F27</f>
        <v>0</v>
      </c>
      <c r="J27" s="3180"/>
      <c r="K27" s="3181"/>
      <c r="L27" s="3171">
        <f t="shared" ref="L27:N40" si="37">E27/100</f>
        <v>0</v>
      </c>
      <c r="M27" s="3171">
        <f t="shared" si="37"/>
        <v>0</v>
      </c>
      <c r="N27" s="3171">
        <f t="shared" si="37"/>
        <v>0</v>
      </c>
      <c r="O27" s="3171"/>
      <c r="P27" s="3171">
        <f>M27</f>
        <v>0</v>
      </c>
      <c r="Q27" s="3180"/>
      <c r="R27" s="3182"/>
      <c r="S27" s="3182">
        <f>ROUND(IF(项目基本情况!$B$8="出让",SUMPRODUCT(PRODUCT(1+L27:L$40)),SUMPRODUCT(PRODUCT(1+L27:L$39))),4)</f>
        <v>1.0431999999999999</v>
      </c>
      <c r="T27" s="3182">
        <f>ROUND(IF(项目基本情况!$B$8="出让",SUMPRODUCT(PRODUCT(1+M27:M$40)),SUMPRODUCT(PRODUCT(1+M27:M$39))),4)</f>
        <v>1.0286999999999999</v>
      </c>
      <c r="U27" s="3182">
        <f>ROUND(IF(项目基本情况!$B$8="出让",SUMPRODUCT(PRODUCT(1+N27:N$40)),SUMPRODUCT(PRODUCT(1+N27:N$39))),4)</f>
        <v>1.0723</v>
      </c>
      <c r="V27" s="3182"/>
      <c r="W27" s="3182">
        <f>T27</f>
        <v>1.0286999999999999</v>
      </c>
      <c r="X27" s="3180"/>
      <c r="Y27" s="3183"/>
      <c r="Z27" s="3211">
        <f>IF(E27=0,0,ROUND(AVERAGE(E27:E40)/100,4))</f>
        <v>0</v>
      </c>
      <c r="AA27" s="3211">
        <f>IF(F27=0,0,ROUND(AVERAGE(F27:F40)/100,4))</f>
        <v>0</v>
      </c>
      <c r="AB27" s="3211">
        <f>IF(G27=0,0,ROUND(AVERAGE(G27:G40)/100,4))</f>
        <v>0</v>
      </c>
      <c r="AC27" s="3212"/>
      <c r="AD27" s="3183">
        <f>IF(I27=0,0,ROUND(AVERAGE(I27:I40)/100,4))</f>
        <v>0</v>
      </c>
    </row>
    <row r="28" spans="1:30" s="3184" customFormat="1" ht="12.75">
      <c r="A28" s="2204" t="s">
        <v>3380</v>
      </c>
      <c r="B28" s="3176">
        <v>2023</v>
      </c>
      <c r="C28" s="3177">
        <v>3</v>
      </c>
      <c r="D28" s="3178"/>
      <c r="E28" s="3178">
        <v>0</v>
      </c>
      <c r="F28" s="3178">
        <v>0</v>
      </c>
      <c r="G28" s="3178">
        <v>0</v>
      </c>
      <c r="H28" s="3178"/>
      <c r="I28" s="3179">
        <f t="shared" ref="I28:I29" si="38">F28</f>
        <v>0</v>
      </c>
      <c r="J28" s="3180"/>
      <c r="K28" s="3181"/>
      <c r="L28" s="3171">
        <f t="shared" ref="L28" si="39">E28/100</f>
        <v>0</v>
      </c>
      <c r="M28" s="3171">
        <f t="shared" ref="M28" si="40">F28/100</f>
        <v>0</v>
      </c>
      <c r="N28" s="3171">
        <f t="shared" ref="N28" si="41">G28/100</f>
        <v>0</v>
      </c>
      <c r="O28" s="3171"/>
      <c r="P28" s="3171">
        <f t="shared" ref="P28" si="42">M28</f>
        <v>0</v>
      </c>
      <c r="Q28" s="3180"/>
      <c r="R28" s="3182"/>
      <c r="S28" s="3182">
        <f>ROUND(IF(项目基本情况!$B$8="出让",SUMPRODUCT(PRODUCT(1+L28:L$40)),SUMPRODUCT(PRODUCT(1+L28:L$39))),4)</f>
        <v>1.0431999999999999</v>
      </c>
      <c r="T28" s="3182">
        <f>ROUND(IF(项目基本情况!$B$8="出让",SUMPRODUCT(PRODUCT(1+M28:M$40)),SUMPRODUCT(PRODUCT(1+M28:M$39))),4)</f>
        <v>1.0286999999999999</v>
      </c>
      <c r="U28" s="3182">
        <f>ROUND(IF(项目基本情况!$B$8="出让",SUMPRODUCT(PRODUCT(1+N28:N$40)),SUMPRODUCT(PRODUCT(1+N28:N$39))),4)</f>
        <v>1.0723</v>
      </c>
      <c r="V28" s="3182"/>
      <c r="W28" s="3182">
        <f t="shared" ref="W28" si="43">T28</f>
        <v>1.0286999999999999</v>
      </c>
      <c r="X28" s="3180"/>
      <c r="Y28" s="3183"/>
      <c r="Z28" s="3211"/>
      <c r="AA28" s="3213"/>
      <c r="AB28" s="3183"/>
      <c r="AC28" s="3212"/>
      <c r="AD28" s="3183"/>
    </row>
    <row r="29" spans="1:30" s="3184" customFormat="1" ht="12.75">
      <c r="A29" s="2204" t="s">
        <v>3381</v>
      </c>
      <c r="B29" s="3176">
        <v>2023</v>
      </c>
      <c r="C29" s="3177">
        <v>3</v>
      </c>
      <c r="D29" s="3178"/>
      <c r="E29" s="3178">
        <v>0</v>
      </c>
      <c r="F29" s="3178">
        <v>0</v>
      </c>
      <c r="G29" s="3178">
        <v>0</v>
      </c>
      <c r="H29" s="3178"/>
      <c r="I29" s="3179">
        <f t="shared" si="38"/>
        <v>0</v>
      </c>
      <c r="J29" s="3180"/>
      <c r="K29" s="3181"/>
      <c r="L29" s="3171">
        <f t="shared" si="37"/>
        <v>0</v>
      </c>
      <c r="M29" s="3171">
        <f t="shared" si="37"/>
        <v>0</v>
      </c>
      <c r="N29" s="3171">
        <f t="shared" si="37"/>
        <v>0</v>
      </c>
      <c r="O29" s="3171"/>
      <c r="P29" s="3171">
        <f t="shared" ref="P29" si="44">M29</f>
        <v>0</v>
      </c>
      <c r="Q29" s="3180"/>
      <c r="R29" s="3182"/>
      <c r="S29" s="3182">
        <f>ROUND(IF(项目基本情况!$B$8="出让",SUMPRODUCT(PRODUCT(1+L29:L$40)),SUMPRODUCT(PRODUCT(1+L29:L$39))),4)</f>
        <v>1.0431999999999999</v>
      </c>
      <c r="T29" s="3182">
        <f>ROUND(IF(项目基本情况!$B$8="出让",SUMPRODUCT(PRODUCT(1+M29:M$40)),SUMPRODUCT(PRODUCT(1+M29:M$39))),4)</f>
        <v>1.0286999999999999</v>
      </c>
      <c r="U29" s="3182">
        <f>ROUND(IF(项目基本情况!$B$8="出让",SUMPRODUCT(PRODUCT(1+N29:N$40)),SUMPRODUCT(PRODUCT(1+N29:N$39))),4)</f>
        <v>1.0723</v>
      </c>
      <c r="V29" s="3182"/>
      <c r="W29" s="3182">
        <f t="shared" ref="W29" si="45">T29</f>
        <v>1.0286999999999999</v>
      </c>
      <c r="X29" s="3180"/>
      <c r="Y29" s="3183"/>
      <c r="Z29" s="3211"/>
      <c r="AA29" s="3213"/>
      <c r="AB29" s="3183"/>
      <c r="AC29" s="3212"/>
      <c r="AD29" s="3183"/>
    </row>
    <row r="30" spans="1:30" s="3194" customFormat="1" ht="12.75">
      <c r="A30" s="3185" t="s">
        <v>3377</v>
      </c>
      <c r="B30" s="3186">
        <v>2023</v>
      </c>
      <c r="C30" s="3187">
        <v>3</v>
      </c>
      <c r="D30" s="3188"/>
      <c r="E30" s="3188">
        <v>0.35</v>
      </c>
      <c r="F30" s="3188">
        <v>0.17</v>
      </c>
      <c r="G30" s="3188">
        <v>0.52</v>
      </c>
      <c r="H30" s="3189"/>
      <c r="I30" s="3190">
        <f t="shared" si="36"/>
        <v>0.17</v>
      </c>
      <c r="J30" s="3191"/>
      <c r="K30" s="3192"/>
      <c r="L30" s="3193">
        <f t="shared" ref="L30:L32" si="46">E30/100</f>
        <v>3.4999999999999996E-3</v>
      </c>
      <c r="M30" s="3193">
        <f t="shared" ref="M30:M32" si="47">F30/100</f>
        <v>1.7000000000000001E-3</v>
      </c>
      <c r="N30" s="3193">
        <f t="shared" ref="N30:N32" si="48">G30/100</f>
        <v>5.1999999999999998E-3</v>
      </c>
      <c r="O30" s="3193"/>
      <c r="P30" s="3193">
        <f t="shared" ref="P30:P32" si="49">M30</f>
        <v>1.7000000000000001E-3</v>
      </c>
      <c r="Q30" s="3191"/>
      <c r="R30" s="3191"/>
      <c r="S30" s="3191">
        <f>ROUND(IF(项目基本情况!$B$8="出让",SUMPRODUCT(PRODUCT(1+L30:L$40)),SUMPRODUCT(PRODUCT(1+L30:L$39))),4)</f>
        <v>1.0431999999999999</v>
      </c>
      <c r="T30" s="3191">
        <f>ROUND(IF(项目基本情况!$B$8="出让",SUMPRODUCT(PRODUCT(1+M30:M$40)),SUMPRODUCT(PRODUCT(1+M30:M$39))),4)</f>
        <v>1.0286999999999999</v>
      </c>
      <c r="U30" s="3191">
        <f>ROUND(IF(项目基本情况!$B$8="出让",SUMPRODUCT(PRODUCT(1+N30:N$40)),SUMPRODUCT(PRODUCT(1+N30:N$39))),4)</f>
        <v>1.0723</v>
      </c>
      <c r="V30" s="3191"/>
      <c r="W30" s="3191">
        <f t="shared" ref="W30:W32" si="50">T30</f>
        <v>1.0286999999999999</v>
      </c>
      <c r="X30" s="3191"/>
      <c r="Y30" s="3193"/>
      <c r="Z30" s="3214"/>
      <c r="AA30" s="3215"/>
      <c r="AB30" s="3193"/>
      <c r="AC30" s="3216"/>
      <c r="AD30" s="3193"/>
    </row>
    <row r="31" spans="1:30" s="3184" customFormat="1" ht="12.75">
      <c r="A31" s="3175" t="s">
        <v>3378</v>
      </c>
      <c r="B31" s="3176">
        <v>2023</v>
      </c>
      <c r="C31" s="3177">
        <v>2</v>
      </c>
      <c r="D31" s="3178"/>
      <c r="E31" s="3178">
        <v>0.5</v>
      </c>
      <c r="F31" s="3178">
        <v>0.45</v>
      </c>
      <c r="G31" s="3178">
        <v>0.89</v>
      </c>
      <c r="H31" s="3195"/>
      <c r="I31" s="3179">
        <f t="shared" si="36"/>
        <v>0.45</v>
      </c>
      <c r="J31" s="3180"/>
      <c r="K31" s="3181"/>
      <c r="L31" s="3171">
        <f t="shared" si="46"/>
        <v>5.0000000000000001E-3</v>
      </c>
      <c r="M31" s="3171">
        <f t="shared" si="47"/>
        <v>4.5000000000000005E-3</v>
      </c>
      <c r="N31" s="3171">
        <f t="shared" si="48"/>
        <v>8.8999999999999999E-3</v>
      </c>
      <c r="O31" s="3171"/>
      <c r="P31" s="3171">
        <f t="shared" si="49"/>
        <v>4.5000000000000005E-3</v>
      </c>
      <c r="Q31" s="3180"/>
      <c r="R31" s="3182"/>
      <c r="S31" s="3182">
        <f>ROUND(IF(项目基本情况!$B$8="出让",SUMPRODUCT(PRODUCT(1+L31:L$40)),SUMPRODUCT(PRODUCT(1+L31:L$39))),4)</f>
        <v>1.0396000000000001</v>
      </c>
      <c r="T31" s="3182">
        <f>ROUND(IF(项目基本情况!$B$8="出让",SUMPRODUCT(PRODUCT(1+M31:M$40)),SUMPRODUCT(PRODUCT(1+M31:M$39))),4)</f>
        <v>1.0269999999999999</v>
      </c>
      <c r="U31" s="3182">
        <f>ROUND(IF(项目基本情况!$B$8="出让",SUMPRODUCT(PRODUCT(1+N31:N$40)),SUMPRODUCT(PRODUCT(1+N31:N$39))),4)</f>
        <v>1.0668</v>
      </c>
      <c r="V31" s="3182"/>
      <c r="W31" s="3182">
        <f t="shared" si="50"/>
        <v>1.0269999999999999</v>
      </c>
      <c r="X31" s="3180"/>
      <c r="Y31" s="3183"/>
      <c r="Z31" s="3211"/>
      <c r="AA31" s="3213"/>
      <c r="AB31" s="3183"/>
      <c r="AC31" s="3212"/>
      <c r="AD31" s="3183"/>
    </row>
    <row r="32" spans="1:30" s="3184" customFormat="1" ht="12.75">
      <c r="A32" s="3175" t="s">
        <v>3372</v>
      </c>
      <c r="B32" s="3176">
        <v>2023</v>
      </c>
      <c r="C32" s="3177">
        <v>1</v>
      </c>
      <c r="D32" s="3178"/>
      <c r="E32" s="3178">
        <v>0.55000000000000004</v>
      </c>
      <c r="F32" s="3178">
        <v>0.59</v>
      </c>
      <c r="G32" s="3178">
        <v>0.64</v>
      </c>
      <c r="H32" s="3195"/>
      <c r="I32" s="3179">
        <f t="shared" si="36"/>
        <v>0.59</v>
      </c>
      <c r="J32" s="3180"/>
      <c r="K32" s="3181"/>
      <c r="L32" s="3171">
        <f t="shared" si="46"/>
        <v>5.5000000000000005E-3</v>
      </c>
      <c r="M32" s="3171">
        <f t="shared" si="47"/>
        <v>5.8999999999999999E-3</v>
      </c>
      <c r="N32" s="3171">
        <f t="shared" si="48"/>
        <v>6.4000000000000003E-3</v>
      </c>
      <c r="O32" s="3171"/>
      <c r="P32" s="3171">
        <f t="shared" si="49"/>
        <v>5.8999999999999999E-3</v>
      </c>
      <c r="Q32" s="3180"/>
      <c r="R32" s="3182"/>
      <c r="S32" s="3182">
        <f>ROUND(IF(项目基本情况!$B$8="出让",SUMPRODUCT(PRODUCT(1+L32:L$40)),SUMPRODUCT(PRODUCT(1+L32:L$39))),4)</f>
        <v>1.0344</v>
      </c>
      <c r="T32" s="3182">
        <f>ROUND(IF(项目基本情况!$B$8="出让",SUMPRODUCT(PRODUCT(1+M32:M$40)),SUMPRODUCT(PRODUCT(1+M32:M$39))),4)</f>
        <v>1.0224</v>
      </c>
      <c r="U32" s="3182">
        <f>ROUND(IF(项目基本情况!$B$8="出让",SUMPRODUCT(PRODUCT(1+N32:N$40)),SUMPRODUCT(PRODUCT(1+N32:N$39))),4)</f>
        <v>1.0573999999999999</v>
      </c>
      <c r="V32" s="3182"/>
      <c r="W32" s="3182">
        <f t="shared" si="50"/>
        <v>1.0224</v>
      </c>
      <c r="X32" s="3180"/>
      <c r="Y32" s="3183"/>
      <c r="Z32" s="3211"/>
      <c r="AA32" s="3213"/>
      <c r="AB32" s="3183"/>
      <c r="AC32" s="3212"/>
      <c r="AD32" s="3183"/>
    </row>
    <row r="33" spans="1:30" s="3184" customFormat="1" ht="12.75">
      <c r="A33" s="3175" t="s">
        <v>3371</v>
      </c>
      <c r="B33" s="3176">
        <v>2022</v>
      </c>
      <c r="C33" s="3177">
        <v>4</v>
      </c>
      <c r="D33" s="3178"/>
      <c r="E33" s="3178">
        <v>0.45</v>
      </c>
      <c r="F33" s="3178">
        <v>0.2</v>
      </c>
      <c r="G33" s="3178">
        <v>0.38</v>
      </c>
      <c r="H33" s="3195"/>
      <c r="I33" s="3179">
        <f t="shared" si="36"/>
        <v>0.2</v>
      </c>
      <c r="J33" s="3180"/>
      <c r="K33" s="3181"/>
      <c r="L33" s="3171">
        <f t="shared" si="37"/>
        <v>4.5000000000000005E-3</v>
      </c>
      <c r="M33" s="3171">
        <f t="shared" si="37"/>
        <v>2E-3</v>
      </c>
      <c r="N33" s="3171">
        <f t="shared" si="37"/>
        <v>3.8E-3</v>
      </c>
      <c r="O33" s="3171"/>
      <c r="P33" s="3171">
        <f t="shared" ref="P33:P40" si="51">M33</f>
        <v>2E-3</v>
      </c>
      <c r="Q33" s="3180"/>
      <c r="R33" s="3182"/>
      <c r="S33" s="3182">
        <f>ROUND(IF(项目基本情况!$B$8="出让",SUMPRODUCT(PRODUCT(1+L33:L$40)),SUMPRODUCT(PRODUCT(1+L33:L$39))),4)</f>
        <v>1.0286999999999999</v>
      </c>
      <c r="T33" s="3182">
        <f>ROUND(IF(项目基本情况!$B$8="出让",SUMPRODUCT(PRODUCT(1+M33:M$40)),SUMPRODUCT(PRODUCT(1+M33:M$39))),4)</f>
        <v>1.0164</v>
      </c>
      <c r="U33" s="3182">
        <f>ROUND(IF(项目基本情况!$B$8="出让",SUMPRODUCT(PRODUCT(1+N33:N$40)),SUMPRODUCT(PRODUCT(1+N33:N$39))),4)</f>
        <v>1.0506</v>
      </c>
      <c r="V33" s="3182"/>
      <c r="W33" s="3182">
        <f t="shared" ref="W33:W40" si="52">T33</f>
        <v>1.0164</v>
      </c>
      <c r="X33" s="3180"/>
      <c r="Y33" s="3183"/>
      <c r="Z33" s="3211">
        <f t="shared" ref="Z33:AD40" si="53">IF(E33=0,0,ROUND(AVERAGE(E33:E41)/100,4))</f>
        <v>4.0000000000000001E-3</v>
      </c>
      <c r="AA33" s="3213">
        <f t="shared" si="53"/>
        <v>2.5999999999999999E-3</v>
      </c>
      <c r="AB33" s="3183">
        <f t="shared" si="53"/>
        <v>7.4000000000000003E-3</v>
      </c>
      <c r="AC33" s="3212"/>
      <c r="AD33" s="3183">
        <f t="shared" si="53"/>
        <v>2.5999999999999999E-3</v>
      </c>
    </row>
    <row r="34" spans="1:30" s="3184" customFormat="1" ht="12.75">
      <c r="A34" s="3175" t="s">
        <v>3368</v>
      </c>
      <c r="B34" s="3176">
        <v>2022</v>
      </c>
      <c r="C34" s="3177">
        <v>3</v>
      </c>
      <c r="D34" s="3178"/>
      <c r="E34" s="3178">
        <v>0.3</v>
      </c>
      <c r="F34" s="3178">
        <v>0.28999999999999998</v>
      </c>
      <c r="G34" s="3178">
        <v>0.83</v>
      </c>
      <c r="H34" s="3195"/>
      <c r="I34" s="3179">
        <f t="shared" si="36"/>
        <v>0.28999999999999998</v>
      </c>
      <c r="J34" s="3180"/>
      <c r="K34" s="3181"/>
      <c r="L34" s="3171">
        <f t="shared" si="37"/>
        <v>3.0000000000000001E-3</v>
      </c>
      <c r="M34" s="3171">
        <f t="shared" si="37"/>
        <v>2.8999999999999998E-3</v>
      </c>
      <c r="N34" s="3171">
        <f t="shared" si="37"/>
        <v>8.3000000000000001E-3</v>
      </c>
      <c r="O34" s="3171"/>
      <c r="P34" s="3171">
        <f t="shared" si="51"/>
        <v>2.8999999999999998E-3</v>
      </c>
      <c r="Q34" s="3180"/>
      <c r="R34" s="3182"/>
      <c r="S34" s="3182">
        <f>ROUND(IF(项目基本情况!$B$8="出让",SUMPRODUCT(PRODUCT(1+L34:L$40)),SUMPRODUCT(PRODUCT(1+L34:L$39))),4)</f>
        <v>1.0241</v>
      </c>
      <c r="T34" s="3182">
        <f>ROUND(IF(项目基本情况!$B$8="出让",SUMPRODUCT(PRODUCT(1+M34:M$40)),SUMPRODUCT(PRODUCT(1+M34:M$39))),4)</f>
        <v>1.0144</v>
      </c>
      <c r="U34" s="3182">
        <f>ROUND(IF(项目基本情况!$B$8="出让",SUMPRODUCT(PRODUCT(1+N34:N$40)),SUMPRODUCT(PRODUCT(1+N34:N$39))),4)</f>
        <v>1.0467</v>
      </c>
      <c r="V34" s="3182"/>
      <c r="W34" s="3182">
        <f t="shared" si="52"/>
        <v>1.0144</v>
      </c>
      <c r="X34" s="3180"/>
      <c r="Y34" s="3183"/>
      <c r="Z34" s="3211">
        <f t="shared" si="53"/>
        <v>3.8999999999999998E-3</v>
      </c>
      <c r="AA34" s="3213">
        <f t="shared" si="53"/>
        <v>2.7000000000000001E-3</v>
      </c>
      <c r="AB34" s="3183">
        <f t="shared" si="53"/>
        <v>7.9000000000000008E-3</v>
      </c>
      <c r="AC34" s="3212"/>
      <c r="AD34" s="3183">
        <f t="shared" si="53"/>
        <v>2.7000000000000001E-3</v>
      </c>
    </row>
    <row r="35" spans="1:30" s="3184" customFormat="1" ht="12.75">
      <c r="A35" s="3175" t="s">
        <v>3358</v>
      </c>
      <c r="B35" s="3176">
        <v>2022</v>
      </c>
      <c r="C35" s="3177">
        <v>2</v>
      </c>
      <c r="D35" s="3178"/>
      <c r="E35" s="3178">
        <v>-0.11</v>
      </c>
      <c r="F35" s="3178">
        <v>-0.13</v>
      </c>
      <c r="G35" s="3178">
        <v>0.53</v>
      </c>
      <c r="H35" s="3195"/>
      <c r="I35" s="3179">
        <f t="shared" si="36"/>
        <v>-0.13</v>
      </c>
      <c r="J35" s="3180"/>
      <c r="K35" s="3181"/>
      <c r="L35" s="3171">
        <f t="shared" si="37"/>
        <v>-1.1000000000000001E-3</v>
      </c>
      <c r="M35" s="3171">
        <f t="shared" si="37"/>
        <v>-1.2999999999999999E-3</v>
      </c>
      <c r="N35" s="3171">
        <f t="shared" si="37"/>
        <v>5.3E-3</v>
      </c>
      <c r="O35" s="3171"/>
      <c r="P35" s="3171">
        <f t="shared" si="51"/>
        <v>-1.2999999999999999E-3</v>
      </c>
      <c r="Q35" s="3180"/>
      <c r="R35" s="3182"/>
      <c r="S35" s="3182">
        <f>ROUND(IF(项目基本情况!$B$8="出让",SUMPRODUCT(PRODUCT(1+L35:L$40)),SUMPRODUCT(PRODUCT(1+L35:L$39))),4)</f>
        <v>1.0210999999999999</v>
      </c>
      <c r="T35" s="3182">
        <f>ROUND(IF(项目基本情况!$B$8="出让",SUMPRODUCT(PRODUCT(1+M35:M$40)),SUMPRODUCT(PRODUCT(1+M35:M$39))),4)</f>
        <v>1.0114000000000001</v>
      </c>
      <c r="U35" s="3182">
        <f>ROUND(IF(项目基本情况!$B$8="出让",SUMPRODUCT(PRODUCT(1+N35:N$40)),SUMPRODUCT(PRODUCT(1+N35:N$39))),4)</f>
        <v>1.0381</v>
      </c>
      <c r="V35" s="3182"/>
      <c r="W35" s="3182">
        <f t="shared" si="52"/>
        <v>1.0114000000000001</v>
      </c>
      <c r="X35" s="3180"/>
      <c r="Y35" s="3183"/>
      <c r="Z35" s="3211">
        <f t="shared" si="53"/>
        <v>4.1000000000000003E-3</v>
      </c>
      <c r="AA35" s="3213">
        <f t="shared" si="53"/>
        <v>2.7000000000000001E-3</v>
      </c>
      <c r="AB35" s="3183">
        <f t="shared" si="53"/>
        <v>7.9000000000000008E-3</v>
      </c>
      <c r="AC35" s="3212"/>
      <c r="AD35" s="3183">
        <f t="shared" si="53"/>
        <v>2.7000000000000001E-3</v>
      </c>
    </row>
    <row r="36" spans="1:30" s="3184" customFormat="1" ht="12.75">
      <c r="A36" s="3175" t="s">
        <v>2838</v>
      </c>
      <c r="B36" s="3176">
        <v>2022</v>
      </c>
      <c r="C36" s="3177">
        <v>1</v>
      </c>
      <c r="D36" s="3178"/>
      <c r="E36" s="3178">
        <v>0.6</v>
      </c>
      <c r="F36" s="3178">
        <v>0.45</v>
      </c>
      <c r="G36" s="3178">
        <v>0.53</v>
      </c>
      <c r="H36" s="3195"/>
      <c r="I36" s="3179">
        <f t="shared" si="36"/>
        <v>0.45</v>
      </c>
      <c r="J36" s="3180"/>
      <c r="K36" s="3181"/>
      <c r="L36" s="3171">
        <f t="shared" si="37"/>
        <v>6.0000000000000001E-3</v>
      </c>
      <c r="M36" s="3171">
        <f t="shared" si="37"/>
        <v>4.5000000000000005E-3</v>
      </c>
      <c r="N36" s="3171">
        <f t="shared" si="37"/>
        <v>5.3E-3</v>
      </c>
      <c r="O36" s="3171"/>
      <c r="P36" s="3171">
        <f t="shared" si="51"/>
        <v>4.5000000000000005E-3</v>
      </c>
      <c r="Q36" s="3180"/>
      <c r="R36" s="3182"/>
      <c r="S36" s="3182">
        <f>ROUND(IF(项目基本情况!$B$8="出让",SUMPRODUCT(PRODUCT(1+L36:L$40)),SUMPRODUCT(PRODUCT(1+L36:L$39))),4)</f>
        <v>1.0222</v>
      </c>
      <c r="T36" s="3182">
        <f>ROUND(IF(项目基本情况!$B$8="出让",SUMPRODUCT(PRODUCT(1+M36:M$40)),SUMPRODUCT(PRODUCT(1+M36:M$39))),4)</f>
        <v>1.0127999999999999</v>
      </c>
      <c r="U36" s="3182">
        <f>ROUND(IF(项目基本情况!$B$8="出让",SUMPRODUCT(PRODUCT(1+N36:N$40)),SUMPRODUCT(PRODUCT(1+N36:N$39))),4)</f>
        <v>1.0326</v>
      </c>
      <c r="V36" s="3182"/>
      <c r="W36" s="3182">
        <f t="shared" si="52"/>
        <v>1.0127999999999999</v>
      </c>
      <c r="X36" s="3180"/>
      <c r="Y36" s="3183"/>
      <c r="Z36" s="3211">
        <f t="shared" si="53"/>
        <v>5.1000000000000004E-3</v>
      </c>
      <c r="AA36" s="3213">
        <f t="shared" si="53"/>
        <v>3.5000000000000001E-3</v>
      </c>
      <c r="AB36" s="3183">
        <f t="shared" si="53"/>
        <v>8.3999999999999995E-3</v>
      </c>
      <c r="AC36" s="3212"/>
      <c r="AD36" s="3183">
        <f t="shared" si="53"/>
        <v>3.5000000000000001E-3</v>
      </c>
    </row>
    <row r="37" spans="1:30" s="3184" customFormat="1" ht="12.75">
      <c r="A37" s="3175" t="s">
        <v>2839</v>
      </c>
      <c r="B37" s="3176">
        <v>2021</v>
      </c>
      <c r="C37" s="3177">
        <v>4</v>
      </c>
      <c r="D37" s="3178"/>
      <c r="E37" s="3178">
        <v>0.57999999999999996</v>
      </c>
      <c r="F37" s="3178">
        <v>0.08</v>
      </c>
      <c r="G37" s="3178">
        <v>0.68</v>
      </c>
      <c r="H37" s="3195"/>
      <c r="I37" s="3179">
        <f t="shared" si="36"/>
        <v>0.08</v>
      </c>
      <c r="J37" s="3180"/>
      <c r="K37" s="3181"/>
      <c r="L37" s="3171">
        <f t="shared" si="37"/>
        <v>5.7999999999999996E-3</v>
      </c>
      <c r="M37" s="3171">
        <f t="shared" si="37"/>
        <v>8.0000000000000004E-4</v>
      </c>
      <c r="N37" s="3171">
        <f t="shared" si="37"/>
        <v>6.8000000000000005E-3</v>
      </c>
      <c r="O37" s="3171"/>
      <c r="P37" s="3171">
        <f t="shared" si="51"/>
        <v>8.0000000000000004E-4</v>
      </c>
      <c r="Q37" s="3180"/>
      <c r="R37" s="3182"/>
      <c r="S37" s="3182">
        <f>ROUND(IF(项目基本情况!$B$8="出让",SUMPRODUCT(PRODUCT(1+L37:L$40)),SUMPRODUCT(PRODUCT(1+L37:L$39))),4)</f>
        <v>1.0161</v>
      </c>
      <c r="T37" s="3182">
        <f>ROUND(IF(项目基本情况!$B$8="出让",SUMPRODUCT(PRODUCT(1+M37:M$40)),SUMPRODUCT(PRODUCT(1+M37:M$39))),4)</f>
        <v>1.0082</v>
      </c>
      <c r="U37" s="3182">
        <f>ROUND(IF(项目基本情况!$B$8="出让",SUMPRODUCT(PRODUCT(1+N37:N$40)),SUMPRODUCT(PRODUCT(1+N37:N$39))),4)</f>
        <v>1.0270999999999999</v>
      </c>
      <c r="V37" s="3182"/>
      <c r="W37" s="3182">
        <f t="shared" si="52"/>
        <v>1.0082</v>
      </c>
      <c r="X37" s="3180"/>
      <c r="Y37" s="3183"/>
      <c r="Z37" s="3211">
        <f t="shared" si="53"/>
        <v>4.8999999999999998E-3</v>
      </c>
      <c r="AA37" s="3213">
        <f t="shared" si="53"/>
        <v>3.3E-3</v>
      </c>
      <c r="AB37" s="3183">
        <f t="shared" si="53"/>
        <v>9.1999999999999998E-3</v>
      </c>
      <c r="AC37" s="3212"/>
      <c r="AD37" s="3183">
        <f t="shared" si="53"/>
        <v>3.3E-3</v>
      </c>
    </row>
    <row r="38" spans="1:30" s="3184" customFormat="1" ht="12.75">
      <c r="A38" s="3175" t="s">
        <v>2840</v>
      </c>
      <c r="B38" s="3176">
        <v>2021</v>
      </c>
      <c r="C38" s="3177">
        <v>3</v>
      </c>
      <c r="D38" s="3178"/>
      <c r="E38" s="3178">
        <v>0.47</v>
      </c>
      <c r="F38" s="3178">
        <v>0.28000000000000003</v>
      </c>
      <c r="G38" s="3178">
        <v>0.91</v>
      </c>
      <c r="H38" s="3195"/>
      <c r="I38" s="3179">
        <f t="shared" si="36"/>
        <v>0.28000000000000003</v>
      </c>
      <c r="J38" s="3180"/>
      <c r="K38" s="3181"/>
      <c r="L38" s="3171">
        <f t="shared" si="37"/>
        <v>4.6999999999999993E-3</v>
      </c>
      <c r="M38" s="3171">
        <f t="shared" si="37"/>
        <v>2.8000000000000004E-3</v>
      </c>
      <c r="N38" s="3171">
        <f t="shared" si="37"/>
        <v>9.1000000000000004E-3</v>
      </c>
      <c r="O38" s="3171"/>
      <c r="P38" s="3171">
        <f t="shared" si="51"/>
        <v>2.8000000000000004E-3</v>
      </c>
      <c r="Q38" s="3180"/>
      <c r="R38" s="3182"/>
      <c r="S38" s="3182">
        <f>ROUND(IF(项目基本情况!$B$8="出让",SUMPRODUCT(PRODUCT(1+L38:L$40)),SUMPRODUCT(PRODUCT(1+L38:L$39))),4)</f>
        <v>1.0102</v>
      </c>
      <c r="T38" s="3182">
        <f>ROUND(IF(项目基本情况!$B$8="出让",SUMPRODUCT(PRODUCT(1+M38:M$40)),SUMPRODUCT(PRODUCT(1+M38:M$39))),4)</f>
        <v>1.0074000000000001</v>
      </c>
      <c r="U38" s="3182">
        <f>ROUND(IF(项目基本情况!$B$8="出让",SUMPRODUCT(PRODUCT(1+N38:N$40)),SUMPRODUCT(PRODUCT(1+N38:N$39))),4)</f>
        <v>1.0202</v>
      </c>
      <c r="V38" s="3182"/>
      <c r="W38" s="3182">
        <f t="shared" si="52"/>
        <v>1.0074000000000001</v>
      </c>
      <c r="X38" s="3180"/>
      <c r="Y38" s="3183"/>
      <c r="Z38" s="3211">
        <f t="shared" si="53"/>
        <v>4.5999999999999999E-3</v>
      </c>
      <c r="AA38" s="3213">
        <f t="shared" si="53"/>
        <v>4.1000000000000003E-3</v>
      </c>
      <c r="AB38" s="3183">
        <f t="shared" si="53"/>
        <v>0.01</v>
      </c>
      <c r="AC38" s="3212"/>
      <c r="AD38" s="3183">
        <f t="shared" si="53"/>
        <v>4.1000000000000003E-3</v>
      </c>
    </row>
    <row r="39" spans="1:30" s="3184" customFormat="1" ht="12.75">
      <c r="A39" s="3175" t="s">
        <v>2841</v>
      </c>
      <c r="B39" s="3176">
        <v>2021</v>
      </c>
      <c r="C39" s="3177">
        <v>2</v>
      </c>
      <c r="D39" s="3178"/>
      <c r="E39" s="3178">
        <v>0.55000000000000004</v>
      </c>
      <c r="F39" s="3178">
        <v>0.46</v>
      </c>
      <c r="G39" s="3178">
        <v>1.1000000000000001</v>
      </c>
      <c r="H39" s="3195"/>
      <c r="I39" s="3179">
        <f t="shared" si="36"/>
        <v>0.46</v>
      </c>
      <c r="J39" s="3180"/>
      <c r="K39" s="3181"/>
      <c r="L39" s="3171">
        <f t="shared" si="37"/>
        <v>5.5000000000000005E-3</v>
      </c>
      <c r="M39" s="3171">
        <f t="shared" si="37"/>
        <v>4.5999999999999999E-3</v>
      </c>
      <c r="N39" s="3171">
        <f t="shared" si="37"/>
        <v>1.1000000000000001E-2</v>
      </c>
      <c r="O39" s="3171"/>
      <c r="P39" s="3171">
        <f t="shared" si="51"/>
        <v>4.5999999999999999E-3</v>
      </c>
      <c r="Q39" s="3180"/>
      <c r="R39" s="3182"/>
      <c r="S39" s="3182">
        <f>ROUND(IF(项目基本情况!$B$8="出让",SUMPRODUCT(PRODUCT(1+L39:L$40)),SUMPRODUCT(PRODUCT(1+L39:L$39))),4)</f>
        <v>1.0055000000000001</v>
      </c>
      <c r="T39" s="3182">
        <f>ROUND(IF(项目基本情况!$B$8="出让",SUMPRODUCT(PRODUCT(1+M39:M$40)),SUMPRODUCT(PRODUCT(1+M39:M$39))),4)</f>
        <v>1.0045999999999999</v>
      </c>
      <c r="U39" s="3182">
        <f>ROUND(IF(项目基本情况!$B$8="出让",SUMPRODUCT(PRODUCT(1+N39:N$40)),SUMPRODUCT(PRODUCT(1+N39:N$39))),4)</f>
        <v>1.0109999999999999</v>
      </c>
      <c r="V39" s="3182"/>
      <c r="W39" s="3182">
        <f t="shared" si="52"/>
        <v>1.0045999999999999</v>
      </c>
      <c r="X39" s="3180"/>
      <c r="Y39" s="3183"/>
      <c r="Z39" s="3211">
        <f t="shared" si="53"/>
        <v>4.4999999999999997E-3</v>
      </c>
      <c r="AA39" s="3213">
        <f t="shared" si="53"/>
        <v>4.7000000000000002E-3</v>
      </c>
      <c r="AB39" s="3183">
        <f t="shared" si="53"/>
        <v>1.04E-2</v>
      </c>
      <c r="AC39" s="3212"/>
      <c r="AD39" s="3183">
        <f t="shared" si="53"/>
        <v>4.7000000000000002E-3</v>
      </c>
    </row>
    <row r="40" spans="1:30" s="3206" customFormat="1" thickBot="1">
      <c r="A40" s="3196" t="s">
        <v>2827</v>
      </c>
      <c r="B40" s="3197">
        <v>2021</v>
      </c>
      <c r="C40" s="3198">
        <v>1</v>
      </c>
      <c r="D40" s="3199"/>
      <c r="E40" s="3199">
        <v>0.35</v>
      </c>
      <c r="F40" s="3199">
        <v>0.48</v>
      </c>
      <c r="G40" s="3199">
        <v>0.98</v>
      </c>
      <c r="H40" s="3200"/>
      <c r="I40" s="3201">
        <f t="shared" si="36"/>
        <v>0.48</v>
      </c>
      <c r="J40" s="3202"/>
      <c r="K40" s="3203"/>
      <c r="L40" s="3204">
        <f t="shared" si="37"/>
        <v>3.4999999999999996E-3</v>
      </c>
      <c r="M40" s="3204">
        <f>F40/100</f>
        <v>4.7999999999999996E-3</v>
      </c>
      <c r="N40" s="3204">
        <f t="shared" si="37"/>
        <v>9.7999999999999997E-3</v>
      </c>
      <c r="O40" s="3204"/>
      <c r="P40" s="3204">
        <f t="shared" si="51"/>
        <v>4.7999999999999996E-3</v>
      </c>
      <c r="Q40" s="3202"/>
      <c r="R40" s="3205"/>
      <c r="S40" s="3205">
        <v>1</v>
      </c>
      <c r="T40" s="3205">
        <v>1</v>
      </c>
      <c r="U40" s="3205">
        <v>1</v>
      </c>
      <c r="V40" s="3205"/>
      <c r="W40" s="3205">
        <f t="shared" si="52"/>
        <v>1</v>
      </c>
      <c r="X40" s="3202"/>
      <c r="Y40" s="3204"/>
      <c r="Z40" s="3217">
        <f t="shared" si="53"/>
        <v>3.5000000000000001E-3</v>
      </c>
      <c r="AA40" s="3218">
        <f t="shared" si="53"/>
        <v>4.7999999999999996E-3</v>
      </c>
      <c r="AB40" s="3204">
        <f t="shared" si="53"/>
        <v>9.7999999999999997E-3</v>
      </c>
      <c r="AC40" s="3219"/>
      <c r="AD40" s="3204">
        <f t="shared" si="53"/>
        <v>4.7999999999999996E-3</v>
      </c>
    </row>
    <row r="41" spans="1:30" ht="14.25" thickTop="1"/>
    <row r="42" spans="1:30">
      <c r="A42" s="3447" t="s">
        <v>3370</v>
      </c>
    </row>
  </sheetData>
  <sheetProtection password="CEE9" sheet="1" objects="1" scenarios="1"/>
  <mergeCells count="4">
    <mergeCell ref="R23:W23"/>
    <mergeCell ref="Y23:AD23"/>
    <mergeCell ref="R1:W1"/>
    <mergeCell ref="Y1:AD1"/>
  </mergeCells>
  <phoneticPr fontId="4"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883" t="s">
        <v>452</v>
      </c>
      <c r="C1" s="3883"/>
      <c r="D1" s="3883"/>
      <c r="E1" s="3883"/>
      <c r="F1" s="3883"/>
      <c r="G1" s="3882" t="s">
        <v>453</v>
      </c>
      <c r="H1" s="3882"/>
      <c r="I1" s="3882"/>
      <c r="J1" s="3882"/>
      <c r="K1" s="3882"/>
      <c r="L1" s="3882"/>
      <c r="N1" s="3882" t="s">
        <v>454</v>
      </c>
      <c r="O1" s="3882"/>
      <c r="P1" s="3882"/>
      <c r="Q1" s="3882"/>
      <c r="S1" s="3882" t="s">
        <v>455</v>
      </c>
      <c r="T1" s="3882"/>
      <c r="U1" s="3882"/>
      <c r="V1" s="3882"/>
      <c r="X1" s="3881" t="s">
        <v>456</v>
      </c>
      <c r="Y1" s="3882"/>
      <c r="Z1" s="3882"/>
      <c r="AA1" s="3882"/>
      <c r="AB1" s="3882"/>
      <c r="AD1" s="3881" t="s">
        <v>457</v>
      </c>
      <c r="AE1" s="3882"/>
      <c r="AF1" s="3882"/>
      <c r="AG1" s="3882"/>
      <c r="AH1" s="3882"/>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2113</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3366</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5">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3363</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5">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2114</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3364</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5">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3365</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5">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2439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4">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2316</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9">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2315</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8">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2314</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2">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2311</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11">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2310</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8">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2129</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2127</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2126</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2125</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2123</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2122</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2124</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879">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2120</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879"/>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2119</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879"/>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2112</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888"/>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2110</v>
      </c>
      <c r="B25" s="2219">
        <v>439</v>
      </c>
      <c r="C25" s="2219">
        <v>327</v>
      </c>
      <c r="D25" s="2219">
        <f>C25</f>
        <v>327</v>
      </c>
      <c r="E25" s="2219">
        <v>627</v>
      </c>
      <c r="F25" s="2220">
        <v>283</v>
      </c>
      <c r="G25" s="3884">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2111</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879"/>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879"/>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888"/>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884">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879"/>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879"/>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880"/>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878">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879"/>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879"/>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880"/>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878">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879"/>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879"/>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880"/>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885">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886"/>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886"/>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887"/>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878">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879"/>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879"/>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880"/>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878">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879">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879">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880">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878">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879">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879">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880">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878">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879">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879">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880">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878">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879">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879">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880">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878">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879">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879">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880">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878">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879">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879">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880">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878">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879">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879">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880">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878">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879">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879">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880">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878">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879">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879">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880">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878">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879">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879">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880">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5"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45258</v>
      </c>
      <c r="D1" s="1302" t="s">
        <v>603</v>
      </c>
      <c r="E1" s="1297">
        <f>'数据-取费表'!B22</f>
        <v>2</v>
      </c>
      <c r="F1" s="1302" t="s">
        <v>604</v>
      </c>
      <c r="G1" s="1298">
        <f ca="1">INDIRECT("d"&amp;$K$1)/100</f>
        <v>3.4500000000000003E-2</v>
      </c>
      <c r="H1" s="1302" t="s">
        <v>634</v>
      </c>
      <c r="I1" s="1298">
        <f ca="1">F4/100</f>
        <v>1.4999999999999999E-2</v>
      </c>
      <c r="J1" s="1303">
        <f>IF(C1&gt;C13,0,MATCH(C1,C$13:C$111,-1))+IF(SUMIF(C13:C111,C1,D13:D111)=0,13,12)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45159</v>
      </c>
      <c r="D13" s="2821">
        <v>3.45</v>
      </c>
      <c r="E13" s="2821">
        <f>D13</f>
        <v>3.45</v>
      </c>
      <c r="F13" s="2821">
        <f>D13</f>
        <v>3.45</v>
      </c>
      <c r="G13" s="2821">
        <f>D13</f>
        <v>3.45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45097</v>
      </c>
      <c r="D14" s="2816">
        <v>3.55</v>
      </c>
      <c r="E14" s="2816">
        <f>D14</f>
        <v>3.55</v>
      </c>
      <c r="F14" s="2816">
        <f>D14</f>
        <v>3.55</v>
      </c>
      <c r="G14" s="2816">
        <f>D14</f>
        <v>3.55</v>
      </c>
      <c r="H14" s="2816">
        <v>4.2</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44795</v>
      </c>
      <c r="D15" s="2816">
        <v>3.65</v>
      </c>
      <c r="E15" s="2816">
        <v>3.65</v>
      </c>
      <c r="F15" s="2816">
        <v>3.65</v>
      </c>
      <c r="G15" s="2816">
        <v>3.65</v>
      </c>
      <c r="H15" s="2816">
        <v>4.3</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7">
        <v>44701</v>
      </c>
      <c r="D16" s="2816">
        <v>3.7</v>
      </c>
      <c r="E16" s="2816">
        <f>D16</f>
        <v>3.7</v>
      </c>
      <c r="F16" s="2816">
        <f>D16</f>
        <v>3.7</v>
      </c>
      <c r="G16" s="2816">
        <f>D16</f>
        <v>3.7</v>
      </c>
      <c r="H16" s="2816">
        <v>4.45</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5"/>
      <c r="C17" s="2817">
        <v>44581</v>
      </c>
      <c r="D17" s="2816">
        <v>3.7</v>
      </c>
      <c r="E17" s="2816">
        <f>D17</f>
        <v>3.7</v>
      </c>
      <c r="F17" s="2816">
        <f>D17</f>
        <v>3.7</v>
      </c>
      <c r="G17" s="2816">
        <f>D17</f>
        <v>3.7</v>
      </c>
      <c r="H17" s="2816">
        <v>4.5999999999999996</v>
      </c>
      <c r="I17" s="2821"/>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6"/>
      <c r="C18" s="2817">
        <v>44550</v>
      </c>
      <c r="D18" s="2816">
        <v>3.8</v>
      </c>
      <c r="E18" s="2816">
        <f>D18</f>
        <v>3.8</v>
      </c>
      <c r="F18" s="2816">
        <f>D18</f>
        <v>3.8</v>
      </c>
      <c r="G18" s="2816">
        <f>D18</f>
        <v>3.8</v>
      </c>
      <c r="H18" s="2816">
        <v>4.6500000000000004</v>
      </c>
      <c r="I18" s="2816"/>
      <c r="J18" s="2821"/>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6"/>
      <c r="C19" s="2817">
        <v>43941</v>
      </c>
      <c r="D19" s="2816">
        <v>3.85</v>
      </c>
      <c r="E19" s="2816">
        <v>3.85</v>
      </c>
      <c r="F19" s="2816">
        <v>3.85</v>
      </c>
      <c r="G19" s="2816">
        <v>3.85</v>
      </c>
      <c r="H19" s="2816">
        <v>4.6500000000000004</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6"/>
      <c r="C20" s="2817">
        <v>43881</v>
      </c>
      <c r="D20" s="2816">
        <v>4.05</v>
      </c>
      <c r="E20" s="2816">
        <v>4.05</v>
      </c>
      <c r="F20" s="2816">
        <v>4.05</v>
      </c>
      <c r="G20" s="2816">
        <v>4.05</v>
      </c>
      <c r="H20" s="2816">
        <v>4.75</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c r="C21" s="2817">
        <v>43789</v>
      </c>
      <c r="D21" s="2816">
        <v>4.1500000000000004</v>
      </c>
      <c r="E21" s="2816">
        <v>4.1500000000000004</v>
      </c>
      <c r="F21" s="2816">
        <v>4.1500000000000004</v>
      </c>
      <c r="G21" s="2816">
        <v>4.1500000000000004</v>
      </c>
      <c r="H21" s="2816">
        <v>4.8</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6"/>
      <c r="C22" s="2817">
        <v>43728</v>
      </c>
      <c r="D22" s="2816">
        <v>4.2</v>
      </c>
      <c r="E22" s="2816">
        <v>4.2</v>
      </c>
      <c r="F22" s="2816">
        <v>4.2</v>
      </c>
      <c r="G22" s="2816">
        <v>4.2</v>
      </c>
      <c r="H22" s="2816">
        <v>4.8499999999999996</v>
      </c>
      <c r="I22" s="2816"/>
      <c r="J22" s="2816"/>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2"/>
      <c r="B23" s="2815" t="s">
        <v>2312</v>
      </c>
      <c r="C23" s="2818">
        <v>43697</v>
      </c>
      <c r="D23" s="2819">
        <v>4.25</v>
      </c>
      <c r="E23" s="2819">
        <v>4.25</v>
      </c>
      <c r="F23" s="2819">
        <v>4.25</v>
      </c>
      <c r="G23" s="2819">
        <v>4.25</v>
      </c>
      <c r="H23" s="2819">
        <v>4.8499999999999996</v>
      </c>
      <c r="I23" s="2819"/>
      <c r="J23" s="2819"/>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3"/>
      <c r="C24" s="2824">
        <v>42301</v>
      </c>
      <c r="D24" s="2825">
        <v>4.3499999999999996</v>
      </c>
      <c r="E24" s="2825">
        <v>4.3499999999999996</v>
      </c>
      <c r="F24" s="2825">
        <v>4.75</v>
      </c>
      <c r="G24" s="2825">
        <v>4.75</v>
      </c>
      <c r="H24" s="2825">
        <v>4.9000000000000004</v>
      </c>
      <c r="I24" s="2825"/>
      <c r="J24" s="282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5"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51"/>
  <sheetViews>
    <sheetView tabSelected="1" workbookViewId="0">
      <selection activeCell="H33" sqref="H33"/>
    </sheetView>
  </sheetViews>
  <sheetFormatPr defaultRowHeight="12"/>
  <cols>
    <col min="1" max="2" width="20" style="3504" customWidth="1"/>
    <col min="3" max="3" width="7.875" style="3504" customWidth="1"/>
    <col min="4" max="4" width="9.75" style="3504" customWidth="1"/>
    <col min="5" max="5" width="10.5" style="3504" customWidth="1"/>
    <col min="6" max="6" width="20" style="3504" hidden="1" customWidth="1"/>
    <col min="7" max="7" width="6.125" style="3504" customWidth="1"/>
    <col min="8" max="8" width="20" style="3504" customWidth="1"/>
    <col min="9" max="9" width="20" style="3504" hidden="1" customWidth="1"/>
    <col min="10" max="10" width="8.875" style="3504" customWidth="1"/>
    <col min="11" max="15" width="20" style="3504" hidden="1" customWidth="1"/>
    <col min="16" max="16" width="10.75" style="3504" customWidth="1"/>
    <col min="17" max="17" width="20" style="3504" hidden="1" customWidth="1"/>
    <col min="18" max="18" width="9.75" style="3504" customWidth="1"/>
    <col min="19" max="19" width="20" style="3504" hidden="1" customWidth="1"/>
    <col min="20" max="20" width="9.25" style="3504" customWidth="1"/>
    <col min="21" max="23" width="20" style="3504" hidden="1" customWidth="1"/>
    <col min="24" max="24" width="9.25" style="3504" customWidth="1"/>
    <col min="25" max="26" width="20" style="3504" hidden="1" customWidth="1"/>
    <col min="27" max="27" width="20" style="3504" customWidth="1"/>
    <col min="28" max="32" width="20" style="3504" hidden="1" customWidth="1"/>
    <col min="33" max="33" width="10.5" style="3504" customWidth="1"/>
    <col min="34" max="36" width="20" style="3504" hidden="1" customWidth="1"/>
    <col min="37" max="37" width="10" style="3504" customWidth="1"/>
    <col min="38" max="38" width="20" style="3504" hidden="1" customWidth="1"/>
    <col min="39" max="39" width="11.125" style="3504" customWidth="1"/>
    <col min="40" max="40" width="20" style="3504" hidden="1" customWidth="1"/>
    <col min="41" max="41" width="11" style="3504" customWidth="1"/>
    <col min="42" max="42" width="8" style="3504" customWidth="1"/>
    <col min="43" max="49" width="20" style="3504" hidden="1" customWidth="1"/>
    <col min="50" max="50" width="10" style="3504" customWidth="1"/>
    <col min="51" max="51" width="20" style="3504" hidden="1" customWidth="1"/>
    <col min="52" max="52" width="4.75" style="3504" bestFit="1" customWidth="1"/>
    <col min="53" max="16384" width="9" style="3504"/>
  </cols>
  <sheetData>
    <row r="1" spans="1:53">
      <c r="A1" s="3504" t="s">
        <v>4022</v>
      </c>
      <c r="B1" s="3504" t="s">
        <v>4023</v>
      </c>
      <c r="C1" s="3504" t="s">
        <v>4024</v>
      </c>
      <c r="D1" s="3504" t="s">
        <v>4025</v>
      </c>
      <c r="E1" s="3504" t="s">
        <v>4026</v>
      </c>
      <c r="F1" s="3504" t="s">
        <v>4027</v>
      </c>
      <c r="G1" s="3504" t="s">
        <v>4028</v>
      </c>
      <c r="H1" s="3504" t="s">
        <v>4029</v>
      </c>
      <c r="I1" s="3504" t="s">
        <v>4030</v>
      </c>
      <c r="J1" s="3504" t="s">
        <v>4031</v>
      </c>
      <c r="K1" s="3504" t="s">
        <v>4032</v>
      </c>
      <c r="L1" s="3504" t="s">
        <v>4033</v>
      </c>
      <c r="M1" s="3504" t="s">
        <v>4034</v>
      </c>
      <c r="N1" s="3504" t="s">
        <v>4035</v>
      </c>
      <c r="O1" s="3504" t="s">
        <v>4036</v>
      </c>
      <c r="P1" s="3504" t="s">
        <v>4037</v>
      </c>
      <c r="Q1" s="3504" t="s">
        <v>4038</v>
      </c>
      <c r="R1" s="3504" t="s">
        <v>4039</v>
      </c>
      <c r="S1" s="3504" t="s">
        <v>4040</v>
      </c>
      <c r="T1" s="3504" t="s">
        <v>4041</v>
      </c>
      <c r="U1" s="3504" t="s">
        <v>4042</v>
      </c>
      <c r="V1" s="3504" t="s">
        <v>4043</v>
      </c>
      <c r="W1" s="3504" t="s">
        <v>4044</v>
      </c>
      <c r="X1" s="3504" t="s">
        <v>4045</v>
      </c>
      <c r="Y1" s="3504" t="s">
        <v>4046</v>
      </c>
      <c r="Z1" s="3504" t="s">
        <v>4047</v>
      </c>
      <c r="AA1" s="3504" t="s">
        <v>4048</v>
      </c>
      <c r="AB1" s="3504" t="s">
        <v>4049</v>
      </c>
      <c r="AC1" s="3504" t="s">
        <v>4050</v>
      </c>
      <c r="AD1" s="3504" t="s">
        <v>4051</v>
      </c>
      <c r="AE1" s="3504" t="s">
        <v>4052</v>
      </c>
      <c r="AF1" s="3504" t="s">
        <v>4053</v>
      </c>
      <c r="AG1" s="3504" t="s">
        <v>4054</v>
      </c>
      <c r="AH1" s="3504" t="s">
        <v>4055</v>
      </c>
      <c r="AI1" s="3504" t="s">
        <v>4056</v>
      </c>
      <c r="AJ1" s="3504" t="s">
        <v>4057</v>
      </c>
      <c r="AK1" s="3504" t="s">
        <v>4058</v>
      </c>
      <c r="AL1" s="3504" t="s">
        <v>4059</v>
      </c>
      <c r="AM1" s="3504" t="s">
        <v>4060</v>
      </c>
      <c r="AN1" s="3504" t="s">
        <v>4061</v>
      </c>
      <c r="AO1" s="3504" t="s">
        <v>4062</v>
      </c>
      <c r="AP1" s="3504" t="s">
        <v>4063</v>
      </c>
      <c r="AQ1" s="3504" t="s">
        <v>4064</v>
      </c>
      <c r="AR1" s="3504" t="s">
        <v>4065</v>
      </c>
      <c r="AS1" s="3504" t="s">
        <v>4066</v>
      </c>
      <c r="AT1" s="3504" t="s">
        <v>4067</v>
      </c>
      <c r="AU1" s="3504" t="s">
        <v>4068</v>
      </c>
      <c r="AV1" s="3504" t="s">
        <v>4069</v>
      </c>
      <c r="AW1" s="3504" t="s">
        <v>4070</v>
      </c>
      <c r="AX1" s="3504" t="s">
        <v>4071</v>
      </c>
      <c r="AY1" s="3504" t="s">
        <v>4072</v>
      </c>
    </row>
    <row r="2" spans="1:53" s="3506" customFormat="1">
      <c r="A2" s="3506" t="s">
        <v>4073</v>
      </c>
      <c r="B2" s="3506" t="s">
        <v>4074</v>
      </c>
      <c r="C2" s="3506" t="s">
        <v>4075</v>
      </c>
      <c r="D2" s="3506">
        <v>107180.67</v>
      </c>
      <c r="E2" s="3506">
        <v>219497.48</v>
      </c>
      <c r="F2" s="3506" t="s">
        <v>4076</v>
      </c>
      <c r="G2" s="3506">
        <v>2.2000000000000002</v>
      </c>
      <c r="H2" s="3506" t="s">
        <v>4554</v>
      </c>
      <c r="I2" s="3506" t="s">
        <v>4078</v>
      </c>
      <c r="J2" s="3506" t="s">
        <v>4079</v>
      </c>
      <c r="K2" s="3506" t="s">
        <v>4080</v>
      </c>
      <c r="L2" s="3506" t="s">
        <v>4081</v>
      </c>
      <c r="M2" s="3506" t="s">
        <v>4082</v>
      </c>
      <c r="N2" s="3506" t="s">
        <v>4080</v>
      </c>
      <c r="O2" s="3506" t="s">
        <v>4080</v>
      </c>
      <c r="P2" s="3506" t="s">
        <v>4080</v>
      </c>
      <c r="Q2" s="3506" t="s">
        <v>4080</v>
      </c>
      <c r="R2" s="3506" t="s">
        <v>4080</v>
      </c>
      <c r="S2" s="3506">
        <v>0</v>
      </c>
      <c r="T2" s="3506">
        <v>0</v>
      </c>
      <c r="U2" s="3507">
        <v>45162.000497685185</v>
      </c>
      <c r="V2" s="3507">
        <v>45182.000497685185</v>
      </c>
      <c r="W2" s="3507">
        <v>45196.000497685185</v>
      </c>
      <c r="X2" s="3507">
        <v>45196.000497685185</v>
      </c>
      <c r="Y2" s="3506" t="s">
        <v>4083</v>
      </c>
      <c r="Z2" s="3506" t="s">
        <v>4084</v>
      </c>
      <c r="AA2" s="3506" t="s">
        <v>4085</v>
      </c>
      <c r="AB2" s="3506" t="s">
        <v>4086</v>
      </c>
      <c r="AC2" s="3506" t="s">
        <v>4087</v>
      </c>
      <c r="AD2" s="3506">
        <v>521000</v>
      </c>
      <c r="AE2" s="3506">
        <v>105000</v>
      </c>
      <c r="AF2" s="3506" t="s">
        <v>4088</v>
      </c>
      <c r="AG2" s="3506">
        <v>541500</v>
      </c>
      <c r="AH2" s="3506">
        <v>48609.51</v>
      </c>
      <c r="AI2" s="3506">
        <v>50522.16</v>
      </c>
      <c r="AJ2" s="3506">
        <v>3240.63</v>
      </c>
      <c r="AK2" s="3506">
        <v>3368.14</v>
      </c>
      <c r="AL2" s="3506">
        <v>23736</v>
      </c>
      <c r="AM2" s="3506">
        <v>24670</v>
      </c>
      <c r="AN2" s="3506" t="s">
        <v>4080</v>
      </c>
      <c r="AO2" s="3506" t="s">
        <v>4080</v>
      </c>
      <c r="AP2" s="3506">
        <v>3.93</v>
      </c>
      <c r="AQ2" s="3506" t="s">
        <v>4089</v>
      </c>
      <c r="AR2" s="3506">
        <v>599150</v>
      </c>
      <c r="AS2" s="3506" t="s">
        <v>4090</v>
      </c>
      <c r="AT2" s="3506" t="s">
        <v>4079</v>
      </c>
      <c r="AU2" s="3506">
        <v>27296</v>
      </c>
      <c r="AV2" s="3506">
        <v>15</v>
      </c>
      <c r="AW2" s="3506">
        <v>30330</v>
      </c>
      <c r="AX2" s="3506">
        <v>55000</v>
      </c>
      <c r="AY2" s="3506" t="s">
        <v>4091</v>
      </c>
      <c r="AZ2" s="3506" t="s">
        <v>4479</v>
      </c>
    </row>
    <row r="3" spans="1:53" s="3506" customFormat="1">
      <c r="A3" s="3506" t="s">
        <v>4092</v>
      </c>
      <c r="B3" s="3506" t="s">
        <v>4093</v>
      </c>
      <c r="C3" s="3506" t="s">
        <v>4094</v>
      </c>
      <c r="D3" s="3506">
        <v>61471.54</v>
      </c>
      <c r="E3" s="3506">
        <v>127341.9</v>
      </c>
      <c r="F3" s="3506" t="s">
        <v>4095</v>
      </c>
      <c r="G3" s="3506">
        <v>2.5</v>
      </c>
      <c r="H3" s="3506" t="s">
        <v>4096</v>
      </c>
      <c r="I3" s="3506" t="s">
        <v>4078</v>
      </c>
      <c r="J3" s="3506" t="s">
        <v>4079</v>
      </c>
      <c r="K3" s="3506" t="s">
        <v>4080</v>
      </c>
      <c r="L3" s="3506" t="s">
        <v>4097</v>
      </c>
      <c r="M3" s="3506" t="s">
        <v>4098</v>
      </c>
      <c r="N3" s="3506" t="s">
        <v>4082</v>
      </c>
      <c r="O3" s="3506" t="s">
        <v>4080</v>
      </c>
      <c r="P3" s="3506" t="s">
        <v>4080</v>
      </c>
      <c r="Q3" s="3506" t="s">
        <v>4080</v>
      </c>
      <c r="R3" s="3506" t="s">
        <v>4080</v>
      </c>
      <c r="S3" s="3506">
        <v>0</v>
      </c>
      <c r="T3" s="3506">
        <v>0</v>
      </c>
      <c r="U3" s="3507">
        <v>45093.000497685185</v>
      </c>
      <c r="V3" s="3507">
        <v>45113.000497685185</v>
      </c>
      <c r="W3" s="3507">
        <v>45127.000497685185</v>
      </c>
      <c r="X3" s="3507">
        <v>45127.000497685185</v>
      </c>
      <c r="Y3" s="3506" t="s">
        <v>4099</v>
      </c>
      <c r="Z3" s="3506" t="s">
        <v>4084</v>
      </c>
      <c r="AA3" s="3506" t="s">
        <v>4100</v>
      </c>
      <c r="AB3" s="3506" t="s">
        <v>4101</v>
      </c>
      <c r="AC3" s="3506" t="s">
        <v>4087</v>
      </c>
      <c r="AD3" s="3506">
        <v>278000</v>
      </c>
      <c r="AE3" s="3506">
        <v>56000</v>
      </c>
      <c r="AF3" s="3506" t="s">
        <v>4102</v>
      </c>
      <c r="AG3" s="3506">
        <v>319700</v>
      </c>
      <c r="AH3" s="3506">
        <v>45224.18</v>
      </c>
      <c r="AI3" s="3506">
        <v>52007.81</v>
      </c>
      <c r="AJ3" s="3506">
        <v>3014.95</v>
      </c>
      <c r="AK3" s="3506">
        <v>3467.19</v>
      </c>
      <c r="AL3" s="3506">
        <v>21831</v>
      </c>
      <c r="AM3" s="3506">
        <v>25106</v>
      </c>
      <c r="AN3" s="3506" t="s">
        <v>4080</v>
      </c>
      <c r="AO3" s="3506" t="s">
        <v>4080</v>
      </c>
      <c r="AP3" s="3506">
        <v>15</v>
      </c>
      <c r="AQ3" s="3506" t="s">
        <v>4089</v>
      </c>
      <c r="AR3" s="3506">
        <v>319700</v>
      </c>
      <c r="AS3" s="3506" t="s">
        <v>4103</v>
      </c>
      <c r="AT3" s="3506">
        <v>55000</v>
      </c>
      <c r="AU3" s="3506">
        <v>25106</v>
      </c>
      <c r="AV3" s="3506">
        <v>15</v>
      </c>
      <c r="AW3" s="3506">
        <v>26728</v>
      </c>
      <c r="AX3" s="3506">
        <v>55000</v>
      </c>
      <c r="AY3" s="3506" t="s">
        <v>4091</v>
      </c>
      <c r="AZ3" s="3506" t="s">
        <v>4480</v>
      </c>
      <c r="BA3" s="3506" t="s">
        <v>4481</v>
      </c>
    </row>
    <row r="4" spans="1:53">
      <c r="A4" s="3504" t="s">
        <v>4104</v>
      </c>
      <c r="B4" s="3504" t="s">
        <v>4105</v>
      </c>
      <c r="C4" s="3504" t="s">
        <v>4106</v>
      </c>
      <c r="D4" s="3504">
        <v>110126.86</v>
      </c>
      <c r="E4" s="3504">
        <v>133364.91</v>
      </c>
      <c r="F4" s="3504" t="s">
        <v>4107</v>
      </c>
      <c r="G4" s="3504">
        <v>1.3</v>
      </c>
      <c r="H4" s="3504" t="s">
        <v>4108</v>
      </c>
      <c r="I4" s="3504" t="s">
        <v>4078</v>
      </c>
      <c r="J4" s="3504" t="s">
        <v>4079</v>
      </c>
      <c r="K4" s="3504" t="s">
        <v>4080</v>
      </c>
      <c r="L4" s="3504" t="s">
        <v>4109</v>
      </c>
      <c r="M4" s="3504" t="s">
        <v>4098</v>
      </c>
      <c r="N4" s="3504" t="s">
        <v>4110</v>
      </c>
      <c r="O4" s="3504" t="s">
        <v>4080</v>
      </c>
      <c r="P4" s="3504" t="s">
        <v>4080</v>
      </c>
      <c r="Q4" s="3504" t="s">
        <v>4080</v>
      </c>
      <c r="R4" s="3504" t="s">
        <v>4080</v>
      </c>
      <c r="S4" s="3504">
        <v>0</v>
      </c>
      <c r="T4" s="3504">
        <v>0</v>
      </c>
      <c r="U4" s="3505">
        <v>45093.000497685185</v>
      </c>
      <c r="V4" s="3505">
        <v>45113.000497685185</v>
      </c>
      <c r="W4" s="3505">
        <v>45127.000497685185</v>
      </c>
      <c r="X4" s="3505">
        <v>45127.000497685185</v>
      </c>
      <c r="Y4" s="3504" t="s">
        <v>4111</v>
      </c>
      <c r="Z4" s="3504" t="s">
        <v>4084</v>
      </c>
      <c r="AA4" s="3504" t="s">
        <v>4112</v>
      </c>
      <c r="AB4" s="3504" t="s">
        <v>4113</v>
      </c>
      <c r="AC4" s="3504" t="s">
        <v>4114</v>
      </c>
      <c r="AD4" s="3504">
        <v>270000</v>
      </c>
      <c r="AE4" s="3504">
        <v>54000</v>
      </c>
      <c r="AF4" s="3504" t="s">
        <v>4102</v>
      </c>
      <c r="AG4" s="3504">
        <v>270000</v>
      </c>
      <c r="AH4" s="3504">
        <v>24517.18</v>
      </c>
      <c r="AI4" s="3504">
        <v>24517.18</v>
      </c>
      <c r="AJ4" s="3504">
        <v>1634.48</v>
      </c>
      <c r="AK4" s="3504">
        <v>1634.48</v>
      </c>
      <c r="AL4" s="3504">
        <v>20245</v>
      </c>
      <c r="AM4" s="3504">
        <v>20245</v>
      </c>
      <c r="AN4" s="3504" t="s">
        <v>4080</v>
      </c>
      <c r="AO4" s="3504" t="s">
        <v>4080</v>
      </c>
      <c r="AP4" s="3504">
        <v>0</v>
      </c>
      <c r="AQ4" s="3504" t="s">
        <v>4089</v>
      </c>
      <c r="AR4" s="3504">
        <v>310500</v>
      </c>
      <c r="AS4" s="3504" t="s">
        <v>4090</v>
      </c>
      <c r="AT4" s="3504">
        <v>60000</v>
      </c>
      <c r="AU4" s="3504">
        <v>23282</v>
      </c>
      <c r="AV4" s="3504">
        <v>15</v>
      </c>
      <c r="AW4" s="3504">
        <v>38903</v>
      </c>
      <c r="AX4" s="3504">
        <v>60000</v>
      </c>
      <c r="AY4" s="3504" t="s">
        <v>4091</v>
      </c>
    </row>
    <row r="5" spans="1:53" s="3506" customFormat="1">
      <c r="A5" s="3506" t="s">
        <v>4115</v>
      </c>
      <c r="B5" s="3506" t="s">
        <v>4116</v>
      </c>
      <c r="C5" s="3506" t="s">
        <v>4075</v>
      </c>
      <c r="D5" s="3506">
        <v>49176.79</v>
      </c>
      <c r="E5" s="3506">
        <v>108188.94</v>
      </c>
      <c r="F5" s="3506">
        <v>2.2000000000000002</v>
      </c>
      <c r="G5" s="3506">
        <v>2.2000000000000002</v>
      </c>
      <c r="H5" s="3506" t="s">
        <v>4117</v>
      </c>
      <c r="I5" s="3506" t="s">
        <v>4078</v>
      </c>
      <c r="J5" s="3506" t="s">
        <v>4079</v>
      </c>
      <c r="K5" s="3506" t="s">
        <v>4080</v>
      </c>
      <c r="L5" s="3506" t="s">
        <v>4118</v>
      </c>
      <c r="M5" s="3506" t="s">
        <v>4119</v>
      </c>
      <c r="N5" s="3506" t="s">
        <v>4120</v>
      </c>
      <c r="O5" s="3506" t="s">
        <v>4080</v>
      </c>
      <c r="P5" s="3506" t="s">
        <v>4080</v>
      </c>
      <c r="Q5" s="3506">
        <v>0</v>
      </c>
      <c r="R5" s="3506">
        <v>0</v>
      </c>
      <c r="S5" s="3506">
        <v>0</v>
      </c>
      <c r="T5" s="3506">
        <v>0</v>
      </c>
      <c r="U5" s="3507">
        <v>44974.000497685185</v>
      </c>
      <c r="V5" s="3507">
        <v>44994.000497685185</v>
      </c>
      <c r="W5" s="3507">
        <v>45008.000497685185</v>
      </c>
      <c r="X5" s="3507">
        <v>45008.000497685185</v>
      </c>
      <c r="Y5" s="3506" t="s">
        <v>4121</v>
      </c>
      <c r="Z5" s="3506" t="s">
        <v>4084</v>
      </c>
      <c r="AA5" s="3506" t="s">
        <v>4100</v>
      </c>
      <c r="AB5" s="3506" t="s">
        <v>4101</v>
      </c>
      <c r="AC5" s="3506" t="s">
        <v>4087</v>
      </c>
      <c r="AD5" s="3506">
        <v>270000</v>
      </c>
      <c r="AE5" s="3506">
        <v>54000</v>
      </c>
      <c r="AF5" s="3506" t="s">
        <v>633</v>
      </c>
      <c r="AG5" s="3506">
        <v>270000</v>
      </c>
      <c r="AH5" s="3506">
        <v>54903.95</v>
      </c>
      <c r="AI5" s="3506">
        <v>54903.95</v>
      </c>
      <c r="AJ5" s="3506">
        <v>3660.26</v>
      </c>
      <c r="AK5" s="3506">
        <v>3660.26</v>
      </c>
      <c r="AL5" s="3506">
        <v>24956</v>
      </c>
      <c r="AM5" s="3506">
        <v>24956</v>
      </c>
      <c r="AN5" s="3506" t="s">
        <v>4080</v>
      </c>
      <c r="AO5" s="3506" t="s">
        <v>4080</v>
      </c>
      <c r="AP5" s="3506">
        <v>0</v>
      </c>
      <c r="AQ5" s="3506" t="s">
        <v>4089</v>
      </c>
      <c r="AR5" s="3506">
        <v>310500</v>
      </c>
      <c r="AS5" s="3506" t="s">
        <v>4090</v>
      </c>
      <c r="AT5" s="3506">
        <v>53000</v>
      </c>
      <c r="AU5" s="3506">
        <v>28700</v>
      </c>
      <c r="AV5" s="3506">
        <v>15</v>
      </c>
      <c r="AW5" s="3506">
        <v>28043</v>
      </c>
      <c r="AX5" s="3506">
        <v>53000</v>
      </c>
      <c r="AY5" s="3506" t="s">
        <v>4122</v>
      </c>
      <c r="AZ5" s="3506" t="s">
        <v>4479</v>
      </c>
    </row>
    <row r="6" spans="1:53">
      <c r="A6" s="3504" t="s">
        <v>4123</v>
      </c>
      <c r="B6" s="3504" t="s">
        <v>4124</v>
      </c>
      <c r="C6" s="3504" t="s">
        <v>4094</v>
      </c>
      <c r="D6" s="3504">
        <v>14652.77</v>
      </c>
      <c r="E6" s="3504">
        <v>36631.919999999998</v>
      </c>
      <c r="F6" s="3504">
        <v>2.5</v>
      </c>
      <c r="G6" s="3504">
        <v>2.5</v>
      </c>
      <c r="H6" s="3504" t="s">
        <v>4117</v>
      </c>
      <c r="I6" s="3504" t="s">
        <v>4078</v>
      </c>
      <c r="J6" s="3504">
        <v>2.73</v>
      </c>
      <c r="K6" s="3504" t="s">
        <v>4080</v>
      </c>
      <c r="L6" s="3504">
        <v>80</v>
      </c>
      <c r="M6" s="3504" t="s">
        <v>4119</v>
      </c>
      <c r="N6" s="3504" t="s">
        <v>4119</v>
      </c>
      <c r="O6" s="3504" t="s">
        <v>4080</v>
      </c>
      <c r="P6" s="3504" t="s">
        <v>4080</v>
      </c>
      <c r="Q6" s="3504">
        <v>0</v>
      </c>
      <c r="R6" s="3504">
        <v>0</v>
      </c>
      <c r="S6" s="3504">
        <v>0</v>
      </c>
      <c r="T6" s="3504">
        <v>0</v>
      </c>
      <c r="U6" s="3505">
        <v>44974.000497685185</v>
      </c>
      <c r="V6" s="3505">
        <v>44994.000497685185</v>
      </c>
      <c r="W6" s="3505">
        <v>45008.000497685185</v>
      </c>
      <c r="X6" s="3505">
        <v>45008.000497685185</v>
      </c>
      <c r="Y6" s="3504" t="s">
        <v>4125</v>
      </c>
      <c r="Z6" s="3504" t="s">
        <v>4084</v>
      </c>
      <c r="AA6" s="3504" t="s">
        <v>4126</v>
      </c>
      <c r="AB6" s="3504" t="s">
        <v>4127</v>
      </c>
      <c r="AC6" s="3504" t="s">
        <v>4128</v>
      </c>
      <c r="AD6" s="3504">
        <v>113000</v>
      </c>
      <c r="AE6" s="3504">
        <v>23000</v>
      </c>
      <c r="AF6" s="3504" t="s">
        <v>633</v>
      </c>
      <c r="AG6" s="3504">
        <v>129950</v>
      </c>
      <c r="AH6" s="3504">
        <v>77118.52</v>
      </c>
      <c r="AI6" s="3504">
        <v>88686.3</v>
      </c>
      <c r="AJ6" s="3504">
        <v>5141.2299999999996</v>
      </c>
      <c r="AK6" s="3504">
        <v>5912.42</v>
      </c>
      <c r="AL6" s="3504">
        <v>30847</v>
      </c>
      <c r="AM6" s="3504">
        <v>35475</v>
      </c>
      <c r="AN6" s="3504" t="s">
        <v>4080</v>
      </c>
      <c r="AO6" s="3504" t="s">
        <v>4080</v>
      </c>
      <c r="AP6" s="3504">
        <v>15</v>
      </c>
      <c r="AQ6" s="3504" t="s">
        <v>4089</v>
      </c>
      <c r="AR6" s="3504">
        <v>129950</v>
      </c>
      <c r="AS6" s="3504" t="s">
        <v>4103</v>
      </c>
      <c r="AT6" s="3504">
        <v>62000</v>
      </c>
      <c r="AU6" s="3504">
        <v>35475</v>
      </c>
      <c r="AV6" s="3504">
        <v>15</v>
      </c>
      <c r="AW6" s="3504">
        <v>26183</v>
      </c>
      <c r="AX6" s="3504">
        <v>62000</v>
      </c>
      <c r="AY6" s="3504" t="s">
        <v>4122</v>
      </c>
    </row>
    <row r="7" spans="1:53">
      <c r="A7" s="3504" t="s">
        <v>4129</v>
      </c>
      <c r="B7" s="3504" t="s">
        <v>4130</v>
      </c>
      <c r="C7" s="3504" t="s">
        <v>4094</v>
      </c>
      <c r="D7" s="3504">
        <v>45099.11</v>
      </c>
      <c r="E7" s="3504">
        <v>102116.42</v>
      </c>
      <c r="F7" s="3504" t="s">
        <v>4131</v>
      </c>
      <c r="G7" s="3504">
        <v>2.6</v>
      </c>
      <c r="H7" s="3504" t="s">
        <v>4132</v>
      </c>
      <c r="I7" s="3504" t="s">
        <v>4133</v>
      </c>
      <c r="J7" s="3504" t="s">
        <v>4079</v>
      </c>
      <c r="K7" s="3504" t="s">
        <v>4080</v>
      </c>
      <c r="L7" s="3504" t="s">
        <v>4134</v>
      </c>
      <c r="M7" s="3504" t="s">
        <v>4135</v>
      </c>
      <c r="N7" s="3504" t="s">
        <v>4136</v>
      </c>
      <c r="O7" s="3504" t="s">
        <v>4080</v>
      </c>
      <c r="P7" s="3504" t="s">
        <v>4080</v>
      </c>
      <c r="Q7" s="3504" t="s">
        <v>4080</v>
      </c>
      <c r="R7" s="3504" t="s">
        <v>4080</v>
      </c>
      <c r="S7" s="3504">
        <v>0</v>
      </c>
      <c r="T7" s="3504">
        <v>0</v>
      </c>
      <c r="U7" s="3505">
        <v>44925.000497685185</v>
      </c>
      <c r="V7" s="3505">
        <v>44945.000497685185</v>
      </c>
      <c r="W7" s="3505">
        <v>44964.000497685185</v>
      </c>
      <c r="X7" s="3505">
        <v>44965.000497685185</v>
      </c>
      <c r="Y7" s="3504" t="s">
        <v>4137</v>
      </c>
      <c r="Z7" s="3504" t="s">
        <v>4084</v>
      </c>
      <c r="AA7" s="3504" t="s">
        <v>4138</v>
      </c>
      <c r="AB7" s="3504" t="s">
        <v>4139</v>
      </c>
      <c r="AC7" s="3504" t="s">
        <v>4087</v>
      </c>
      <c r="AD7" s="3504">
        <v>288000</v>
      </c>
      <c r="AE7" s="3504">
        <v>58000</v>
      </c>
      <c r="AF7" s="3504" t="s">
        <v>4140</v>
      </c>
      <c r="AG7" s="3504">
        <v>331200</v>
      </c>
      <c r="AH7" s="3504">
        <v>63859.35</v>
      </c>
      <c r="AI7" s="3504">
        <v>73438.259999999995</v>
      </c>
      <c r="AJ7" s="3504">
        <v>4257.29</v>
      </c>
      <c r="AK7" s="3504">
        <v>4895.88</v>
      </c>
      <c r="AL7" s="3504">
        <v>28203</v>
      </c>
      <c r="AM7" s="3504">
        <v>32434</v>
      </c>
      <c r="AN7" s="3504" t="s">
        <v>4080</v>
      </c>
      <c r="AO7" s="3504" t="s">
        <v>4080</v>
      </c>
      <c r="AP7" s="3504">
        <v>15</v>
      </c>
      <c r="AQ7" s="3504" t="s">
        <v>4141</v>
      </c>
      <c r="AR7" s="3504">
        <v>331200</v>
      </c>
      <c r="AS7" s="3504" t="s">
        <v>4103</v>
      </c>
      <c r="AT7" s="3504">
        <v>62000</v>
      </c>
      <c r="AU7" s="3504">
        <v>32434</v>
      </c>
      <c r="AV7" s="3504">
        <v>15</v>
      </c>
      <c r="AW7" s="3504">
        <v>28517</v>
      </c>
      <c r="AX7" s="3504">
        <v>62000</v>
      </c>
      <c r="AY7" s="3504" t="s">
        <v>4122</v>
      </c>
    </row>
    <row r="8" spans="1:53">
      <c r="A8" s="3504" t="s">
        <v>4142</v>
      </c>
      <c r="B8" s="3504" t="s">
        <v>4143</v>
      </c>
      <c r="C8" s="3504" t="s">
        <v>4094</v>
      </c>
      <c r="D8" s="3504">
        <v>32830.720000000001</v>
      </c>
      <c r="E8" s="3504">
        <v>90830.7</v>
      </c>
      <c r="F8" s="3504" t="s">
        <v>4144</v>
      </c>
      <c r="G8" s="3504">
        <v>2.8</v>
      </c>
      <c r="H8" s="3504" t="s">
        <v>4117</v>
      </c>
      <c r="I8" s="3504" t="s">
        <v>4145</v>
      </c>
      <c r="J8" s="3504" t="s">
        <v>4079</v>
      </c>
      <c r="K8" s="3504" t="s">
        <v>4080</v>
      </c>
      <c r="L8" s="3504">
        <v>80</v>
      </c>
      <c r="M8" s="3504" t="s">
        <v>4146</v>
      </c>
      <c r="N8" s="3504" t="s">
        <v>4120</v>
      </c>
      <c r="O8" s="3504" t="s">
        <v>4080</v>
      </c>
      <c r="P8" s="3504" t="s">
        <v>4080</v>
      </c>
      <c r="Q8" s="3504" t="s">
        <v>4080</v>
      </c>
      <c r="R8" s="3504" t="s">
        <v>4080</v>
      </c>
      <c r="S8" s="3504">
        <v>0</v>
      </c>
      <c r="T8" s="3504">
        <v>0</v>
      </c>
      <c r="U8" s="3505">
        <v>44791.000497685185</v>
      </c>
      <c r="V8" s="3505">
        <v>44811.000497685185</v>
      </c>
      <c r="W8" s="3505">
        <v>44826.000497685185</v>
      </c>
      <c r="X8" s="3505">
        <v>44827.000497685185</v>
      </c>
      <c r="Y8" s="3504" t="s">
        <v>4147</v>
      </c>
      <c r="Z8" s="3504" t="s">
        <v>4084</v>
      </c>
      <c r="AA8" s="3504" t="s">
        <v>4148</v>
      </c>
      <c r="AB8" s="3504" t="s">
        <v>4086</v>
      </c>
      <c r="AC8" s="3504" t="s">
        <v>4087</v>
      </c>
      <c r="AD8" s="3504">
        <v>317000</v>
      </c>
      <c r="AE8" s="3504">
        <v>64000</v>
      </c>
      <c r="AF8" s="3504" t="s">
        <v>4149</v>
      </c>
      <c r="AG8" s="3504">
        <v>326600</v>
      </c>
      <c r="AH8" s="3504">
        <v>96555.91</v>
      </c>
      <c r="AI8" s="3504">
        <v>99480</v>
      </c>
      <c r="AJ8" s="3504">
        <v>6437.06</v>
      </c>
      <c r="AK8" s="3504">
        <v>6632</v>
      </c>
      <c r="AL8" s="3504">
        <v>34900</v>
      </c>
      <c r="AM8" s="3504">
        <v>35957</v>
      </c>
      <c r="AN8" s="3504" t="s">
        <v>4080</v>
      </c>
      <c r="AO8" s="3504" t="s">
        <v>4080</v>
      </c>
      <c r="AP8" s="3504">
        <v>3.03</v>
      </c>
      <c r="AQ8" s="3504" t="s">
        <v>4150</v>
      </c>
      <c r="AR8" s="3504">
        <v>364550</v>
      </c>
      <c r="AS8" s="3504" t="s">
        <v>4090</v>
      </c>
      <c r="AT8" s="3504" t="s">
        <v>4079</v>
      </c>
      <c r="AU8" s="3504">
        <v>40135</v>
      </c>
      <c r="AV8" s="3504">
        <v>15</v>
      </c>
      <c r="AW8" s="3504">
        <v>24256</v>
      </c>
      <c r="AX8" s="3504">
        <v>62000</v>
      </c>
      <c r="AY8" s="3504" t="s">
        <v>4091</v>
      </c>
    </row>
    <row r="9" spans="1:53">
      <c r="A9" s="3504" t="s">
        <v>4151</v>
      </c>
      <c r="B9" s="3504" t="s">
        <v>4152</v>
      </c>
      <c r="C9" s="3504" t="s">
        <v>4106</v>
      </c>
      <c r="D9" s="3504">
        <v>64820.86</v>
      </c>
      <c r="E9" s="3504">
        <v>96913.38</v>
      </c>
      <c r="F9" s="3504" t="s">
        <v>4153</v>
      </c>
      <c r="G9" s="3504">
        <v>1.6</v>
      </c>
      <c r="H9" s="3504" t="s">
        <v>4154</v>
      </c>
      <c r="I9" s="3504" t="s">
        <v>4155</v>
      </c>
      <c r="J9" s="3504" t="s">
        <v>4079</v>
      </c>
      <c r="K9" s="3504" t="s">
        <v>4080</v>
      </c>
      <c r="L9" s="3504" t="s">
        <v>4156</v>
      </c>
      <c r="M9" s="3504" t="s">
        <v>4157</v>
      </c>
      <c r="N9" s="3504" t="s">
        <v>4158</v>
      </c>
      <c r="O9" s="3504" t="s">
        <v>4080</v>
      </c>
      <c r="P9" s="3504" t="s">
        <v>4080</v>
      </c>
      <c r="Q9" s="3504" t="s">
        <v>4080</v>
      </c>
      <c r="R9" s="3504" t="s">
        <v>4080</v>
      </c>
      <c r="S9" s="3504">
        <v>0</v>
      </c>
      <c r="T9" s="3504">
        <v>0</v>
      </c>
      <c r="U9" s="3505">
        <v>44670.000497685185</v>
      </c>
      <c r="V9" s="3505">
        <v>44691.000497685185</v>
      </c>
      <c r="W9" s="3505">
        <v>44712.000497685185</v>
      </c>
      <c r="X9" s="3505">
        <v>44712.000497685185</v>
      </c>
      <c r="Y9" s="3504" t="s">
        <v>4159</v>
      </c>
      <c r="Z9" s="3504" t="s">
        <v>4084</v>
      </c>
      <c r="AA9" s="3504" t="s">
        <v>4160</v>
      </c>
      <c r="AB9" s="3504" t="s">
        <v>4161</v>
      </c>
      <c r="AC9" s="3504" t="s">
        <v>4162</v>
      </c>
      <c r="AD9" s="3504">
        <v>230000</v>
      </c>
      <c r="AE9" s="3504">
        <v>46000</v>
      </c>
      <c r="AF9" s="3504" t="s">
        <v>4163</v>
      </c>
      <c r="AG9" s="3504">
        <v>230000</v>
      </c>
      <c r="AH9" s="3504">
        <v>35482.400000000001</v>
      </c>
      <c r="AI9" s="3504">
        <v>35482.400000000001</v>
      </c>
      <c r="AJ9" s="3504">
        <v>2365.4899999999998</v>
      </c>
      <c r="AK9" s="3504">
        <v>2365.4899999999998</v>
      </c>
      <c r="AL9" s="3504">
        <v>23733</v>
      </c>
      <c r="AM9" s="3504">
        <v>23733</v>
      </c>
      <c r="AN9" s="3504" t="s">
        <v>4080</v>
      </c>
      <c r="AO9" s="3504" t="s">
        <v>4080</v>
      </c>
      <c r="AP9" s="3504">
        <v>0</v>
      </c>
      <c r="AQ9" s="3504" t="s">
        <v>4164</v>
      </c>
      <c r="AR9" s="3504">
        <v>264500</v>
      </c>
      <c r="AS9" s="3504" t="s">
        <v>4090</v>
      </c>
      <c r="AT9" s="3504" t="s">
        <v>4079</v>
      </c>
      <c r="AU9" s="3504">
        <v>27292</v>
      </c>
      <c r="AV9" s="3504">
        <v>15</v>
      </c>
      <c r="AW9" s="3504">
        <v>28476</v>
      </c>
      <c r="AX9" s="3504">
        <v>54000</v>
      </c>
      <c r="AY9" s="3504" t="s">
        <v>4122</v>
      </c>
    </row>
    <row r="10" spans="1:53">
      <c r="A10" s="3504" t="s">
        <v>4165</v>
      </c>
      <c r="B10" s="3504" t="s">
        <v>4166</v>
      </c>
      <c r="C10" s="3504" t="s">
        <v>4167</v>
      </c>
      <c r="D10" s="3504">
        <v>50073.34</v>
      </c>
      <c r="E10" s="3504">
        <v>125183.35</v>
      </c>
      <c r="F10" s="3504" t="s">
        <v>4168</v>
      </c>
      <c r="G10" s="3504">
        <v>2.5</v>
      </c>
      <c r="H10" s="3504" t="s">
        <v>4117</v>
      </c>
      <c r="I10" s="3504" t="s">
        <v>4155</v>
      </c>
      <c r="J10" s="3504" t="s">
        <v>4079</v>
      </c>
      <c r="K10" s="3504" t="s">
        <v>4080</v>
      </c>
      <c r="L10" s="3504">
        <v>60</v>
      </c>
      <c r="M10" s="3504" t="s">
        <v>4169</v>
      </c>
      <c r="N10" s="3504" t="s">
        <v>4170</v>
      </c>
      <c r="O10" s="3504" t="s">
        <v>4080</v>
      </c>
      <c r="P10" s="3504" t="s">
        <v>4080</v>
      </c>
      <c r="Q10" s="3504" t="s">
        <v>4080</v>
      </c>
      <c r="R10" s="3504" t="s">
        <v>4080</v>
      </c>
      <c r="S10" s="3504">
        <v>0</v>
      </c>
      <c r="T10" s="3504">
        <v>0</v>
      </c>
      <c r="U10" s="3505">
        <v>44670.000497685185</v>
      </c>
      <c r="V10" s="3505">
        <v>44691.000497685185</v>
      </c>
      <c r="W10" s="3505">
        <v>44712.000497685185</v>
      </c>
      <c r="X10" s="3505">
        <v>44713.000497685185</v>
      </c>
      <c r="Y10" s="3504" t="s">
        <v>4171</v>
      </c>
      <c r="Z10" s="3504" t="s">
        <v>4084</v>
      </c>
      <c r="AA10" s="3504" t="s">
        <v>4172</v>
      </c>
      <c r="AB10" s="3504" t="s">
        <v>4173</v>
      </c>
      <c r="AC10" s="3504" t="s">
        <v>4162</v>
      </c>
      <c r="AD10" s="3504">
        <v>384000</v>
      </c>
      <c r="AE10" s="3504">
        <v>77000</v>
      </c>
      <c r="AF10" s="3504" t="s">
        <v>4163</v>
      </c>
      <c r="AG10" s="3504">
        <v>441600</v>
      </c>
      <c r="AH10" s="3504">
        <v>76687.509999999995</v>
      </c>
      <c r="AI10" s="3504">
        <v>88190.64</v>
      </c>
      <c r="AJ10" s="3504">
        <v>5112.5</v>
      </c>
      <c r="AK10" s="3504">
        <v>5879.38</v>
      </c>
      <c r="AL10" s="3504">
        <v>30675</v>
      </c>
      <c r="AM10" s="3504">
        <v>35276</v>
      </c>
      <c r="AN10" s="3504" t="s">
        <v>4080</v>
      </c>
      <c r="AO10" s="3504" t="s">
        <v>4080</v>
      </c>
      <c r="AP10" s="3504">
        <v>15</v>
      </c>
      <c r="AQ10" s="3504" t="s">
        <v>4174</v>
      </c>
      <c r="AR10" s="3504">
        <v>441600</v>
      </c>
      <c r="AS10" s="3504" t="s">
        <v>4103</v>
      </c>
      <c r="AT10" s="3504" t="s">
        <v>4079</v>
      </c>
      <c r="AU10" s="3504">
        <v>35276</v>
      </c>
      <c r="AV10" s="3504">
        <v>15</v>
      </c>
      <c r="AW10" s="3504">
        <v>24582</v>
      </c>
      <c r="AX10" s="3504">
        <v>60000</v>
      </c>
      <c r="AY10" s="3504" t="s">
        <v>4091</v>
      </c>
    </row>
    <row r="11" spans="1:53">
      <c r="A11" s="3504" t="s">
        <v>4175</v>
      </c>
      <c r="B11" s="3504" t="s">
        <v>4176</v>
      </c>
      <c r="C11" s="3504" t="s">
        <v>4177</v>
      </c>
      <c r="D11" s="3504">
        <v>96819.61</v>
      </c>
      <c r="E11" s="3504">
        <v>174275</v>
      </c>
      <c r="F11" s="3504" t="s">
        <v>4178</v>
      </c>
      <c r="G11" s="3504">
        <v>1.8</v>
      </c>
      <c r="H11" s="3504" t="s">
        <v>4117</v>
      </c>
      <c r="I11" s="3504" t="s">
        <v>4155</v>
      </c>
      <c r="J11" s="3504" t="s">
        <v>4079</v>
      </c>
      <c r="K11" s="3504" t="s">
        <v>4080</v>
      </c>
      <c r="L11" s="3504">
        <v>30</v>
      </c>
      <c r="M11" s="3504" t="s">
        <v>4179</v>
      </c>
      <c r="N11" s="3504" t="s">
        <v>4180</v>
      </c>
      <c r="O11" s="3504" t="s">
        <v>4080</v>
      </c>
      <c r="P11" s="3504" t="s">
        <v>4080</v>
      </c>
      <c r="Q11" s="3504" t="s">
        <v>4080</v>
      </c>
      <c r="R11" s="3504" t="s">
        <v>4080</v>
      </c>
      <c r="S11" s="3504">
        <v>0</v>
      </c>
      <c r="T11" s="3504">
        <v>0</v>
      </c>
      <c r="U11" s="3505">
        <v>44670.000497685185</v>
      </c>
      <c r="V11" s="3505">
        <v>44691.000497685185</v>
      </c>
      <c r="W11" s="3505">
        <v>44712.000497685185</v>
      </c>
      <c r="X11" s="3505">
        <v>44712.000497685185</v>
      </c>
      <c r="Y11" s="3504" t="s">
        <v>4181</v>
      </c>
      <c r="Z11" s="3504" t="s">
        <v>4084</v>
      </c>
      <c r="AA11" s="3504" t="s">
        <v>4182</v>
      </c>
      <c r="AB11" s="3504" t="s">
        <v>4183</v>
      </c>
      <c r="AC11" s="3504" t="s">
        <v>4087</v>
      </c>
      <c r="AD11" s="3504">
        <v>226000</v>
      </c>
      <c r="AE11" s="3504">
        <v>46000</v>
      </c>
      <c r="AF11" s="3504" t="s">
        <v>4163</v>
      </c>
      <c r="AG11" s="3504">
        <v>226000</v>
      </c>
      <c r="AH11" s="3504">
        <v>23342.37</v>
      </c>
      <c r="AI11" s="3504">
        <v>23342.37</v>
      </c>
      <c r="AJ11" s="3504">
        <v>1556.16</v>
      </c>
      <c r="AK11" s="3504">
        <v>1556.16</v>
      </c>
      <c r="AL11" s="3504">
        <v>12968</v>
      </c>
      <c r="AM11" s="3504">
        <v>12968</v>
      </c>
      <c r="AN11" s="3504" t="s">
        <v>4080</v>
      </c>
      <c r="AO11" s="3504" t="s">
        <v>4080</v>
      </c>
      <c r="AP11" s="3504">
        <v>0</v>
      </c>
      <c r="AQ11" s="3504" t="s">
        <v>4174</v>
      </c>
      <c r="AR11" s="3504">
        <v>259900</v>
      </c>
      <c r="AS11" s="3504" t="s">
        <v>4090</v>
      </c>
      <c r="AT11" s="3504" t="s">
        <v>4079</v>
      </c>
      <c r="AU11" s="3504">
        <v>14913</v>
      </c>
      <c r="AV11" s="3504">
        <v>15</v>
      </c>
      <c r="AW11" s="3504">
        <v>26031</v>
      </c>
      <c r="AX11" s="3504">
        <v>39000</v>
      </c>
      <c r="AY11" s="3504" t="s">
        <v>4091</v>
      </c>
    </row>
    <row r="12" spans="1:53">
      <c r="A12" s="3504" t="s">
        <v>4184</v>
      </c>
      <c r="B12" s="3504" t="s">
        <v>4185</v>
      </c>
      <c r="C12" s="3504" t="s">
        <v>4094</v>
      </c>
      <c r="D12" s="3504">
        <v>59603.839999999997</v>
      </c>
      <c r="E12" s="3504">
        <v>131128.44</v>
      </c>
      <c r="F12" s="3504">
        <v>2.2000000000000002</v>
      </c>
      <c r="G12" s="3504">
        <v>2.2000000000000002</v>
      </c>
      <c r="H12" s="3504" t="s">
        <v>4117</v>
      </c>
      <c r="I12" s="3504" t="s">
        <v>4186</v>
      </c>
      <c r="J12" s="3504" t="s">
        <v>4079</v>
      </c>
      <c r="K12" s="3504" t="s">
        <v>4080</v>
      </c>
      <c r="L12" s="3504">
        <v>45</v>
      </c>
      <c r="M12" s="3504" t="s">
        <v>4187</v>
      </c>
      <c r="N12" s="3504" t="s">
        <v>4158</v>
      </c>
      <c r="O12" s="3504" t="s">
        <v>4080</v>
      </c>
      <c r="P12" s="3504" t="s">
        <v>4080</v>
      </c>
      <c r="Q12" s="3504">
        <v>0</v>
      </c>
      <c r="R12" s="3504">
        <v>0</v>
      </c>
      <c r="S12" s="3504">
        <v>0</v>
      </c>
      <c r="T12" s="3504">
        <v>0</v>
      </c>
      <c r="U12" s="3505">
        <v>44568.000497685185</v>
      </c>
      <c r="V12" s="3505">
        <v>44589.000497685185</v>
      </c>
      <c r="W12" s="3505">
        <v>44608.000497685185</v>
      </c>
      <c r="X12" s="3505">
        <v>44608.000497685185</v>
      </c>
      <c r="Y12" s="3504" t="s">
        <v>4188</v>
      </c>
      <c r="Z12" s="3504" t="s">
        <v>4084</v>
      </c>
      <c r="AA12" s="3504" t="s">
        <v>4189</v>
      </c>
      <c r="AB12" s="3504" t="s">
        <v>4190</v>
      </c>
      <c r="AC12" s="3504" t="s">
        <v>4191</v>
      </c>
      <c r="AD12" s="3504">
        <v>326000</v>
      </c>
      <c r="AE12" s="3504">
        <v>66000</v>
      </c>
      <c r="AF12" s="3504" t="s">
        <v>4192</v>
      </c>
      <c r="AG12" s="3504">
        <v>326000</v>
      </c>
      <c r="AH12" s="3504">
        <v>54694.46</v>
      </c>
      <c r="AI12" s="3504">
        <v>54694.46</v>
      </c>
      <c r="AJ12" s="3504">
        <v>3646.3</v>
      </c>
      <c r="AK12" s="3504">
        <v>3646.3</v>
      </c>
      <c r="AL12" s="3504">
        <v>24861</v>
      </c>
      <c r="AM12" s="3504">
        <v>24861</v>
      </c>
      <c r="AN12" s="3504" t="s">
        <v>4080</v>
      </c>
      <c r="AO12" s="3504" t="s">
        <v>4080</v>
      </c>
      <c r="AP12" s="3504">
        <v>0</v>
      </c>
      <c r="AQ12" s="3504" t="s">
        <v>4193</v>
      </c>
      <c r="AR12" s="3504">
        <v>374900</v>
      </c>
      <c r="AS12" s="3504" t="s">
        <v>4090</v>
      </c>
      <c r="AT12" s="3504">
        <v>50000</v>
      </c>
      <c r="AU12" s="3504">
        <v>28590</v>
      </c>
      <c r="AV12" s="3504">
        <v>15</v>
      </c>
      <c r="AW12" s="3504">
        <v>25138</v>
      </c>
      <c r="AX12" s="3504">
        <v>50000</v>
      </c>
      <c r="AY12" s="3504" t="s">
        <v>4091</v>
      </c>
    </row>
    <row r="13" spans="1:53">
      <c r="A13" s="3504" t="s">
        <v>4194</v>
      </c>
      <c r="B13" s="3504" t="s">
        <v>4195</v>
      </c>
      <c r="C13" s="3504" t="s">
        <v>4094</v>
      </c>
      <c r="D13" s="3504">
        <v>25642.1</v>
      </c>
      <c r="E13" s="3504">
        <v>71797.87</v>
      </c>
      <c r="F13" s="3504">
        <v>2.8</v>
      </c>
      <c r="G13" s="3504">
        <v>2.8</v>
      </c>
      <c r="H13" s="3504" t="s">
        <v>4117</v>
      </c>
      <c r="I13" s="3504" t="s">
        <v>4186</v>
      </c>
      <c r="J13" s="3504">
        <v>0</v>
      </c>
      <c r="K13" s="3504" t="s">
        <v>4080</v>
      </c>
      <c r="L13" s="3504">
        <v>80</v>
      </c>
      <c r="M13" s="3504" t="s">
        <v>4196</v>
      </c>
      <c r="N13" s="3504" t="s">
        <v>4180</v>
      </c>
      <c r="O13" s="3504" t="s">
        <v>4197</v>
      </c>
      <c r="P13" s="3504" t="s">
        <v>4198</v>
      </c>
      <c r="Q13" s="3504" t="s">
        <v>4080</v>
      </c>
      <c r="R13" s="3504">
        <v>0</v>
      </c>
      <c r="S13" s="3504">
        <v>0</v>
      </c>
      <c r="T13" s="3504">
        <v>0</v>
      </c>
      <c r="U13" s="3505">
        <v>44568.000497685185</v>
      </c>
      <c r="V13" s="3505">
        <v>44589.000497685185</v>
      </c>
      <c r="W13" s="3505">
        <v>44608.000497685185</v>
      </c>
      <c r="X13" s="3505">
        <v>44609.000497685185</v>
      </c>
      <c r="Y13" s="3504" t="s">
        <v>4199</v>
      </c>
      <c r="Z13" s="3504" t="s">
        <v>4084</v>
      </c>
      <c r="AA13" s="3504" t="s">
        <v>4200</v>
      </c>
      <c r="AB13" s="3504" t="s">
        <v>4086</v>
      </c>
      <c r="AC13" s="3504" t="s">
        <v>4087</v>
      </c>
      <c r="AD13" s="3504">
        <v>241000</v>
      </c>
      <c r="AE13" s="3504">
        <v>49000</v>
      </c>
      <c r="AF13" s="3504" t="s">
        <v>4192</v>
      </c>
      <c r="AG13" s="3504">
        <v>277150</v>
      </c>
      <c r="AH13" s="3504">
        <v>93986.06</v>
      </c>
      <c r="AI13" s="3504">
        <v>108083.97</v>
      </c>
      <c r="AJ13" s="3504">
        <v>6265.74</v>
      </c>
      <c r="AK13" s="3504">
        <v>7205.6</v>
      </c>
      <c r="AL13" s="3504">
        <v>33566</v>
      </c>
      <c r="AM13" s="3504">
        <v>38601</v>
      </c>
      <c r="AN13" s="3504" t="s">
        <v>4080</v>
      </c>
      <c r="AO13" s="3504" t="s">
        <v>4080</v>
      </c>
      <c r="AP13" s="3504">
        <v>15</v>
      </c>
      <c r="AQ13" s="3504" t="s">
        <v>4193</v>
      </c>
      <c r="AR13" s="3504">
        <v>277150</v>
      </c>
      <c r="AS13" s="3504" t="s">
        <v>4103</v>
      </c>
      <c r="AT13" s="3504">
        <v>62000</v>
      </c>
      <c r="AU13" s="3504">
        <v>38601</v>
      </c>
      <c r="AV13" s="3504">
        <v>15</v>
      </c>
      <c r="AW13" s="3504">
        <v>20384</v>
      </c>
      <c r="AX13" s="3504">
        <v>62000</v>
      </c>
      <c r="AY13" s="3504" t="s">
        <v>4091</v>
      </c>
    </row>
    <row r="14" spans="1:53">
      <c r="A14" s="3504" t="s">
        <v>4201</v>
      </c>
      <c r="B14" s="3504" t="s">
        <v>4202</v>
      </c>
      <c r="C14" s="3504" t="s">
        <v>4106</v>
      </c>
      <c r="D14" s="3504">
        <v>79675.399999999994</v>
      </c>
      <c r="E14" s="3504">
        <v>178405.88</v>
      </c>
      <c r="F14" s="3504" t="s">
        <v>4203</v>
      </c>
      <c r="G14" s="3504">
        <v>2.6</v>
      </c>
      <c r="H14" s="3504" t="s">
        <v>4204</v>
      </c>
      <c r="I14" s="3504" t="s">
        <v>4205</v>
      </c>
      <c r="J14" s="3504">
        <v>11.37</v>
      </c>
      <c r="K14" s="3504" t="s">
        <v>4080</v>
      </c>
      <c r="L14" s="3504" t="s">
        <v>4206</v>
      </c>
      <c r="M14" s="3504" t="s">
        <v>4207</v>
      </c>
      <c r="N14" s="3504" t="s">
        <v>4158</v>
      </c>
      <c r="O14" s="3504" t="s">
        <v>4208</v>
      </c>
      <c r="P14" s="3504" t="s">
        <v>4209</v>
      </c>
      <c r="Q14" s="3504">
        <v>20280</v>
      </c>
      <c r="R14" s="3504">
        <v>20280</v>
      </c>
      <c r="S14" s="3504">
        <v>0</v>
      </c>
      <c r="T14" s="3504">
        <v>0</v>
      </c>
      <c r="U14" s="3505">
        <v>44438.000497685185</v>
      </c>
      <c r="V14" s="3505">
        <v>44462.000497685185</v>
      </c>
      <c r="W14" s="3505">
        <v>44482.000497685185</v>
      </c>
      <c r="X14" s="3505">
        <v>44482.000497685185</v>
      </c>
      <c r="Y14" s="3504" t="s">
        <v>4210</v>
      </c>
      <c r="Z14" s="3504" t="s">
        <v>4084</v>
      </c>
      <c r="AA14" s="3504" t="s">
        <v>4211</v>
      </c>
      <c r="AB14" s="3504" t="s">
        <v>4212</v>
      </c>
      <c r="AC14" s="3504" t="s">
        <v>4213</v>
      </c>
      <c r="AD14" s="3504">
        <v>359000</v>
      </c>
      <c r="AE14" s="3504">
        <v>72000</v>
      </c>
      <c r="AF14" s="3504" t="s">
        <v>4214</v>
      </c>
      <c r="AG14" s="3504">
        <v>366000</v>
      </c>
      <c r="AH14" s="3504">
        <v>45057.82</v>
      </c>
      <c r="AI14" s="3504">
        <v>45936.38</v>
      </c>
      <c r="AJ14" s="3504">
        <v>3003.85</v>
      </c>
      <c r="AK14" s="3504">
        <v>3062.43</v>
      </c>
      <c r="AL14" s="3504">
        <v>20123</v>
      </c>
      <c r="AM14" s="3504">
        <v>20515</v>
      </c>
      <c r="AN14" s="3504">
        <v>22703</v>
      </c>
      <c r="AO14" s="3504">
        <v>23146</v>
      </c>
      <c r="AP14" s="3504">
        <v>1.95</v>
      </c>
      <c r="AQ14" s="3504" t="s">
        <v>4215</v>
      </c>
      <c r="AR14" s="3504">
        <v>412850</v>
      </c>
      <c r="AS14" s="3504" t="s">
        <v>4090</v>
      </c>
      <c r="AT14" s="3504">
        <v>54000</v>
      </c>
      <c r="AU14" s="3504">
        <v>23141</v>
      </c>
      <c r="AV14" s="3504">
        <v>15</v>
      </c>
      <c r="AW14" s="3504">
        <v>-3979</v>
      </c>
      <c r="AX14" s="3504">
        <v>54000</v>
      </c>
      <c r="AY14" s="3504" t="s">
        <v>4091</v>
      </c>
    </row>
    <row r="15" spans="1:53">
      <c r="A15" s="3504" t="s">
        <v>4216</v>
      </c>
      <c r="B15" s="3504" t="s">
        <v>4217</v>
      </c>
      <c r="C15" s="3504" t="s">
        <v>4218</v>
      </c>
      <c r="D15" s="3504">
        <v>27077.63</v>
      </c>
      <c r="E15" s="3504">
        <v>56500</v>
      </c>
      <c r="F15" s="3504">
        <v>2.1</v>
      </c>
      <c r="G15" s="3504">
        <v>2.1</v>
      </c>
      <c r="H15" s="3504" t="s">
        <v>4117</v>
      </c>
      <c r="I15" s="3504" t="s">
        <v>4205</v>
      </c>
      <c r="J15" s="3504" t="s">
        <v>4079</v>
      </c>
      <c r="K15" s="3504" t="s">
        <v>4080</v>
      </c>
      <c r="L15" s="3504" t="s">
        <v>4219</v>
      </c>
      <c r="M15" s="3504" t="s">
        <v>4220</v>
      </c>
      <c r="N15" s="3504" t="s">
        <v>4220</v>
      </c>
      <c r="O15" s="3504" t="s">
        <v>4080</v>
      </c>
      <c r="P15" s="3504" t="s">
        <v>4080</v>
      </c>
      <c r="Q15" s="3504" t="s">
        <v>4080</v>
      </c>
      <c r="R15" s="3504" t="s">
        <v>4080</v>
      </c>
      <c r="S15" s="3504">
        <v>0</v>
      </c>
      <c r="T15" s="3504">
        <v>0</v>
      </c>
      <c r="U15" s="3505">
        <v>44438.000497685185</v>
      </c>
      <c r="V15" s="3505">
        <v>44462.000497685185</v>
      </c>
      <c r="W15" s="3505">
        <v>44482.000497685185</v>
      </c>
      <c r="X15" s="3505">
        <v>44482.000497685185</v>
      </c>
      <c r="Y15" s="3504" t="s">
        <v>4221</v>
      </c>
      <c r="Z15" s="3504" t="s">
        <v>4084</v>
      </c>
      <c r="AA15" s="3504" t="s">
        <v>4222</v>
      </c>
      <c r="AB15" s="3504" t="s">
        <v>4223</v>
      </c>
      <c r="AC15" s="3504" t="s">
        <v>4191</v>
      </c>
      <c r="AD15" s="3504">
        <v>82500</v>
      </c>
      <c r="AE15" s="3504">
        <v>16500</v>
      </c>
      <c r="AF15" s="3504" t="s">
        <v>4214</v>
      </c>
      <c r="AG15" s="3504">
        <v>94875</v>
      </c>
      <c r="AH15" s="3504">
        <v>30467.95</v>
      </c>
      <c r="AI15" s="3504">
        <v>35038.15</v>
      </c>
      <c r="AJ15" s="3504">
        <v>2031.2</v>
      </c>
      <c r="AK15" s="3504">
        <v>2335.88</v>
      </c>
      <c r="AL15" s="3504">
        <v>14602</v>
      </c>
      <c r="AM15" s="3504">
        <v>16792</v>
      </c>
      <c r="AN15" s="3504" t="s">
        <v>4080</v>
      </c>
      <c r="AO15" s="3504" t="s">
        <v>4080</v>
      </c>
      <c r="AP15" s="3504">
        <v>15</v>
      </c>
      <c r="AQ15" s="3504" t="s">
        <v>4193</v>
      </c>
      <c r="AR15" s="3504">
        <v>94875</v>
      </c>
      <c r="AS15" s="3504" t="s">
        <v>4103</v>
      </c>
      <c r="AT15" s="3504">
        <v>31900</v>
      </c>
      <c r="AU15" s="3504">
        <v>16792</v>
      </c>
      <c r="AV15" s="3504">
        <v>15</v>
      </c>
      <c r="AW15" s="3504">
        <v>15078</v>
      </c>
      <c r="AX15" s="3504">
        <v>31900</v>
      </c>
      <c r="AY15" s="3504" t="s">
        <v>4091</v>
      </c>
    </row>
    <row r="16" spans="1:53">
      <c r="A16" s="3504" t="s">
        <v>4224</v>
      </c>
      <c r="B16" s="3504" t="s">
        <v>4225</v>
      </c>
      <c r="C16" s="3504" t="s">
        <v>4094</v>
      </c>
      <c r="D16" s="3504">
        <v>67586.429999999993</v>
      </c>
      <c r="E16" s="3504">
        <v>149027</v>
      </c>
      <c r="F16" s="3504" t="s">
        <v>4226</v>
      </c>
      <c r="G16" s="3504">
        <v>2.5</v>
      </c>
      <c r="H16" s="3504" t="s">
        <v>4154</v>
      </c>
      <c r="I16" s="3504" t="s">
        <v>4227</v>
      </c>
      <c r="J16" s="3504" t="s">
        <v>4079</v>
      </c>
      <c r="K16" s="3504" t="s">
        <v>4080</v>
      </c>
      <c r="L16" s="3504" t="s">
        <v>4228</v>
      </c>
      <c r="M16" s="3504" t="s">
        <v>4229</v>
      </c>
      <c r="N16" s="3504" t="s">
        <v>4230</v>
      </c>
      <c r="O16" s="3504" t="s">
        <v>4231</v>
      </c>
      <c r="P16" s="3504" t="s">
        <v>4232</v>
      </c>
      <c r="Q16" s="3504">
        <v>14100</v>
      </c>
      <c r="R16" s="3504">
        <v>14100</v>
      </c>
      <c r="S16" s="3504">
        <v>0</v>
      </c>
      <c r="T16" s="3504">
        <v>0</v>
      </c>
      <c r="U16" s="3505">
        <v>44286.000497685185</v>
      </c>
      <c r="V16" s="3505">
        <v>44308.000497685185</v>
      </c>
      <c r="W16" s="3505">
        <v>44324.000497685185</v>
      </c>
      <c r="X16" s="3505">
        <v>44327.000497685185</v>
      </c>
      <c r="Y16" s="3504" t="s">
        <v>4233</v>
      </c>
      <c r="Z16" s="3504" t="s">
        <v>4084</v>
      </c>
      <c r="AA16" s="3504" t="s">
        <v>4234</v>
      </c>
      <c r="AB16" s="3504" t="s">
        <v>4235</v>
      </c>
      <c r="AC16" s="3504" t="s">
        <v>4236</v>
      </c>
      <c r="AD16" s="3504">
        <v>475000</v>
      </c>
      <c r="AE16" s="3504">
        <v>95000</v>
      </c>
      <c r="AF16" s="3504" t="s">
        <v>4237</v>
      </c>
      <c r="AG16" s="3504">
        <v>499000</v>
      </c>
      <c r="AH16" s="3504">
        <v>70280.38</v>
      </c>
      <c r="AI16" s="3504">
        <v>73831.39</v>
      </c>
      <c r="AJ16" s="3504">
        <v>4685.3599999999997</v>
      </c>
      <c r="AK16" s="3504">
        <v>4922.09</v>
      </c>
      <c r="AL16" s="3504">
        <v>31873</v>
      </c>
      <c r="AM16" s="3504">
        <v>33484</v>
      </c>
      <c r="AN16" s="3504">
        <v>35204</v>
      </c>
      <c r="AO16" s="3504">
        <v>36983</v>
      </c>
      <c r="AP16" s="3504">
        <v>5.05</v>
      </c>
      <c r="AQ16" s="3504" t="s">
        <v>4238</v>
      </c>
      <c r="AR16" s="3504">
        <v>499000</v>
      </c>
      <c r="AS16" s="3504" t="s">
        <v>4103</v>
      </c>
      <c r="AT16" s="3504" t="s">
        <v>4079</v>
      </c>
      <c r="AU16" s="3504">
        <v>33484</v>
      </c>
      <c r="AV16" s="3504">
        <v>5.05</v>
      </c>
      <c r="AW16" s="3504" t="s">
        <v>4080</v>
      </c>
      <c r="AX16" s="3504" t="s">
        <v>4080</v>
      </c>
      <c r="AY16" s="3504" t="s">
        <v>4091</v>
      </c>
    </row>
    <row r="17" spans="1:51">
      <c r="A17" s="3504" t="s">
        <v>4239</v>
      </c>
      <c r="B17" s="3504" t="s">
        <v>4240</v>
      </c>
      <c r="C17" s="3504" t="s">
        <v>4167</v>
      </c>
      <c r="D17" s="3504">
        <v>31537.81</v>
      </c>
      <c r="E17" s="3504">
        <v>88306</v>
      </c>
      <c r="F17" s="3504" t="s">
        <v>4241</v>
      </c>
      <c r="G17" s="3504">
        <v>2.8</v>
      </c>
      <c r="H17" s="3504" t="s">
        <v>4117</v>
      </c>
      <c r="I17" s="3504" t="s">
        <v>4227</v>
      </c>
      <c r="J17" s="3504" t="s">
        <v>4079</v>
      </c>
      <c r="K17" s="3504" t="s">
        <v>4242</v>
      </c>
      <c r="L17" s="3504" t="s">
        <v>4243</v>
      </c>
      <c r="M17" s="3504" t="s">
        <v>4230</v>
      </c>
      <c r="N17" s="3504" t="s">
        <v>4230</v>
      </c>
      <c r="O17" s="3504" t="s">
        <v>4231</v>
      </c>
      <c r="P17" s="3504" t="s">
        <v>4232</v>
      </c>
      <c r="Q17" s="3504">
        <v>0</v>
      </c>
      <c r="R17" s="3504">
        <v>0</v>
      </c>
      <c r="S17" s="3504">
        <v>0</v>
      </c>
      <c r="T17" s="3504">
        <v>0</v>
      </c>
      <c r="U17" s="3505">
        <v>44286.000497685185</v>
      </c>
      <c r="V17" s="3505">
        <v>44308.000497685185</v>
      </c>
      <c r="W17" s="3505">
        <v>44324.000497685185</v>
      </c>
      <c r="X17" s="3505">
        <v>44327.000497685185</v>
      </c>
      <c r="Y17" s="3504" t="s">
        <v>4244</v>
      </c>
      <c r="Z17" s="3504" t="s">
        <v>4084</v>
      </c>
      <c r="AA17" s="3504" t="s">
        <v>4234</v>
      </c>
      <c r="AB17" s="3504" t="s">
        <v>4245</v>
      </c>
      <c r="AC17" s="3504" t="s">
        <v>4246</v>
      </c>
      <c r="AD17" s="3504">
        <v>343000</v>
      </c>
      <c r="AE17" s="3504">
        <v>69000</v>
      </c>
      <c r="AF17" s="3504" t="s">
        <v>4237</v>
      </c>
      <c r="AG17" s="3504">
        <v>361000</v>
      </c>
      <c r="AH17" s="3504">
        <v>108758.34</v>
      </c>
      <c r="AI17" s="3504">
        <v>114465.78</v>
      </c>
      <c r="AJ17" s="3504">
        <v>7250.56</v>
      </c>
      <c r="AK17" s="3504">
        <v>7631.05</v>
      </c>
      <c r="AL17" s="3504">
        <v>38842</v>
      </c>
      <c r="AM17" s="3504">
        <v>40881</v>
      </c>
      <c r="AN17" s="3504" t="s">
        <v>4080</v>
      </c>
      <c r="AO17" s="3504" t="s">
        <v>4080</v>
      </c>
      <c r="AP17" s="3504">
        <v>5.25</v>
      </c>
      <c r="AQ17" s="3504" t="s">
        <v>4238</v>
      </c>
      <c r="AR17" s="3504">
        <v>361000</v>
      </c>
      <c r="AS17" s="3504" t="s">
        <v>4103</v>
      </c>
      <c r="AT17" s="3504" t="s">
        <v>4079</v>
      </c>
      <c r="AU17" s="3504">
        <v>40881</v>
      </c>
      <c r="AV17" s="3504">
        <v>5.25</v>
      </c>
      <c r="AW17" s="3504" t="s">
        <v>4080</v>
      </c>
      <c r="AX17" s="3504" t="s">
        <v>4080</v>
      </c>
      <c r="AY17" s="3504" t="s">
        <v>4091</v>
      </c>
    </row>
    <row r="18" spans="1:51">
      <c r="A18" s="3504" t="s">
        <v>4247</v>
      </c>
      <c r="B18" s="3504" t="s">
        <v>4248</v>
      </c>
      <c r="C18" s="3504" t="s">
        <v>4106</v>
      </c>
      <c r="D18" s="3504">
        <v>16028.4</v>
      </c>
      <c r="E18" s="3504">
        <v>25645.439999999999</v>
      </c>
      <c r="F18" s="3504" t="s">
        <v>4249</v>
      </c>
      <c r="G18" s="3504">
        <v>1.6</v>
      </c>
      <c r="H18" s="3504" t="s">
        <v>4117</v>
      </c>
      <c r="I18" s="3504" t="s">
        <v>4227</v>
      </c>
      <c r="J18" s="3504" t="s">
        <v>4079</v>
      </c>
      <c r="K18" s="3504" t="s">
        <v>4080</v>
      </c>
      <c r="L18" s="3504" t="s">
        <v>4250</v>
      </c>
      <c r="M18" s="3504" t="s">
        <v>4251</v>
      </c>
      <c r="N18" s="3504" t="s">
        <v>4252</v>
      </c>
      <c r="O18" s="3504" t="s">
        <v>4231</v>
      </c>
      <c r="P18" s="3504" t="s">
        <v>4232</v>
      </c>
      <c r="Q18" s="3504">
        <v>0</v>
      </c>
      <c r="R18" s="3504">
        <v>0</v>
      </c>
      <c r="S18" s="3504">
        <v>0</v>
      </c>
      <c r="T18" s="3504">
        <v>0</v>
      </c>
      <c r="U18" s="3505">
        <v>44286.000497685185</v>
      </c>
      <c r="V18" s="3505">
        <v>44308.000497685185</v>
      </c>
      <c r="W18" s="3505">
        <v>44324.000497685185</v>
      </c>
      <c r="X18" s="3505">
        <v>44327.000497685185</v>
      </c>
      <c r="Y18" s="3504" t="s">
        <v>4253</v>
      </c>
      <c r="Z18" s="3504" t="s">
        <v>4084</v>
      </c>
      <c r="AA18" s="3504" t="s">
        <v>4254</v>
      </c>
      <c r="AB18" s="3504" t="s">
        <v>4255</v>
      </c>
      <c r="AC18" s="3504" t="s">
        <v>4128</v>
      </c>
      <c r="AD18" s="3504">
        <v>55500</v>
      </c>
      <c r="AE18" s="3504">
        <v>12000</v>
      </c>
      <c r="AF18" s="3504" t="s">
        <v>4237</v>
      </c>
      <c r="AG18" s="3504">
        <v>66600</v>
      </c>
      <c r="AH18" s="3504">
        <v>34626.04</v>
      </c>
      <c r="AI18" s="3504">
        <v>41551.24</v>
      </c>
      <c r="AJ18" s="3504">
        <v>2308.4</v>
      </c>
      <c r="AK18" s="3504">
        <v>2770.08</v>
      </c>
      <c r="AL18" s="3504">
        <v>21641</v>
      </c>
      <c r="AM18" s="3504">
        <v>25970</v>
      </c>
      <c r="AN18" s="3504" t="s">
        <v>4080</v>
      </c>
      <c r="AO18" s="3504" t="s">
        <v>4080</v>
      </c>
      <c r="AP18" s="3504">
        <v>20</v>
      </c>
      <c r="AQ18" s="3504" t="s">
        <v>4238</v>
      </c>
      <c r="AR18" s="3504">
        <v>66600</v>
      </c>
      <c r="AS18" s="3504" t="s">
        <v>4103</v>
      </c>
      <c r="AT18" s="3504" t="s">
        <v>4079</v>
      </c>
      <c r="AU18" s="3504">
        <v>25970</v>
      </c>
      <c r="AV18" s="3504">
        <v>20</v>
      </c>
      <c r="AW18" s="3504" t="s">
        <v>4080</v>
      </c>
      <c r="AX18" s="3504" t="s">
        <v>4080</v>
      </c>
      <c r="AY18" s="3504" t="s">
        <v>4091</v>
      </c>
    </row>
    <row r="19" spans="1:51">
      <c r="A19" s="3504" t="s">
        <v>4256</v>
      </c>
      <c r="B19" s="3504" t="s">
        <v>4257</v>
      </c>
      <c r="C19" s="3504" t="s">
        <v>4094</v>
      </c>
      <c r="D19" s="3504">
        <v>37445.06</v>
      </c>
      <c r="E19" s="3504">
        <v>142000</v>
      </c>
      <c r="F19" s="3504" t="s">
        <v>4258</v>
      </c>
      <c r="G19" s="3504">
        <v>2.8</v>
      </c>
      <c r="H19" s="3504" t="s">
        <v>4259</v>
      </c>
      <c r="I19" s="3504" t="s">
        <v>4078</v>
      </c>
      <c r="J19" s="3504">
        <v>70</v>
      </c>
      <c r="K19" s="3504" t="s">
        <v>4080</v>
      </c>
      <c r="L19" s="3504" t="s">
        <v>4219</v>
      </c>
      <c r="M19" s="3504" t="s">
        <v>4260</v>
      </c>
      <c r="N19" s="3504" t="s">
        <v>4261</v>
      </c>
      <c r="O19" s="3504" t="s">
        <v>4080</v>
      </c>
      <c r="P19" s="3504" t="s">
        <v>4080</v>
      </c>
      <c r="Q19" s="3504">
        <v>0</v>
      </c>
      <c r="R19" s="3504">
        <v>0</v>
      </c>
      <c r="S19" s="3504">
        <v>0</v>
      </c>
      <c r="T19" s="3504">
        <v>0</v>
      </c>
      <c r="U19" s="3505">
        <v>44123.000497685185</v>
      </c>
      <c r="V19" s="3505">
        <v>44153.000497685185</v>
      </c>
      <c r="W19" s="3505">
        <v>44167.000497685185</v>
      </c>
      <c r="X19" s="3505">
        <v>44167.000497685185</v>
      </c>
      <c r="Y19" s="3504" t="s">
        <v>4262</v>
      </c>
      <c r="Z19" s="3504" t="s">
        <v>4084</v>
      </c>
      <c r="AA19" s="3504" t="s">
        <v>4263</v>
      </c>
      <c r="AB19" s="3504" t="s">
        <v>4264</v>
      </c>
      <c r="AC19" s="3504" t="s">
        <v>4128</v>
      </c>
      <c r="AD19" s="3504">
        <v>300500</v>
      </c>
      <c r="AE19" s="3504">
        <v>60100</v>
      </c>
      <c r="AF19" s="3504" t="s">
        <v>4265</v>
      </c>
      <c r="AG19" s="3504">
        <v>300500</v>
      </c>
      <c r="AH19" s="3504">
        <v>80250.91</v>
      </c>
      <c r="AI19" s="3504">
        <v>80250.91</v>
      </c>
      <c r="AJ19" s="3504">
        <v>5350.06</v>
      </c>
      <c r="AK19" s="3504">
        <v>5350.06</v>
      </c>
      <c r="AL19" s="3504">
        <v>21162</v>
      </c>
      <c r="AM19" s="3504">
        <v>21162</v>
      </c>
      <c r="AN19" s="3504" t="s">
        <v>4080</v>
      </c>
      <c r="AO19" s="3504" t="s">
        <v>4080</v>
      </c>
      <c r="AP19" s="3504">
        <v>0</v>
      </c>
      <c r="AQ19" s="3504" t="s">
        <v>4238</v>
      </c>
      <c r="AR19" s="3504" t="s">
        <v>4079</v>
      </c>
      <c r="AS19" s="3504" t="s">
        <v>4080</v>
      </c>
      <c r="AT19" s="3504">
        <v>57500</v>
      </c>
      <c r="AU19" s="3504" t="s">
        <v>4080</v>
      </c>
      <c r="AV19" s="3504" t="s">
        <v>4080</v>
      </c>
      <c r="AW19" s="3504">
        <v>36339</v>
      </c>
      <c r="AX19" s="3504" t="s">
        <v>4080</v>
      </c>
      <c r="AY19" s="3504" t="s">
        <v>4091</v>
      </c>
    </row>
    <row r="20" spans="1:51">
      <c r="A20" s="3504" t="s">
        <v>4266</v>
      </c>
      <c r="B20" s="3504" t="s">
        <v>4267</v>
      </c>
      <c r="C20" s="3504" t="s">
        <v>4167</v>
      </c>
      <c r="D20" s="3504">
        <v>68008.75</v>
      </c>
      <c r="E20" s="3504">
        <v>170022</v>
      </c>
      <c r="F20" s="3504" t="s">
        <v>4168</v>
      </c>
      <c r="G20" s="3504">
        <v>2.5</v>
      </c>
      <c r="H20" s="3504" t="s">
        <v>4117</v>
      </c>
      <c r="I20" s="3504" t="s">
        <v>4078</v>
      </c>
      <c r="J20" s="3504" t="s">
        <v>4079</v>
      </c>
      <c r="K20" s="3504" t="s">
        <v>4242</v>
      </c>
      <c r="L20" s="3504" t="s">
        <v>4268</v>
      </c>
      <c r="M20" s="3504" t="s">
        <v>4269</v>
      </c>
      <c r="N20" s="3504" t="s">
        <v>4261</v>
      </c>
      <c r="O20" s="3504" t="s">
        <v>4080</v>
      </c>
      <c r="P20" s="3504" t="s">
        <v>4080</v>
      </c>
      <c r="Q20" s="3504">
        <v>0</v>
      </c>
      <c r="R20" s="3504">
        <v>0</v>
      </c>
      <c r="S20" s="3504">
        <v>0</v>
      </c>
      <c r="T20" s="3504">
        <v>0</v>
      </c>
      <c r="U20" s="3505">
        <v>43819.000497685185</v>
      </c>
      <c r="V20" s="3505">
        <v>43845.000497685185</v>
      </c>
      <c r="W20" s="3505">
        <v>43875.000497685185</v>
      </c>
      <c r="X20" s="3505">
        <v>43875.000497685185</v>
      </c>
      <c r="Y20" s="3504" t="s">
        <v>4270</v>
      </c>
      <c r="Z20" s="3504" t="s">
        <v>4084</v>
      </c>
      <c r="AA20" s="3504" t="s">
        <v>4271</v>
      </c>
      <c r="AB20" s="3504" t="s">
        <v>4272</v>
      </c>
      <c r="AC20" s="3504" t="s">
        <v>4273</v>
      </c>
      <c r="AD20" s="3504">
        <v>490000</v>
      </c>
      <c r="AE20" s="3504">
        <v>98000</v>
      </c>
      <c r="AF20" s="3504" t="s">
        <v>4274</v>
      </c>
      <c r="AG20" s="3504">
        <v>636000</v>
      </c>
      <c r="AH20" s="3504">
        <v>72049.55</v>
      </c>
      <c r="AI20" s="3504">
        <v>93517.37</v>
      </c>
      <c r="AJ20" s="3504">
        <v>4803.3</v>
      </c>
      <c r="AK20" s="3504">
        <v>6234.49</v>
      </c>
      <c r="AL20" s="3504">
        <v>28820</v>
      </c>
      <c r="AM20" s="3504">
        <v>37407</v>
      </c>
      <c r="AN20" s="3504" t="s">
        <v>4080</v>
      </c>
      <c r="AO20" s="3504" t="s">
        <v>4080</v>
      </c>
      <c r="AP20" s="3504">
        <v>29.8</v>
      </c>
      <c r="AQ20" s="3504" t="s">
        <v>4238</v>
      </c>
      <c r="AR20" s="3504" t="s">
        <v>4079</v>
      </c>
      <c r="AS20" s="3504" t="s">
        <v>4080</v>
      </c>
      <c r="AT20" s="3504">
        <v>58858</v>
      </c>
      <c r="AU20" s="3504" t="s">
        <v>4080</v>
      </c>
      <c r="AV20" s="3504" t="s">
        <v>4080</v>
      </c>
      <c r="AW20" s="3504">
        <v>21452</v>
      </c>
      <c r="AX20" s="3504" t="s">
        <v>4080</v>
      </c>
      <c r="AY20" s="3504" t="s">
        <v>4091</v>
      </c>
    </row>
    <row r="21" spans="1:51">
      <c r="A21" s="3504" t="s">
        <v>4275</v>
      </c>
      <c r="B21" s="3504" t="s">
        <v>4276</v>
      </c>
      <c r="C21" s="3504" t="s">
        <v>4167</v>
      </c>
      <c r="D21" s="3504">
        <v>77022.149999999994</v>
      </c>
      <c r="E21" s="3504">
        <v>207262</v>
      </c>
      <c r="F21" s="3504" t="s">
        <v>4277</v>
      </c>
      <c r="G21" s="3504">
        <v>2.8</v>
      </c>
      <c r="H21" s="3504" t="s">
        <v>4154</v>
      </c>
      <c r="I21" s="3504" t="s">
        <v>4078</v>
      </c>
      <c r="J21" s="3504" t="s">
        <v>4079</v>
      </c>
      <c r="K21" s="3504" t="s">
        <v>4278</v>
      </c>
      <c r="L21" s="3504" t="s">
        <v>4279</v>
      </c>
      <c r="M21" s="3504" t="s">
        <v>4269</v>
      </c>
      <c r="N21" s="3504" t="s">
        <v>4261</v>
      </c>
      <c r="O21" s="3504" t="s">
        <v>4080</v>
      </c>
      <c r="P21" s="3504" t="s">
        <v>4080</v>
      </c>
      <c r="Q21" s="3504">
        <v>0</v>
      </c>
      <c r="R21" s="3504">
        <v>0</v>
      </c>
      <c r="S21" s="3504">
        <v>0</v>
      </c>
      <c r="T21" s="3504">
        <v>0</v>
      </c>
      <c r="U21" s="3505">
        <v>43819.000497685185</v>
      </c>
      <c r="V21" s="3505">
        <v>43845.000497685185</v>
      </c>
      <c r="W21" s="3505">
        <v>43875.000497685185</v>
      </c>
      <c r="X21" s="3505">
        <v>43875.000497685185</v>
      </c>
      <c r="Y21" s="3504" t="s">
        <v>4280</v>
      </c>
      <c r="Z21" s="3504" t="s">
        <v>4084</v>
      </c>
      <c r="AA21" s="3504" t="s">
        <v>4281</v>
      </c>
      <c r="AB21" s="3504" t="s">
        <v>4282</v>
      </c>
      <c r="AC21" s="3504" t="s">
        <v>4213</v>
      </c>
      <c r="AD21" s="3504">
        <v>587000</v>
      </c>
      <c r="AE21" s="3504">
        <v>117400</v>
      </c>
      <c r="AF21" s="3504" t="s">
        <v>4274</v>
      </c>
      <c r="AG21" s="3504">
        <v>788000</v>
      </c>
      <c r="AH21" s="3504">
        <v>76211.839999999997</v>
      </c>
      <c r="AI21" s="3504">
        <v>102308.23</v>
      </c>
      <c r="AJ21" s="3504">
        <v>5080.79</v>
      </c>
      <c r="AK21" s="3504">
        <v>6820.55</v>
      </c>
      <c r="AL21" s="3504">
        <v>28322</v>
      </c>
      <c r="AM21" s="3504">
        <v>38020</v>
      </c>
      <c r="AN21" s="3504" t="s">
        <v>4080</v>
      </c>
      <c r="AO21" s="3504" t="s">
        <v>4080</v>
      </c>
      <c r="AP21" s="3504">
        <v>34.24</v>
      </c>
      <c r="AQ21" s="3504" t="s">
        <v>4238</v>
      </c>
      <c r="AR21" s="3504" t="s">
        <v>4079</v>
      </c>
      <c r="AS21" s="3504" t="s">
        <v>4080</v>
      </c>
      <c r="AT21" s="3504">
        <v>58858</v>
      </c>
      <c r="AU21" s="3504" t="s">
        <v>4080</v>
      </c>
      <c r="AV21" s="3504" t="s">
        <v>4080</v>
      </c>
      <c r="AW21" s="3504">
        <v>20839</v>
      </c>
      <c r="AX21" s="3504" t="s">
        <v>4080</v>
      </c>
      <c r="AY21" s="3504" t="s">
        <v>4091</v>
      </c>
    </row>
    <row r="22" spans="1:51">
      <c r="A22" s="3504" t="s">
        <v>4283</v>
      </c>
      <c r="B22" s="3504" t="s">
        <v>4284</v>
      </c>
      <c r="C22" s="3504" t="s">
        <v>4094</v>
      </c>
      <c r="D22" s="3504">
        <v>121729.8</v>
      </c>
      <c r="E22" s="3504">
        <v>327948</v>
      </c>
      <c r="F22" s="3504">
        <v>2.69</v>
      </c>
      <c r="G22" s="3504">
        <v>2.69</v>
      </c>
      <c r="H22" s="3504" t="s">
        <v>4285</v>
      </c>
      <c r="I22" s="3504" t="s">
        <v>4078</v>
      </c>
      <c r="J22" s="3504" t="s">
        <v>4079</v>
      </c>
      <c r="K22" s="3504" t="s">
        <v>4286</v>
      </c>
      <c r="L22" s="3504" t="s">
        <v>4287</v>
      </c>
      <c r="M22" s="3504" t="s">
        <v>4269</v>
      </c>
      <c r="N22" s="3504" t="s">
        <v>4261</v>
      </c>
      <c r="O22" s="3504" t="s">
        <v>4080</v>
      </c>
      <c r="P22" s="3504" t="s">
        <v>4080</v>
      </c>
      <c r="Q22" s="3504">
        <v>0</v>
      </c>
      <c r="R22" s="3504">
        <v>0</v>
      </c>
      <c r="S22" s="3504">
        <v>0</v>
      </c>
      <c r="T22" s="3504">
        <v>0</v>
      </c>
      <c r="U22" s="3505">
        <v>43430.000497685185</v>
      </c>
      <c r="V22" s="3505">
        <v>43451.000497685185</v>
      </c>
      <c r="W22" s="3505">
        <v>43463.000497685185</v>
      </c>
      <c r="X22" s="3505">
        <v>43463.000497685185</v>
      </c>
      <c r="Y22" s="3504" t="s">
        <v>4288</v>
      </c>
      <c r="Z22" s="3504" t="s">
        <v>4084</v>
      </c>
      <c r="AA22" s="3504" t="s">
        <v>4289</v>
      </c>
      <c r="AB22" s="3504" t="s">
        <v>4290</v>
      </c>
      <c r="AC22" s="3504" t="s">
        <v>4291</v>
      </c>
      <c r="AD22" s="3504">
        <v>609400</v>
      </c>
      <c r="AE22" s="3504">
        <v>121900</v>
      </c>
      <c r="AF22" s="3504" t="s">
        <v>633</v>
      </c>
      <c r="AG22" s="3504">
        <v>690000</v>
      </c>
      <c r="AH22" s="3504">
        <v>50061.69</v>
      </c>
      <c r="AI22" s="3504">
        <v>56682.91</v>
      </c>
      <c r="AJ22" s="3504">
        <v>3337.45</v>
      </c>
      <c r="AK22" s="3504">
        <v>3778.86</v>
      </c>
      <c r="AL22" s="3504">
        <v>18582</v>
      </c>
      <c r="AM22" s="3504">
        <v>21040</v>
      </c>
      <c r="AN22" s="3504" t="s">
        <v>4080</v>
      </c>
      <c r="AO22" s="3504" t="s">
        <v>4080</v>
      </c>
      <c r="AP22" s="3504">
        <v>13.23</v>
      </c>
      <c r="AQ22" s="3504" t="s">
        <v>4238</v>
      </c>
      <c r="AR22" s="3504" t="s">
        <v>4079</v>
      </c>
      <c r="AS22" s="3504" t="s">
        <v>4080</v>
      </c>
      <c r="AT22" s="3504">
        <v>54197</v>
      </c>
      <c r="AU22" s="3504" t="s">
        <v>4080</v>
      </c>
      <c r="AV22" s="3504" t="s">
        <v>4080</v>
      </c>
      <c r="AW22" s="3504">
        <v>33158</v>
      </c>
      <c r="AX22" s="3504" t="s">
        <v>4080</v>
      </c>
      <c r="AY22" s="3504" t="s">
        <v>4091</v>
      </c>
    </row>
    <row r="23" spans="1:51">
      <c r="A23" s="3504" t="s">
        <v>4292</v>
      </c>
      <c r="B23" s="3504" t="s">
        <v>4293</v>
      </c>
      <c r="C23" s="3504" t="s">
        <v>4106</v>
      </c>
      <c r="D23" s="3504">
        <v>97107.81</v>
      </c>
      <c r="E23" s="3504">
        <v>194226</v>
      </c>
      <c r="F23" s="3504">
        <v>2</v>
      </c>
      <c r="G23" s="3504">
        <v>2</v>
      </c>
      <c r="H23" s="3504" t="s">
        <v>4294</v>
      </c>
      <c r="I23" s="3504" t="s">
        <v>4078</v>
      </c>
      <c r="J23" s="3504" t="s">
        <v>4079</v>
      </c>
      <c r="K23" s="3504" t="s">
        <v>4287</v>
      </c>
      <c r="L23" s="3504" t="s">
        <v>4287</v>
      </c>
      <c r="M23" s="3504" t="s">
        <v>4269</v>
      </c>
      <c r="N23" s="3504" t="s">
        <v>4261</v>
      </c>
      <c r="O23" s="3504" t="s">
        <v>4080</v>
      </c>
      <c r="P23" s="3504" t="s">
        <v>4080</v>
      </c>
      <c r="Q23" s="3504">
        <v>0</v>
      </c>
      <c r="R23" s="3504">
        <v>0</v>
      </c>
      <c r="S23" s="3504">
        <v>0</v>
      </c>
      <c r="T23" s="3504">
        <v>0</v>
      </c>
      <c r="U23" s="3505">
        <v>43395.000497685185</v>
      </c>
      <c r="V23" s="3505">
        <v>43416.000497685185</v>
      </c>
      <c r="W23" s="3505">
        <v>43430.000497685185</v>
      </c>
      <c r="X23" s="3505">
        <v>43430.000497685185</v>
      </c>
      <c r="Y23" s="3504" t="s">
        <v>4295</v>
      </c>
      <c r="Z23" s="3504" t="s">
        <v>4084</v>
      </c>
      <c r="AA23" s="3504" t="s">
        <v>4296</v>
      </c>
      <c r="AB23" s="3504" t="s">
        <v>4297</v>
      </c>
      <c r="AC23" s="3504" t="s">
        <v>4291</v>
      </c>
      <c r="AD23" s="3504">
        <v>406000</v>
      </c>
      <c r="AE23" s="3504">
        <v>81200</v>
      </c>
      <c r="AF23" s="3504" t="s">
        <v>633</v>
      </c>
      <c r="AG23" s="3504">
        <v>410000</v>
      </c>
      <c r="AH23" s="3504">
        <v>41809.199999999997</v>
      </c>
      <c r="AI23" s="3504">
        <v>42221.11</v>
      </c>
      <c r="AJ23" s="3504">
        <v>2787.28</v>
      </c>
      <c r="AK23" s="3504">
        <v>2814.74</v>
      </c>
      <c r="AL23" s="3504">
        <v>20903</v>
      </c>
      <c r="AM23" s="3504">
        <v>21109</v>
      </c>
      <c r="AN23" s="3504" t="s">
        <v>4080</v>
      </c>
      <c r="AO23" s="3504" t="s">
        <v>4080</v>
      </c>
      <c r="AP23" s="3504">
        <v>0.99</v>
      </c>
      <c r="AQ23" s="3504" t="s">
        <v>4238</v>
      </c>
      <c r="AR23" s="3504" t="s">
        <v>4079</v>
      </c>
      <c r="AS23" s="3504" t="s">
        <v>4080</v>
      </c>
      <c r="AT23" s="3504">
        <v>54187</v>
      </c>
      <c r="AU23" s="3504" t="s">
        <v>4080</v>
      </c>
      <c r="AV23" s="3504" t="s">
        <v>4080</v>
      </c>
      <c r="AW23" s="3504">
        <v>33078</v>
      </c>
      <c r="AX23" s="3504" t="s">
        <v>4080</v>
      </c>
      <c r="AY23" s="3504" t="s">
        <v>4091</v>
      </c>
    </row>
    <row r="24" spans="1:51">
      <c r="A24" s="3504" t="s">
        <v>4298</v>
      </c>
      <c r="B24" s="3504" t="s">
        <v>4299</v>
      </c>
      <c r="C24" s="3504" t="s">
        <v>4094</v>
      </c>
      <c r="D24" s="3504">
        <v>46848.3</v>
      </c>
      <c r="E24" s="3504">
        <v>137272</v>
      </c>
      <c r="F24" s="3504">
        <v>2.93</v>
      </c>
      <c r="G24" s="3504">
        <v>2.93</v>
      </c>
      <c r="H24" s="3504" t="s">
        <v>4300</v>
      </c>
      <c r="I24" s="3504" t="s">
        <v>4078</v>
      </c>
      <c r="J24" s="3504" t="s">
        <v>4079</v>
      </c>
      <c r="K24" s="3504" t="s">
        <v>4301</v>
      </c>
      <c r="L24" s="3504" t="s">
        <v>4302</v>
      </c>
      <c r="M24" s="3504" t="s">
        <v>4269</v>
      </c>
      <c r="N24" s="3504" t="s">
        <v>4261</v>
      </c>
      <c r="O24" s="3504" t="s">
        <v>4080</v>
      </c>
      <c r="P24" s="3504" t="s">
        <v>4080</v>
      </c>
      <c r="Q24" s="3504">
        <v>0</v>
      </c>
      <c r="R24" s="3504">
        <v>0</v>
      </c>
      <c r="S24" s="3504">
        <v>0</v>
      </c>
      <c r="T24" s="3504">
        <v>0</v>
      </c>
      <c r="U24" s="3505">
        <v>43373.000497685185</v>
      </c>
      <c r="V24" s="3505">
        <v>43395.000497685185</v>
      </c>
      <c r="W24" s="3505">
        <v>43409.000497685185</v>
      </c>
      <c r="X24" s="3505">
        <v>43409.000497685185</v>
      </c>
      <c r="Y24" s="3504" t="s">
        <v>4303</v>
      </c>
      <c r="Z24" s="3504" t="s">
        <v>4084</v>
      </c>
      <c r="AA24" s="3504" t="s">
        <v>4304</v>
      </c>
      <c r="AB24" s="3504" t="s">
        <v>4305</v>
      </c>
      <c r="AC24" s="3504" t="s">
        <v>4191</v>
      </c>
      <c r="AD24" s="3504">
        <v>265700</v>
      </c>
      <c r="AE24" s="3504">
        <v>53200</v>
      </c>
      <c r="AF24" s="3504" t="s">
        <v>633</v>
      </c>
      <c r="AG24" s="3504">
        <v>265700</v>
      </c>
      <c r="AH24" s="3504">
        <v>56714.97</v>
      </c>
      <c r="AI24" s="3504">
        <v>56714.97</v>
      </c>
      <c r="AJ24" s="3504">
        <v>3781</v>
      </c>
      <c r="AK24" s="3504">
        <v>3781</v>
      </c>
      <c r="AL24" s="3504">
        <v>19356</v>
      </c>
      <c r="AM24" s="3504">
        <v>19356</v>
      </c>
      <c r="AN24" s="3504" t="s">
        <v>4080</v>
      </c>
      <c r="AO24" s="3504" t="s">
        <v>4080</v>
      </c>
      <c r="AP24" s="3504">
        <v>0</v>
      </c>
      <c r="AQ24" s="3504" t="s">
        <v>4238</v>
      </c>
      <c r="AR24" s="3504" t="s">
        <v>4079</v>
      </c>
      <c r="AS24" s="3504" t="s">
        <v>4080</v>
      </c>
      <c r="AT24" s="3504">
        <v>54197</v>
      </c>
      <c r="AU24" s="3504" t="s">
        <v>4080</v>
      </c>
      <c r="AV24" s="3504" t="s">
        <v>4080</v>
      </c>
      <c r="AW24" s="3504">
        <v>-22771</v>
      </c>
      <c r="AX24" s="3504">
        <v>0</v>
      </c>
      <c r="AY24" s="3504" t="s">
        <v>4091</v>
      </c>
    </row>
    <row r="25" spans="1:51">
      <c r="A25" s="3504" t="s">
        <v>4306</v>
      </c>
      <c r="B25" s="3504" t="s">
        <v>4307</v>
      </c>
      <c r="C25" s="3504" t="s">
        <v>4094</v>
      </c>
      <c r="D25" s="3504">
        <v>175114.7</v>
      </c>
      <c r="E25" s="3504">
        <v>299579</v>
      </c>
      <c r="F25" s="3504">
        <v>1.7</v>
      </c>
      <c r="G25" s="3504">
        <v>1.7</v>
      </c>
      <c r="H25" s="3504" t="s">
        <v>4308</v>
      </c>
      <c r="I25" s="3504" t="s">
        <v>4078</v>
      </c>
      <c r="J25" s="3504" t="s">
        <v>4079</v>
      </c>
      <c r="K25" s="3504" t="s">
        <v>4309</v>
      </c>
      <c r="L25" s="3504" t="s">
        <v>4310</v>
      </c>
      <c r="M25" s="3504" t="s">
        <v>4311</v>
      </c>
      <c r="N25" s="3504" t="s">
        <v>4158</v>
      </c>
      <c r="O25" s="3504" t="s">
        <v>4080</v>
      </c>
      <c r="P25" s="3504" t="s">
        <v>4080</v>
      </c>
      <c r="Q25" s="3504">
        <v>0</v>
      </c>
      <c r="R25" s="3504">
        <v>0</v>
      </c>
      <c r="S25" s="3504">
        <v>0</v>
      </c>
      <c r="T25" s="3504">
        <v>0</v>
      </c>
      <c r="U25" s="3505">
        <v>43083.000497685185</v>
      </c>
      <c r="V25" s="3505">
        <v>43103.000497685185</v>
      </c>
      <c r="W25" s="3505">
        <v>43117.000497685185</v>
      </c>
      <c r="X25" s="3505">
        <v>43117.000497685185</v>
      </c>
      <c r="Y25" s="3504" t="s">
        <v>4312</v>
      </c>
      <c r="Z25" s="3504" t="s">
        <v>4084</v>
      </c>
      <c r="AA25" s="3504" t="s">
        <v>4313</v>
      </c>
      <c r="AB25" s="3504" t="s">
        <v>4190</v>
      </c>
      <c r="AC25" s="3504" t="s">
        <v>4191</v>
      </c>
      <c r="AD25" s="3504">
        <v>453000</v>
      </c>
      <c r="AE25" s="3504">
        <v>136000</v>
      </c>
      <c r="AF25" s="3504" t="s">
        <v>633</v>
      </c>
      <c r="AG25" s="3504">
        <v>545000</v>
      </c>
      <c r="AH25" s="3504">
        <v>25868.76</v>
      </c>
      <c r="AI25" s="3504">
        <v>31122.45</v>
      </c>
      <c r="AJ25" s="3504">
        <v>1724.58</v>
      </c>
      <c r="AK25" s="3504">
        <v>2074.83</v>
      </c>
      <c r="AL25" s="3504">
        <v>15121</v>
      </c>
      <c r="AM25" s="3504">
        <v>18192</v>
      </c>
      <c r="AN25" s="3504" t="s">
        <v>4080</v>
      </c>
      <c r="AO25" s="3504" t="s">
        <v>4080</v>
      </c>
      <c r="AP25" s="3504">
        <v>20.309999999999999</v>
      </c>
      <c r="AQ25" s="3504" t="s">
        <v>4238</v>
      </c>
      <c r="AR25" s="3504" t="s">
        <v>4079</v>
      </c>
      <c r="AS25" s="3504" t="s">
        <v>4080</v>
      </c>
      <c r="AT25" s="3504">
        <v>59610</v>
      </c>
      <c r="AU25" s="3504" t="s">
        <v>4080</v>
      </c>
      <c r="AV25" s="3504" t="s">
        <v>4080</v>
      </c>
      <c r="AW25" s="3504">
        <v>-18192</v>
      </c>
      <c r="AX25" s="3504">
        <v>0</v>
      </c>
      <c r="AY25" s="3504" t="s">
        <v>4314</v>
      </c>
    </row>
    <row r="26" spans="1:51">
      <c r="A26" s="3504" t="s">
        <v>4315</v>
      </c>
      <c r="B26" s="3504" t="s">
        <v>4316</v>
      </c>
      <c r="C26" s="3504" t="s">
        <v>4106</v>
      </c>
      <c r="D26" s="3504">
        <v>122262</v>
      </c>
      <c r="E26" s="3504">
        <v>285496</v>
      </c>
      <c r="F26" s="3504">
        <v>2.34</v>
      </c>
      <c r="G26" s="3504">
        <v>2.34</v>
      </c>
      <c r="H26" s="3504" t="s">
        <v>4259</v>
      </c>
      <c r="I26" s="3504" t="s">
        <v>4078</v>
      </c>
      <c r="J26" s="3504" t="s">
        <v>4079</v>
      </c>
      <c r="K26" s="3504" t="s">
        <v>4317</v>
      </c>
      <c r="L26" s="3504" t="s">
        <v>4318</v>
      </c>
      <c r="M26" s="3504" t="s">
        <v>4319</v>
      </c>
      <c r="N26" s="3504" t="s">
        <v>4319</v>
      </c>
      <c r="O26" s="3504" t="s">
        <v>4320</v>
      </c>
      <c r="P26" s="3504" t="s">
        <v>4080</v>
      </c>
      <c r="Q26" s="3504">
        <v>0</v>
      </c>
      <c r="R26" s="3504">
        <v>0</v>
      </c>
      <c r="S26" s="3504">
        <v>178680</v>
      </c>
      <c r="T26" s="3504">
        <v>178680</v>
      </c>
      <c r="U26" s="3505">
        <v>43077.000497685185</v>
      </c>
      <c r="V26" s="3505">
        <v>43097.000497685185</v>
      </c>
      <c r="W26" s="3505">
        <v>43112.000497685185</v>
      </c>
      <c r="X26" s="3505">
        <v>43112.000497685185</v>
      </c>
      <c r="Y26" s="3504" t="s">
        <v>4321</v>
      </c>
      <c r="Z26" s="3504" t="s">
        <v>4084</v>
      </c>
      <c r="AA26" s="3504" t="s">
        <v>4322</v>
      </c>
      <c r="AB26" s="3504" t="s">
        <v>4323</v>
      </c>
      <c r="AC26" s="3504" t="s">
        <v>4087</v>
      </c>
      <c r="AD26" s="3504">
        <v>328500</v>
      </c>
      <c r="AE26" s="3504">
        <v>99000</v>
      </c>
      <c r="AF26" s="3504" t="s">
        <v>633</v>
      </c>
      <c r="AG26" s="3504">
        <v>328500</v>
      </c>
      <c r="AH26" s="3504">
        <v>26868.52</v>
      </c>
      <c r="AI26" s="3504">
        <v>26868.52</v>
      </c>
      <c r="AJ26" s="3504">
        <v>1791.24</v>
      </c>
      <c r="AK26" s="3504">
        <v>1791.24</v>
      </c>
      <c r="AL26" s="3504">
        <v>11506</v>
      </c>
      <c r="AM26" s="3504">
        <v>11506</v>
      </c>
      <c r="AN26" s="3504" t="s">
        <v>4080</v>
      </c>
      <c r="AO26" s="3504" t="s">
        <v>4080</v>
      </c>
      <c r="AP26" s="3504">
        <v>0</v>
      </c>
      <c r="AQ26" s="3504" t="s">
        <v>4238</v>
      </c>
      <c r="AR26" s="3504" t="s">
        <v>4079</v>
      </c>
      <c r="AS26" s="3504" t="s">
        <v>4080</v>
      </c>
      <c r="AT26" s="3504" t="s">
        <v>4079</v>
      </c>
      <c r="AU26" s="3504" t="s">
        <v>4080</v>
      </c>
      <c r="AV26" s="3504" t="s">
        <v>4080</v>
      </c>
      <c r="AW26" s="3504" t="s">
        <v>4080</v>
      </c>
      <c r="AX26" s="3504" t="s">
        <v>4080</v>
      </c>
      <c r="AY26" s="3504" t="s">
        <v>4091</v>
      </c>
    </row>
    <row r="27" spans="1:51">
      <c r="A27" s="3504" t="s">
        <v>4324</v>
      </c>
      <c r="B27" s="3504" t="s">
        <v>4325</v>
      </c>
      <c r="C27" s="3504" t="s">
        <v>4106</v>
      </c>
      <c r="D27" s="3504">
        <v>71022.78</v>
      </c>
      <c r="E27" s="3504">
        <v>170414</v>
      </c>
      <c r="F27" s="3504">
        <v>2.4</v>
      </c>
      <c r="G27" s="3504">
        <v>2.4</v>
      </c>
      <c r="H27" s="3504" t="s">
        <v>4154</v>
      </c>
      <c r="I27" s="3504" t="s">
        <v>4078</v>
      </c>
      <c r="J27" s="3504" t="s">
        <v>4079</v>
      </c>
      <c r="K27" s="3504" t="s">
        <v>4326</v>
      </c>
      <c r="L27" s="3504" t="s">
        <v>4327</v>
      </c>
      <c r="M27" s="3504" t="s">
        <v>4269</v>
      </c>
      <c r="N27" s="3504" t="s">
        <v>4260</v>
      </c>
      <c r="O27" s="3504" t="s">
        <v>4080</v>
      </c>
      <c r="P27" s="3504" t="s">
        <v>4080</v>
      </c>
      <c r="Q27" s="3504">
        <v>0</v>
      </c>
      <c r="R27" s="3504">
        <v>0</v>
      </c>
      <c r="S27" s="3504">
        <v>0</v>
      </c>
      <c r="T27" s="3504">
        <v>0</v>
      </c>
      <c r="U27" s="3505">
        <v>43056.000497685185</v>
      </c>
      <c r="V27" s="3505">
        <v>43076.000497685185</v>
      </c>
      <c r="W27" s="3505">
        <v>43090.000497685185</v>
      </c>
      <c r="X27" s="3505">
        <v>43090.000497685185</v>
      </c>
      <c r="Y27" s="3504" t="s">
        <v>4328</v>
      </c>
      <c r="Z27" s="3504" t="s">
        <v>4084</v>
      </c>
      <c r="AA27" s="3504" t="s">
        <v>4329</v>
      </c>
      <c r="AB27" s="3504" t="s">
        <v>4330</v>
      </c>
      <c r="AC27" s="3504" t="s">
        <v>4331</v>
      </c>
      <c r="AD27" s="3504">
        <v>450000</v>
      </c>
      <c r="AE27" s="3504">
        <v>135000</v>
      </c>
      <c r="AF27" s="3504" t="s">
        <v>633</v>
      </c>
      <c r="AG27" s="3504">
        <v>648000</v>
      </c>
      <c r="AH27" s="3504">
        <v>63359.95</v>
      </c>
      <c r="AI27" s="3504">
        <v>91238.33</v>
      </c>
      <c r="AJ27" s="3504">
        <v>4224</v>
      </c>
      <c r="AK27" s="3504">
        <v>6082.56</v>
      </c>
      <c r="AL27" s="3504">
        <v>26406</v>
      </c>
      <c r="AM27" s="3504">
        <v>38025</v>
      </c>
      <c r="AN27" s="3504" t="s">
        <v>4080</v>
      </c>
      <c r="AO27" s="3504" t="s">
        <v>4080</v>
      </c>
      <c r="AP27" s="3504">
        <v>44</v>
      </c>
      <c r="AQ27" s="3504" t="s">
        <v>4238</v>
      </c>
      <c r="AR27" s="3504" t="s">
        <v>4079</v>
      </c>
      <c r="AS27" s="3504" t="s">
        <v>4080</v>
      </c>
      <c r="AT27" s="3504">
        <v>53000</v>
      </c>
      <c r="AU27" s="3504" t="s">
        <v>4080</v>
      </c>
      <c r="AV27" s="3504" t="s">
        <v>4080</v>
      </c>
      <c r="AW27" s="3504">
        <v>13823</v>
      </c>
      <c r="AX27" s="3504" t="s">
        <v>4080</v>
      </c>
      <c r="AY27" s="3504" t="s">
        <v>4314</v>
      </c>
    </row>
    <row r="28" spans="1:51">
      <c r="A28" s="3504" t="s">
        <v>4332</v>
      </c>
      <c r="B28" s="3504" t="s">
        <v>4333</v>
      </c>
      <c r="C28" s="3504" t="s">
        <v>4106</v>
      </c>
      <c r="D28" s="3504">
        <v>66465.42</v>
      </c>
      <c r="E28" s="3504">
        <v>99698</v>
      </c>
      <c r="F28" s="3504">
        <v>1.5</v>
      </c>
      <c r="G28" s="3504">
        <v>1.5</v>
      </c>
      <c r="H28" s="3504" t="s">
        <v>4117</v>
      </c>
      <c r="I28" s="3504" t="s">
        <v>4078</v>
      </c>
      <c r="J28" s="3504" t="s">
        <v>4079</v>
      </c>
      <c r="K28" s="3504" t="s">
        <v>4242</v>
      </c>
      <c r="L28" s="3504" t="s">
        <v>4334</v>
      </c>
      <c r="M28" s="3504" t="s">
        <v>4319</v>
      </c>
      <c r="N28" s="3504" t="s">
        <v>4319</v>
      </c>
      <c r="O28" s="3504" t="s">
        <v>4320</v>
      </c>
      <c r="P28" s="3504" t="s">
        <v>4080</v>
      </c>
      <c r="Q28" s="3504">
        <v>0</v>
      </c>
      <c r="R28" s="3504">
        <v>0</v>
      </c>
      <c r="S28" s="3504">
        <v>99698</v>
      </c>
      <c r="T28" s="3504">
        <v>99698</v>
      </c>
      <c r="U28" s="3505">
        <v>43008.000497685185</v>
      </c>
      <c r="V28" s="3505">
        <v>43032.000497685185</v>
      </c>
      <c r="W28" s="3505">
        <v>43046.000497685185</v>
      </c>
      <c r="X28" s="3505">
        <v>43046.000497685185</v>
      </c>
      <c r="Y28" s="3504" t="s">
        <v>4335</v>
      </c>
      <c r="Z28" s="3504" t="s">
        <v>4084</v>
      </c>
      <c r="AA28" s="3504" t="s">
        <v>4322</v>
      </c>
      <c r="AB28" s="3504" t="s">
        <v>4323</v>
      </c>
      <c r="AC28" s="3504" t="s">
        <v>4087</v>
      </c>
      <c r="AD28" s="3504">
        <v>185000</v>
      </c>
      <c r="AE28" s="3504">
        <v>56000</v>
      </c>
      <c r="AF28" s="3504" t="s">
        <v>633</v>
      </c>
      <c r="AG28" s="3504">
        <v>190000</v>
      </c>
      <c r="AH28" s="3504">
        <v>27834.02</v>
      </c>
      <c r="AI28" s="3504">
        <v>28586.29</v>
      </c>
      <c r="AJ28" s="3504">
        <v>1855.6</v>
      </c>
      <c r="AK28" s="3504">
        <v>1905.75</v>
      </c>
      <c r="AL28" s="3504">
        <v>18556</v>
      </c>
      <c r="AM28" s="3504">
        <v>19058</v>
      </c>
      <c r="AN28" s="3504" t="s">
        <v>4080</v>
      </c>
      <c r="AO28" s="3504" t="s">
        <v>4080</v>
      </c>
      <c r="AP28" s="3504">
        <v>2.7</v>
      </c>
      <c r="AQ28" s="3504" t="s">
        <v>4238</v>
      </c>
      <c r="AR28" s="3504" t="s">
        <v>4079</v>
      </c>
      <c r="AS28" s="3504" t="s">
        <v>4080</v>
      </c>
      <c r="AT28" s="3504" t="s">
        <v>4079</v>
      </c>
      <c r="AU28" s="3504" t="s">
        <v>4080</v>
      </c>
      <c r="AV28" s="3504" t="s">
        <v>4080</v>
      </c>
      <c r="AW28" s="3504" t="s">
        <v>4080</v>
      </c>
      <c r="AX28" s="3504" t="s">
        <v>4080</v>
      </c>
      <c r="AY28" s="3504" t="s">
        <v>4091</v>
      </c>
    </row>
    <row r="29" spans="1:51">
      <c r="A29" s="3504" t="s">
        <v>4336</v>
      </c>
      <c r="B29" s="3504" t="s">
        <v>4337</v>
      </c>
      <c r="C29" s="3504" t="s">
        <v>4106</v>
      </c>
      <c r="D29" s="3504">
        <v>30890.99</v>
      </c>
      <c r="E29" s="3504">
        <v>67960</v>
      </c>
      <c r="F29" s="3504">
        <v>2.2000000000000002</v>
      </c>
      <c r="G29" s="3504">
        <v>2.2000000000000002</v>
      </c>
      <c r="H29" s="3504" t="s">
        <v>4117</v>
      </c>
      <c r="I29" s="3504" t="s">
        <v>4078</v>
      </c>
      <c r="J29" s="3504" t="s">
        <v>4079</v>
      </c>
      <c r="K29" s="3504" t="s">
        <v>4242</v>
      </c>
      <c r="L29" s="3504" t="s">
        <v>4338</v>
      </c>
      <c r="M29" s="3504" t="s">
        <v>4269</v>
      </c>
      <c r="N29" s="3504" t="s">
        <v>4260</v>
      </c>
      <c r="O29" s="3504" t="s">
        <v>4080</v>
      </c>
      <c r="P29" s="3504" t="s">
        <v>4080</v>
      </c>
      <c r="Q29" s="3504">
        <v>0</v>
      </c>
      <c r="R29" s="3504">
        <v>0</v>
      </c>
      <c r="S29" s="3504">
        <v>0</v>
      </c>
      <c r="T29" s="3504">
        <v>0</v>
      </c>
      <c r="U29" s="3505">
        <v>42999.000497685185</v>
      </c>
      <c r="V29" s="3505">
        <v>43019.000497685185</v>
      </c>
      <c r="W29" s="3505">
        <v>43033.000497685185</v>
      </c>
      <c r="X29" s="3505">
        <v>43033.000497685185</v>
      </c>
      <c r="Y29" s="3504" t="s">
        <v>4339</v>
      </c>
      <c r="Z29" s="3504" t="s">
        <v>4084</v>
      </c>
      <c r="AA29" s="3504" t="s">
        <v>4340</v>
      </c>
      <c r="AB29" s="3504" t="s">
        <v>4341</v>
      </c>
      <c r="AC29" s="3504" t="s">
        <v>4342</v>
      </c>
      <c r="AD29" s="3504">
        <v>160000</v>
      </c>
      <c r="AE29" s="3504">
        <v>48000</v>
      </c>
      <c r="AF29" s="3504" t="s">
        <v>633</v>
      </c>
      <c r="AG29" s="3504">
        <v>238000</v>
      </c>
      <c r="AH29" s="3504">
        <v>51795.040000000001</v>
      </c>
      <c r="AI29" s="3504">
        <v>77045.119999999995</v>
      </c>
      <c r="AJ29" s="3504">
        <v>3453</v>
      </c>
      <c r="AK29" s="3504">
        <v>5136.34</v>
      </c>
      <c r="AL29" s="3504">
        <v>23543</v>
      </c>
      <c r="AM29" s="3504">
        <v>35021</v>
      </c>
      <c r="AN29" s="3504" t="s">
        <v>4080</v>
      </c>
      <c r="AO29" s="3504" t="s">
        <v>4080</v>
      </c>
      <c r="AP29" s="3504">
        <v>48.75</v>
      </c>
      <c r="AQ29" s="3504" t="s">
        <v>4238</v>
      </c>
      <c r="AR29" s="3504" t="s">
        <v>4079</v>
      </c>
      <c r="AS29" s="3504" t="s">
        <v>4080</v>
      </c>
      <c r="AT29" s="3504">
        <v>49877</v>
      </c>
      <c r="AU29" s="3504" t="s">
        <v>4080</v>
      </c>
      <c r="AV29" s="3504" t="s">
        <v>4080</v>
      </c>
      <c r="AW29" s="3504">
        <v>14857</v>
      </c>
      <c r="AX29" s="3504" t="s">
        <v>4080</v>
      </c>
      <c r="AY29" s="3504" t="s">
        <v>4314</v>
      </c>
    </row>
    <row r="30" spans="1:51">
      <c r="A30" s="3504" t="s">
        <v>4343</v>
      </c>
      <c r="B30" s="3504" t="s">
        <v>4344</v>
      </c>
      <c r="C30" s="3504" t="s">
        <v>4106</v>
      </c>
      <c r="D30" s="3504">
        <v>101259.5</v>
      </c>
      <c r="E30" s="3504">
        <v>202324</v>
      </c>
      <c r="F30" s="3504">
        <v>2</v>
      </c>
      <c r="G30" s="3504">
        <v>2</v>
      </c>
      <c r="H30" s="3504" t="s">
        <v>4345</v>
      </c>
      <c r="I30" s="3504" t="s">
        <v>4078</v>
      </c>
      <c r="J30" s="3504" t="s">
        <v>4079</v>
      </c>
      <c r="K30" s="3504" t="s">
        <v>4080</v>
      </c>
      <c r="L30" s="3504" t="s">
        <v>4346</v>
      </c>
      <c r="M30" s="3504" t="s">
        <v>4269</v>
      </c>
      <c r="N30" s="3504" t="s">
        <v>4261</v>
      </c>
      <c r="O30" s="3504" t="s">
        <v>4080</v>
      </c>
      <c r="P30" s="3504" t="s">
        <v>4080</v>
      </c>
      <c r="Q30" s="3504">
        <v>0</v>
      </c>
      <c r="R30" s="3504">
        <v>0</v>
      </c>
      <c r="S30" s="3504">
        <v>0</v>
      </c>
      <c r="T30" s="3504">
        <v>0</v>
      </c>
      <c r="U30" s="3505">
        <v>42909.000497685185</v>
      </c>
      <c r="V30" s="3505">
        <v>42929.000497685185</v>
      </c>
      <c r="W30" s="3505">
        <v>42943.000497685185</v>
      </c>
      <c r="X30" s="3505">
        <v>42943.000497685185</v>
      </c>
      <c r="Y30" s="3504" t="s">
        <v>4347</v>
      </c>
      <c r="Z30" s="3504" t="s">
        <v>4084</v>
      </c>
      <c r="AA30" s="3504" t="s">
        <v>4348</v>
      </c>
      <c r="AB30" s="3504" t="s">
        <v>4305</v>
      </c>
      <c r="AC30" s="3504" t="s">
        <v>4191</v>
      </c>
      <c r="AD30" s="3504">
        <v>370000</v>
      </c>
      <c r="AE30" s="3504">
        <v>110000</v>
      </c>
      <c r="AF30" s="3504" t="s">
        <v>633</v>
      </c>
      <c r="AG30" s="3504">
        <v>395000</v>
      </c>
      <c r="AH30" s="3504">
        <v>36539.78</v>
      </c>
      <c r="AI30" s="3504">
        <v>39008.68</v>
      </c>
      <c r="AJ30" s="3504">
        <v>2435.9899999999998</v>
      </c>
      <c r="AK30" s="3504">
        <v>2600.58</v>
      </c>
      <c r="AL30" s="3504">
        <v>18288</v>
      </c>
      <c r="AM30" s="3504">
        <v>19523</v>
      </c>
      <c r="AN30" s="3504" t="s">
        <v>4080</v>
      </c>
      <c r="AO30" s="3504" t="s">
        <v>4080</v>
      </c>
      <c r="AP30" s="3504">
        <v>6.76</v>
      </c>
      <c r="AQ30" s="3504" t="s">
        <v>4238</v>
      </c>
      <c r="AR30" s="3504" t="s">
        <v>4079</v>
      </c>
      <c r="AS30" s="3504" t="s">
        <v>4080</v>
      </c>
      <c r="AT30" s="3504">
        <v>49520</v>
      </c>
      <c r="AU30" s="3504" t="s">
        <v>4080</v>
      </c>
      <c r="AV30" s="3504" t="s">
        <v>4080</v>
      </c>
      <c r="AW30" s="3504">
        <v>-23428</v>
      </c>
      <c r="AX30" s="3504">
        <v>0</v>
      </c>
      <c r="AY30" s="3504" t="s">
        <v>4314</v>
      </c>
    </row>
    <row r="31" spans="1:51">
      <c r="A31" s="3504" t="s">
        <v>4349</v>
      </c>
      <c r="B31" s="3504" t="s">
        <v>4350</v>
      </c>
      <c r="C31" s="3504" t="s">
        <v>4106</v>
      </c>
      <c r="D31" s="3504">
        <v>44353.34</v>
      </c>
      <c r="E31" s="3504">
        <v>97577</v>
      </c>
      <c r="F31" s="3504">
        <v>2.2000000000000002</v>
      </c>
      <c r="G31" s="3504">
        <v>2.2000000000000002</v>
      </c>
      <c r="H31" s="3504" t="s">
        <v>4117</v>
      </c>
      <c r="I31" s="3504" t="s">
        <v>4078</v>
      </c>
      <c r="J31" s="3504" t="s">
        <v>4079</v>
      </c>
      <c r="K31" s="3504" t="s">
        <v>4242</v>
      </c>
      <c r="L31" s="3504" t="s">
        <v>4351</v>
      </c>
      <c r="M31" s="3504" t="s">
        <v>4319</v>
      </c>
      <c r="N31" s="3504" t="s">
        <v>4319</v>
      </c>
      <c r="O31" s="3504" t="s">
        <v>4320</v>
      </c>
      <c r="P31" s="3504" t="s">
        <v>4080</v>
      </c>
      <c r="Q31" s="3504">
        <v>0</v>
      </c>
      <c r="R31" s="3504">
        <v>0</v>
      </c>
      <c r="S31" s="3504">
        <v>97577</v>
      </c>
      <c r="T31" s="3504">
        <v>97577</v>
      </c>
      <c r="U31" s="3505">
        <v>42907.000497685185</v>
      </c>
      <c r="V31" s="3505">
        <v>42927.000497685185</v>
      </c>
      <c r="W31" s="3505">
        <v>42941.000497685185</v>
      </c>
      <c r="X31" s="3505">
        <v>42941.000497685185</v>
      </c>
      <c r="Y31" s="3504" t="s">
        <v>4352</v>
      </c>
      <c r="Z31" s="3504" t="s">
        <v>4084</v>
      </c>
      <c r="AA31" s="3504" t="s">
        <v>4353</v>
      </c>
      <c r="AB31" s="3504" t="s">
        <v>4323</v>
      </c>
      <c r="AC31" s="3504" t="s">
        <v>4087</v>
      </c>
      <c r="AD31" s="3504">
        <v>175000</v>
      </c>
      <c r="AE31" s="3504">
        <v>53000</v>
      </c>
      <c r="AF31" s="3504" t="s">
        <v>633</v>
      </c>
      <c r="AG31" s="3504">
        <v>222000</v>
      </c>
      <c r="AH31" s="3504">
        <v>39455.879999999997</v>
      </c>
      <c r="AI31" s="3504">
        <v>50052.6</v>
      </c>
      <c r="AJ31" s="3504">
        <v>2630.39</v>
      </c>
      <c r="AK31" s="3504">
        <v>3336.84</v>
      </c>
      <c r="AL31" s="3504">
        <v>17935</v>
      </c>
      <c r="AM31" s="3504">
        <v>22751</v>
      </c>
      <c r="AN31" s="3504" t="s">
        <v>4080</v>
      </c>
      <c r="AO31" s="3504" t="s">
        <v>4080</v>
      </c>
      <c r="AP31" s="3504">
        <v>26.86</v>
      </c>
      <c r="AQ31" s="3504" t="s">
        <v>4238</v>
      </c>
      <c r="AR31" s="3504" t="s">
        <v>4079</v>
      </c>
      <c r="AS31" s="3504" t="s">
        <v>4080</v>
      </c>
      <c r="AT31" s="3504" t="s">
        <v>4079</v>
      </c>
      <c r="AU31" s="3504" t="s">
        <v>4080</v>
      </c>
      <c r="AV31" s="3504" t="s">
        <v>4080</v>
      </c>
      <c r="AW31" s="3504" t="s">
        <v>4080</v>
      </c>
      <c r="AX31" s="3504" t="s">
        <v>4080</v>
      </c>
      <c r="AY31" s="3504" t="s">
        <v>4091</v>
      </c>
    </row>
    <row r="32" spans="1:51">
      <c r="A32" s="3504" t="s">
        <v>4354</v>
      </c>
      <c r="B32" s="3504" t="s">
        <v>4355</v>
      </c>
      <c r="C32" s="3504" t="s">
        <v>4075</v>
      </c>
      <c r="D32" s="3504">
        <v>89347.09</v>
      </c>
      <c r="E32" s="3504">
        <v>178694</v>
      </c>
      <c r="F32" s="3504">
        <v>2</v>
      </c>
      <c r="G32" s="3504">
        <v>2</v>
      </c>
      <c r="H32" s="3504" t="s">
        <v>4356</v>
      </c>
      <c r="I32" s="3504" t="s">
        <v>4078</v>
      </c>
      <c r="J32" s="3504" t="s">
        <v>4079</v>
      </c>
      <c r="K32" s="3504" t="s">
        <v>4080</v>
      </c>
      <c r="L32" s="3504" t="s">
        <v>4080</v>
      </c>
      <c r="M32" s="3504" t="s">
        <v>4080</v>
      </c>
      <c r="N32" s="3504" t="s">
        <v>4080</v>
      </c>
      <c r="O32" s="3504" t="s">
        <v>4080</v>
      </c>
      <c r="P32" s="3504" t="s">
        <v>4232</v>
      </c>
      <c r="Q32" s="3504">
        <v>37500</v>
      </c>
      <c r="R32" s="3504">
        <v>37500</v>
      </c>
      <c r="S32" s="3504">
        <v>0</v>
      </c>
      <c r="T32" s="3504">
        <v>0</v>
      </c>
      <c r="U32" s="3505">
        <v>42460.000497685185</v>
      </c>
      <c r="V32" s="3505">
        <v>42480.000497685185</v>
      </c>
      <c r="W32" s="3505">
        <v>42495.000497685185</v>
      </c>
      <c r="X32" s="3505">
        <v>42495.000497685185</v>
      </c>
      <c r="Y32" s="3504" t="s">
        <v>4357</v>
      </c>
      <c r="Z32" s="3504" t="s">
        <v>4084</v>
      </c>
      <c r="AA32" s="3504" t="s">
        <v>4358</v>
      </c>
      <c r="AB32" s="3504" t="s">
        <v>4359</v>
      </c>
      <c r="AC32" s="3504" t="s">
        <v>4191</v>
      </c>
      <c r="AD32" s="3504">
        <v>213000</v>
      </c>
      <c r="AE32" s="3504">
        <v>64000</v>
      </c>
      <c r="AF32" s="3504" t="s">
        <v>633</v>
      </c>
      <c r="AG32" s="3504">
        <v>319500</v>
      </c>
      <c r="AH32" s="3504">
        <v>23839.61</v>
      </c>
      <c r="AI32" s="3504">
        <v>35759.410000000003</v>
      </c>
      <c r="AJ32" s="3504">
        <v>1589.31</v>
      </c>
      <c r="AK32" s="3504">
        <v>2383.96</v>
      </c>
      <c r="AL32" s="3504">
        <v>11920</v>
      </c>
      <c r="AM32" s="3504">
        <v>17880</v>
      </c>
      <c r="AN32" s="3504">
        <v>15086</v>
      </c>
      <c r="AO32" s="3504">
        <v>22628</v>
      </c>
      <c r="AP32" s="3504">
        <v>50</v>
      </c>
      <c r="AQ32" s="3504" t="s">
        <v>4238</v>
      </c>
      <c r="AR32" s="3504" t="s">
        <v>4079</v>
      </c>
      <c r="AS32" s="3504" t="s">
        <v>4080</v>
      </c>
      <c r="AT32" s="3504" t="s">
        <v>4079</v>
      </c>
      <c r="AU32" s="3504" t="s">
        <v>4080</v>
      </c>
      <c r="AV32" s="3504" t="s">
        <v>4080</v>
      </c>
      <c r="AW32" s="3504" t="s">
        <v>4080</v>
      </c>
      <c r="AX32" s="3504" t="s">
        <v>4080</v>
      </c>
      <c r="AY32" s="3504" t="s">
        <v>4314</v>
      </c>
    </row>
    <row r="33" spans="1:51">
      <c r="A33" s="3504" t="s">
        <v>4360</v>
      </c>
      <c r="B33" s="3504" t="s">
        <v>4361</v>
      </c>
      <c r="C33" s="3504" t="s">
        <v>4075</v>
      </c>
      <c r="D33" s="3504">
        <v>83732.679999999993</v>
      </c>
      <c r="E33" s="3504">
        <v>167465</v>
      </c>
      <c r="F33" s="3504">
        <v>2</v>
      </c>
      <c r="G33" s="3504">
        <v>2</v>
      </c>
      <c r="H33" s="3504" t="s">
        <v>4356</v>
      </c>
      <c r="I33" s="3504" t="s">
        <v>4078</v>
      </c>
      <c r="J33" s="3504" t="s">
        <v>4079</v>
      </c>
      <c r="K33" s="3504" t="s">
        <v>4080</v>
      </c>
      <c r="L33" s="3504" t="s">
        <v>4080</v>
      </c>
      <c r="M33" s="3504" t="s">
        <v>4080</v>
      </c>
      <c r="N33" s="3504" t="s">
        <v>4080</v>
      </c>
      <c r="O33" s="3504" t="s">
        <v>4080</v>
      </c>
      <c r="P33" s="3504" t="s">
        <v>4080</v>
      </c>
      <c r="Q33" s="3504">
        <v>35200</v>
      </c>
      <c r="R33" s="3504">
        <v>35200</v>
      </c>
      <c r="S33" s="3504">
        <v>0</v>
      </c>
      <c r="T33" s="3504">
        <v>0</v>
      </c>
      <c r="U33" s="3505">
        <v>42460.000497685185</v>
      </c>
      <c r="V33" s="3505">
        <v>42480.000497685185</v>
      </c>
      <c r="W33" s="3505">
        <v>42495.000497685185</v>
      </c>
      <c r="X33" s="3505">
        <v>42495.000497685185</v>
      </c>
      <c r="Y33" s="3504" t="s">
        <v>4362</v>
      </c>
      <c r="Z33" s="3504" t="s">
        <v>4084</v>
      </c>
      <c r="AA33" s="3504" t="s">
        <v>4358</v>
      </c>
      <c r="AB33" s="3504" t="s">
        <v>4359</v>
      </c>
      <c r="AC33" s="3504" t="s">
        <v>4191</v>
      </c>
      <c r="AD33" s="3504">
        <v>200000</v>
      </c>
      <c r="AE33" s="3504">
        <v>60000</v>
      </c>
      <c r="AF33" s="3504" t="s">
        <v>633</v>
      </c>
      <c r="AG33" s="3504">
        <v>300000</v>
      </c>
      <c r="AH33" s="3504">
        <v>23885.53</v>
      </c>
      <c r="AI33" s="3504">
        <v>35828.300000000003</v>
      </c>
      <c r="AJ33" s="3504">
        <v>1592.37</v>
      </c>
      <c r="AK33" s="3504">
        <v>2388.5500000000002</v>
      </c>
      <c r="AL33" s="3504">
        <v>11943</v>
      </c>
      <c r="AM33" s="3504">
        <v>17914</v>
      </c>
      <c r="AN33" s="3504">
        <v>15121</v>
      </c>
      <c r="AO33" s="3504">
        <v>22682</v>
      </c>
      <c r="AP33" s="3504">
        <v>50</v>
      </c>
      <c r="AQ33" s="3504" t="s">
        <v>4238</v>
      </c>
      <c r="AR33" s="3504" t="s">
        <v>4079</v>
      </c>
      <c r="AS33" s="3504" t="s">
        <v>4080</v>
      </c>
      <c r="AT33" s="3504" t="s">
        <v>4079</v>
      </c>
      <c r="AU33" s="3504" t="s">
        <v>4080</v>
      </c>
      <c r="AV33" s="3504" t="s">
        <v>4080</v>
      </c>
      <c r="AW33" s="3504" t="s">
        <v>4080</v>
      </c>
      <c r="AX33" s="3504" t="s">
        <v>4080</v>
      </c>
      <c r="AY33" s="3504" t="s">
        <v>4314</v>
      </c>
    </row>
    <row r="34" spans="1:51">
      <c r="A34" s="3504" t="s">
        <v>4363</v>
      </c>
      <c r="B34" s="3504" t="s">
        <v>4364</v>
      </c>
      <c r="C34" s="3504" t="s">
        <v>4365</v>
      </c>
      <c r="D34" s="3504">
        <v>52140.02</v>
      </c>
      <c r="E34" s="3504">
        <v>83940</v>
      </c>
      <c r="F34" s="3504">
        <v>1.6</v>
      </c>
      <c r="G34" s="3504">
        <v>1.6</v>
      </c>
      <c r="H34" s="3504" t="s">
        <v>4366</v>
      </c>
      <c r="I34" s="3504" t="s">
        <v>4078</v>
      </c>
      <c r="J34" s="3504" t="s">
        <v>4079</v>
      </c>
      <c r="K34" s="3504" t="s">
        <v>4080</v>
      </c>
      <c r="L34" s="3504" t="s">
        <v>4080</v>
      </c>
      <c r="M34" s="3504" t="s">
        <v>4080</v>
      </c>
      <c r="N34" s="3504" t="s">
        <v>4080</v>
      </c>
      <c r="O34" s="3504" t="s">
        <v>4080</v>
      </c>
      <c r="P34" s="3504" t="s">
        <v>4367</v>
      </c>
      <c r="Q34" s="3504">
        <v>0</v>
      </c>
      <c r="R34" s="3504">
        <v>0</v>
      </c>
      <c r="S34" s="3504">
        <v>0</v>
      </c>
      <c r="T34" s="3504">
        <v>0</v>
      </c>
      <c r="U34" s="3505">
        <v>42319.000497685185</v>
      </c>
      <c r="V34" s="3505">
        <v>42339.000497685185</v>
      </c>
      <c r="W34" s="3505">
        <v>42353.000497685185</v>
      </c>
      <c r="X34" s="3505">
        <v>42353.000497685185</v>
      </c>
      <c r="Y34" s="3504" t="s">
        <v>4368</v>
      </c>
      <c r="Z34" s="3504" t="s">
        <v>4084</v>
      </c>
      <c r="AA34" s="3504" t="s">
        <v>4369</v>
      </c>
      <c r="AB34" s="3504" t="s">
        <v>4370</v>
      </c>
      <c r="AC34" s="3504" t="s">
        <v>4128</v>
      </c>
      <c r="AD34" s="3504">
        <v>50450</v>
      </c>
      <c r="AE34" s="3504">
        <v>16000</v>
      </c>
      <c r="AF34" s="3504" t="s">
        <v>633</v>
      </c>
      <c r="AG34" s="3504">
        <v>50450</v>
      </c>
      <c r="AH34" s="3504">
        <v>9675.86</v>
      </c>
      <c r="AI34" s="3504">
        <v>9675.86</v>
      </c>
      <c r="AJ34" s="3504">
        <v>645.05999999999995</v>
      </c>
      <c r="AK34" s="3504">
        <v>645.05999999999995</v>
      </c>
      <c r="AL34" s="3504">
        <v>6010</v>
      </c>
      <c r="AM34" s="3504">
        <v>6010</v>
      </c>
      <c r="AN34" s="3504" t="s">
        <v>4080</v>
      </c>
      <c r="AO34" s="3504" t="s">
        <v>4080</v>
      </c>
      <c r="AP34" s="3504">
        <v>0</v>
      </c>
      <c r="AQ34" s="3504" t="s">
        <v>4238</v>
      </c>
      <c r="AR34" s="3504" t="s">
        <v>4079</v>
      </c>
      <c r="AS34" s="3504" t="s">
        <v>4080</v>
      </c>
      <c r="AT34" s="3504" t="s">
        <v>4079</v>
      </c>
      <c r="AU34" s="3504" t="s">
        <v>4080</v>
      </c>
      <c r="AV34" s="3504" t="s">
        <v>4080</v>
      </c>
      <c r="AW34" s="3504" t="s">
        <v>4080</v>
      </c>
      <c r="AX34" s="3504" t="s">
        <v>4080</v>
      </c>
      <c r="AY34" s="3504" t="s">
        <v>4314</v>
      </c>
    </row>
    <row r="35" spans="1:51">
      <c r="A35" s="3504" t="s">
        <v>4371</v>
      </c>
      <c r="B35" s="3504" t="s">
        <v>4372</v>
      </c>
      <c r="C35" s="3504" t="s">
        <v>4373</v>
      </c>
      <c r="D35" s="3504">
        <v>42685.77</v>
      </c>
      <c r="E35" s="3504">
        <v>124350</v>
      </c>
      <c r="F35" s="3504">
        <v>2.91</v>
      </c>
      <c r="G35" s="3504">
        <v>2.91</v>
      </c>
      <c r="H35" s="3504" t="s">
        <v>4374</v>
      </c>
      <c r="I35" s="3504" t="s">
        <v>4078</v>
      </c>
      <c r="J35" s="3504" t="s">
        <v>4079</v>
      </c>
      <c r="K35" s="3504" t="s">
        <v>4080</v>
      </c>
      <c r="L35" s="3504" t="s">
        <v>4080</v>
      </c>
      <c r="M35" s="3504" t="s">
        <v>4080</v>
      </c>
      <c r="N35" s="3504" t="s">
        <v>4080</v>
      </c>
      <c r="O35" s="3504" t="s">
        <v>4080</v>
      </c>
      <c r="P35" s="3504" t="s">
        <v>4232</v>
      </c>
      <c r="Q35" s="3504">
        <v>17400</v>
      </c>
      <c r="R35" s="3504">
        <v>17400</v>
      </c>
      <c r="S35" s="3504">
        <v>0</v>
      </c>
      <c r="T35" s="3504">
        <v>0</v>
      </c>
      <c r="U35" s="3505">
        <v>42296.000497685185</v>
      </c>
      <c r="V35" s="3505">
        <v>42317.000497685185</v>
      </c>
      <c r="W35" s="3505">
        <v>42331.000497685185</v>
      </c>
      <c r="X35" s="3505">
        <v>42331.000497685185</v>
      </c>
      <c r="Y35" s="3504" t="s">
        <v>4375</v>
      </c>
      <c r="Z35" s="3504" t="s">
        <v>4084</v>
      </c>
      <c r="AA35" s="3504" t="s">
        <v>4376</v>
      </c>
      <c r="AB35" s="3504" t="s">
        <v>4305</v>
      </c>
      <c r="AC35" s="3504" t="s">
        <v>4191</v>
      </c>
      <c r="AD35" s="3504">
        <v>126100</v>
      </c>
      <c r="AE35" s="3504">
        <v>38000</v>
      </c>
      <c r="AF35" s="3504" t="s">
        <v>633</v>
      </c>
      <c r="AG35" s="3504">
        <v>172000</v>
      </c>
      <c r="AH35" s="3504">
        <v>29541.46</v>
      </c>
      <c r="AI35" s="3504">
        <v>40294.449999999997</v>
      </c>
      <c r="AJ35" s="3504">
        <v>1969.43</v>
      </c>
      <c r="AK35" s="3504">
        <v>2686.3</v>
      </c>
      <c r="AL35" s="3504">
        <v>10141</v>
      </c>
      <c r="AM35" s="3504">
        <v>13832</v>
      </c>
      <c r="AN35" s="3504">
        <v>11791</v>
      </c>
      <c r="AO35" s="3504">
        <v>16082</v>
      </c>
      <c r="AP35" s="3504">
        <v>36.4</v>
      </c>
      <c r="AQ35" s="3504" t="s">
        <v>4238</v>
      </c>
      <c r="AR35" s="3504" t="s">
        <v>4079</v>
      </c>
      <c r="AS35" s="3504" t="s">
        <v>4080</v>
      </c>
      <c r="AT35" s="3504" t="s">
        <v>4079</v>
      </c>
      <c r="AU35" s="3504" t="s">
        <v>4080</v>
      </c>
      <c r="AV35" s="3504" t="s">
        <v>4080</v>
      </c>
      <c r="AW35" s="3504" t="s">
        <v>4080</v>
      </c>
      <c r="AX35" s="3504" t="s">
        <v>4080</v>
      </c>
      <c r="AY35" s="3504" t="s">
        <v>4314</v>
      </c>
    </row>
    <row r="36" spans="1:51">
      <c r="A36" s="3504" t="s">
        <v>4377</v>
      </c>
      <c r="B36" s="3504" t="s">
        <v>4378</v>
      </c>
      <c r="C36" s="3504" t="s">
        <v>4373</v>
      </c>
      <c r="D36" s="3504">
        <v>90996.11</v>
      </c>
      <c r="E36" s="3504">
        <v>343161</v>
      </c>
      <c r="F36" s="3504">
        <v>3.77</v>
      </c>
      <c r="G36" s="3504">
        <v>3.77</v>
      </c>
      <c r="H36" s="3504" t="s">
        <v>4379</v>
      </c>
      <c r="I36" s="3504" t="s">
        <v>4078</v>
      </c>
      <c r="J36" s="3504" t="s">
        <v>4079</v>
      </c>
      <c r="K36" s="3504" t="s">
        <v>4080</v>
      </c>
      <c r="L36" s="3504" t="s">
        <v>4080</v>
      </c>
      <c r="M36" s="3504" t="s">
        <v>4080</v>
      </c>
      <c r="N36" s="3504" t="s">
        <v>4080</v>
      </c>
      <c r="O36" s="3504" t="s">
        <v>4080</v>
      </c>
      <c r="P36" s="3504" t="s">
        <v>4232</v>
      </c>
      <c r="Q36" s="3504">
        <v>26300</v>
      </c>
      <c r="R36" s="3504">
        <v>26300</v>
      </c>
      <c r="S36" s="3504">
        <v>0</v>
      </c>
      <c r="T36" s="3504">
        <v>0</v>
      </c>
      <c r="U36" s="3505">
        <v>42296.000497685185</v>
      </c>
      <c r="V36" s="3505">
        <v>42317.000497685185</v>
      </c>
      <c r="W36" s="3505">
        <v>42331.000497685185</v>
      </c>
      <c r="X36" s="3505">
        <v>42331.000497685185</v>
      </c>
      <c r="Y36" s="3504" t="s">
        <v>4380</v>
      </c>
      <c r="Z36" s="3504" t="s">
        <v>4084</v>
      </c>
      <c r="AA36" s="3504" t="s">
        <v>4376</v>
      </c>
      <c r="AB36" s="3504" t="s">
        <v>4305</v>
      </c>
      <c r="AC36" s="3504" t="s">
        <v>4191</v>
      </c>
      <c r="AD36" s="3504">
        <v>330000</v>
      </c>
      <c r="AE36" s="3504">
        <v>99000</v>
      </c>
      <c r="AF36" s="3504" t="s">
        <v>633</v>
      </c>
      <c r="AG36" s="3504">
        <v>330000</v>
      </c>
      <c r="AH36" s="3504">
        <v>36265.279999999999</v>
      </c>
      <c r="AI36" s="3504">
        <v>36265.279999999999</v>
      </c>
      <c r="AJ36" s="3504">
        <v>2417.69</v>
      </c>
      <c r="AK36" s="3504">
        <v>2417.69</v>
      </c>
      <c r="AL36" s="3504">
        <v>9616</v>
      </c>
      <c r="AM36" s="3504">
        <v>9616</v>
      </c>
      <c r="AN36" s="3504">
        <v>10415</v>
      </c>
      <c r="AO36" s="3504">
        <v>10415</v>
      </c>
      <c r="AP36" s="3504">
        <v>0</v>
      </c>
      <c r="AQ36" s="3504" t="s">
        <v>4381</v>
      </c>
      <c r="AR36" s="3504" t="s">
        <v>4079</v>
      </c>
      <c r="AS36" s="3504" t="s">
        <v>4080</v>
      </c>
      <c r="AT36" s="3504" t="s">
        <v>4079</v>
      </c>
      <c r="AU36" s="3504" t="s">
        <v>4080</v>
      </c>
      <c r="AV36" s="3504" t="s">
        <v>4080</v>
      </c>
      <c r="AW36" s="3504" t="s">
        <v>4080</v>
      </c>
      <c r="AX36" s="3504" t="s">
        <v>4080</v>
      </c>
      <c r="AY36" s="3504" t="s">
        <v>4314</v>
      </c>
    </row>
    <row r="37" spans="1:51">
      <c r="A37" s="3504" t="s">
        <v>4382</v>
      </c>
      <c r="B37" s="3504" t="s">
        <v>4383</v>
      </c>
      <c r="C37" s="3504" t="s">
        <v>4106</v>
      </c>
      <c r="D37" s="3504">
        <v>73293.58</v>
      </c>
      <c r="E37" s="3504">
        <v>143980</v>
      </c>
      <c r="F37" s="3504">
        <v>1.96</v>
      </c>
      <c r="G37" s="3504">
        <v>1.96</v>
      </c>
      <c r="H37" s="3504" t="s">
        <v>4108</v>
      </c>
      <c r="I37" s="3504" t="s">
        <v>4078</v>
      </c>
      <c r="J37" s="3504" t="s">
        <v>4079</v>
      </c>
      <c r="K37" s="3504" t="s">
        <v>4080</v>
      </c>
      <c r="L37" s="3504" t="s">
        <v>4080</v>
      </c>
      <c r="M37" s="3504" t="s">
        <v>4080</v>
      </c>
      <c r="N37" s="3504" t="s">
        <v>4080</v>
      </c>
      <c r="O37" s="3504" t="s">
        <v>4080</v>
      </c>
      <c r="P37" s="3504" t="s">
        <v>4367</v>
      </c>
      <c r="Q37" s="3504">
        <v>34700</v>
      </c>
      <c r="R37" s="3504">
        <v>34700</v>
      </c>
      <c r="S37" s="3504">
        <v>0</v>
      </c>
      <c r="T37" s="3504">
        <v>0</v>
      </c>
      <c r="U37" s="3505">
        <v>42293.000497685185</v>
      </c>
      <c r="V37" s="3505">
        <v>42313.000497685185</v>
      </c>
      <c r="W37" s="3505">
        <v>42327.000497685185</v>
      </c>
      <c r="X37" s="3505">
        <v>42327.000497685185</v>
      </c>
      <c r="Y37" s="3504" t="s">
        <v>4384</v>
      </c>
      <c r="Z37" s="3504" t="s">
        <v>4084</v>
      </c>
      <c r="AA37" s="3504" t="s">
        <v>4385</v>
      </c>
      <c r="AB37" s="3504" t="s">
        <v>4080</v>
      </c>
      <c r="AC37" s="3504" t="s">
        <v>4080</v>
      </c>
      <c r="AD37" s="3504">
        <v>131500</v>
      </c>
      <c r="AE37" s="3504">
        <v>40000</v>
      </c>
      <c r="AF37" s="3504" t="s">
        <v>633</v>
      </c>
      <c r="AG37" s="3504">
        <v>197200</v>
      </c>
      <c r="AH37" s="3504">
        <v>17941.54</v>
      </c>
      <c r="AI37" s="3504">
        <v>26905.49</v>
      </c>
      <c r="AJ37" s="3504">
        <v>1196.0999999999999</v>
      </c>
      <c r="AK37" s="3504">
        <v>1793.7</v>
      </c>
      <c r="AL37" s="3504">
        <v>9133</v>
      </c>
      <c r="AM37" s="3504">
        <v>13696</v>
      </c>
      <c r="AN37" s="3504">
        <v>12033</v>
      </c>
      <c r="AO37" s="3504">
        <v>18045</v>
      </c>
      <c r="AP37" s="3504">
        <v>49.96</v>
      </c>
      <c r="AQ37" s="3504" t="s">
        <v>4381</v>
      </c>
      <c r="AR37" s="3504" t="s">
        <v>4079</v>
      </c>
      <c r="AS37" s="3504" t="s">
        <v>4080</v>
      </c>
      <c r="AT37" s="3504" t="s">
        <v>4079</v>
      </c>
      <c r="AU37" s="3504" t="s">
        <v>4080</v>
      </c>
      <c r="AV37" s="3504" t="s">
        <v>4080</v>
      </c>
      <c r="AW37" s="3504" t="s">
        <v>4080</v>
      </c>
      <c r="AX37" s="3504" t="s">
        <v>4080</v>
      </c>
      <c r="AY37" s="3504" t="s">
        <v>4314</v>
      </c>
    </row>
    <row r="38" spans="1:51">
      <c r="A38" s="3504" t="s">
        <v>4386</v>
      </c>
      <c r="B38" s="3504" t="s">
        <v>4387</v>
      </c>
      <c r="C38" s="3504" t="s">
        <v>4106</v>
      </c>
      <c r="D38" s="3504">
        <v>94198.62</v>
      </c>
      <c r="E38" s="3504">
        <v>187481</v>
      </c>
      <c r="F38" s="3504">
        <v>2</v>
      </c>
      <c r="G38" s="3504">
        <v>2</v>
      </c>
      <c r="H38" s="3504" t="s">
        <v>4388</v>
      </c>
      <c r="I38" s="3504" t="s">
        <v>4078</v>
      </c>
      <c r="J38" s="3504" t="s">
        <v>4079</v>
      </c>
      <c r="K38" s="3504" t="s">
        <v>4080</v>
      </c>
      <c r="L38" s="3504" t="s">
        <v>4080</v>
      </c>
      <c r="M38" s="3504" t="s">
        <v>4080</v>
      </c>
      <c r="N38" s="3504" t="s">
        <v>4080</v>
      </c>
      <c r="O38" s="3504" t="s">
        <v>4080</v>
      </c>
      <c r="P38" s="3504" t="s">
        <v>4080</v>
      </c>
      <c r="Q38" s="3504">
        <v>73600</v>
      </c>
      <c r="R38" s="3504">
        <v>73600</v>
      </c>
      <c r="S38" s="3504">
        <v>0</v>
      </c>
      <c r="T38" s="3504">
        <v>0</v>
      </c>
      <c r="U38" s="3505">
        <v>42293.000497685185</v>
      </c>
      <c r="V38" s="3505">
        <v>42313.000497685185</v>
      </c>
      <c r="W38" s="3505">
        <v>42327.000497685185</v>
      </c>
      <c r="X38" s="3505">
        <v>42327.000497685185</v>
      </c>
      <c r="Y38" s="3504" t="s">
        <v>4389</v>
      </c>
      <c r="Z38" s="3504" t="s">
        <v>4084</v>
      </c>
      <c r="AA38" s="3504" t="s">
        <v>4385</v>
      </c>
      <c r="AB38" s="3504" t="s">
        <v>4080</v>
      </c>
      <c r="AC38" s="3504" t="s">
        <v>4080</v>
      </c>
      <c r="AD38" s="3504">
        <v>168300</v>
      </c>
      <c r="AE38" s="3504">
        <v>51000</v>
      </c>
      <c r="AF38" s="3504" t="s">
        <v>633</v>
      </c>
      <c r="AG38" s="3504">
        <v>252400</v>
      </c>
      <c r="AH38" s="3504">
        <v>17866.5</v>
      </c>
      <c r="AI38" s="3504">
        <v>26794.44</v>
      </c>
      <c r="AJ38" s="3504">
        <v>1191.0999999999999</v>
      </c>
      <c r="AK38" s="3504">
        <v>1786.3</v>
      </c>
      <c r="AL38" s="3504">
        <v>8977</v>
      </c>
      <c r="AM38" s="3504">
        <v>13463</v>
      </c>
      <c r="AN38" s="3504">
        <v>14779</v>
      </c>
      <c r="AO38" s="3504">
        <v>22163</v>
      </c>
      <c r="AP38" s="3504">
        <v>49.97</v>
      </c>
      <c r="AQ38" s="3504" t="s">
        <v>4381</v>
      </c>
      <c r="AR38" s="3504" t="s">
        <v>4079</v>
      </c>
      <c r="AS38" s="3504" t="s">
        <v>4080</v>
      </c>
      <c r="AT38" s="3504" t="s">
        <v>4079</v>
      </c>
      <c r="AU38" s="3504" t="s">
        <v>4080</v>
      </c>
      <c r="AV38" s="3504" t="s">
        <v>4080</v>
      </c>
      <c r="AW38" s="3504" t="s">
        <v>4080</v>
      </c>
      <c r="AX38" s="3504" t="s">
        <v>4080</v>
      </c>
      <c r="AY38" s="3504" t="s">
        <v>4314</v>
      </c>
    </row>
    <row r="39" spans="1:51">
      <c r="A39" s="3504" t="s">
        <v>4390</v>
      </c>
      <c r="B39" s="3504" t="s">
        <v>4391</v>
      </c>
      <c r="C39" s="3504" t="s">
        <v>4075</v>
      </c>
      <c r="D39" s="3504">
        <v>48775.519999999997</v>
      </c>
      <c r="E39" s="3504">
        <v>121939</v>
      </c>
      <c r="F39" s="3504">
        <v>2.5</v>
      </c>
      <c r="G39" s="3504">
        <v>2.5</v>
      </c>
      <c r="H39" s="3504" t="s">
        <v>4356</v>
      </c>
      <c r="I39" s="3504" t="s">
        <v>4078</v>
      </c>
      <c r="J39" s="3504" t="s">
        <v>4079</v>
      </c>
      <c r="K39" s="3504" t="s">
        <v>4080</v>
      </c>
      <c r="L39" s="3504" t="s">
        <v>4080</v>
      </c>
      <c r="M39" s="3504" t="s">
        <v>4080</v>
      </c>
      <c r="N39" s="3504" t="s">
        <v>4080</v>
      </c>
      <c r="O39" s="3504" t="s">
        <v>4080</v>
      </c>
      <c r="P39" s="3504" t="s">
        <v>4232</v>
      </c>
      <c r="Q39" s="3504">
        <v>25600</v>
      </c>
      <c r="R39" s="3504">
        <v>25600</v>
      </c>
      <c r="S39" s="3504">
        <v>0</v>
      </c>
      <c r="T39" s="3504">
        <v>0</v>
      </c>
      <c r="U39" s="3505">
        <v>42262.000497685185</v>
      </c>
      <c r="V39" s="3505">
        <v>42287.000497685185</v>
      </c>
      <c r="W39" s="3505">
        <v>42300.000497685185</v>
      </c>
      <c r="X39" s="3505">
        <v>42300.000497685185</v>
      </c>
      <c r="Y39" s="3504" t="s">
        <v>4392</v>
      </c>
      <c r="Z39" s="3504" t="s">
        <v>4084</v>
      </c>
      <c r="AA39" s="3504" t="s">
        <v>4393</v>
      </c>
      <c r="AB39" s="3504" t="s">
        <v>4394</v>
      </c>
      <c r="AC39" s="3504" t="s">
        <v>4128</v>
      </c>
      <c r="AD39" s="3504">
        <v>95000</v>
      </c>
      <c r="AE39" s="3504">
        <v>29000</v>
      </c>
      <c r="AF39" s="3504" t="s">
        <v>633</v>
      </c>
      <c r="AG39" s="3504">
        <v>142500</v>
      </c>
      <c r="AH39" s="3504">
        <v>19476.98</v>
      </c>
      <c r="AI39" s="3504">
        <v>29215.47</v>
      </c>
      <c r="AJ39" s="3504">
        <v>1298.47</v>
      </c>
      <c r="AK39" s="3504">
        <v>1947.7</v>
      </c>
      <c r="AL39" s="3504">
        <v>7791</v>
      </c>
      <c r="AM39" s="3504">
        <v>11686</v>
      </c>
      <c r="AN39" s="3504">
        <v>9861</v>
      </c>
      <c r="AO39" s="3504">
        <v>14792</v>
      </c>
      <c r="AP39" s="3504">
        <v>50</v>
      </c>
      <c r="AQ39" s="3504" t="s">
        <v>4381</v>
      </c>
      <c r="AR39" s="3504" t="s">
        <v>4079</v>
      </c>
      <c r="AS39" s="3504" t="s">
        <v>4080</v>
      </c>
      <c r="AT39" s="3504" t="s">
        <v>4079</v>
      </c>
      <c r="AU39" s="3504" t="s">
        <v>4080</v>
      </c>
      <c r="AV39" s="3504" t="s">
        <v>4080</v>
      </c>
      <c r="AW39" s="3504" t="s">
        <v>4080</v>
      </c>
      <c r="AX39" s="3504" t="s">
        <v>4080</v>
      </c>
      <c r="AY39" s="3504" t="s">
        <v>4314</v>
      </c>
    </row>
    <row r="40" spans="1:51">
      <c r="A40" s="3504" t="s">
        <v>4395</v>
      </c>
      <c r="B40" s="3504" t="s">
        <v>4396</v>
      </c>
      <c r="C40" s="3504" t="s">
        <v>4075</v>
      </c>
      <c r="D40" s="3504">
        <v>83892.99</v>
      </c>
      <c r="E40" s="3504">
        <v>209732</v>
      </c>
      <c r="F40" s="3504">
        <v>2.5</v>
      </c>
      <c r="G40" s="3504">
        <v>2.5</v>
      </c>
      <c r="H40" s="3504" t="s">
        <v>4356</v>
      </c>
      <c r="I40" s="3504" t="s">
        <v>4078</v>
      </c>
      <c r="J40" s="3504" t="s">
        <v>4079</v>
      </c>
      <c r="K40" s="3504" t="s">
        <v>4080</v>
      </c>
      <c r="L40" s="3504" t="s">
        <v>4080</v>
      </c>
      <c r="M40" s="3504" t="s">
        <v>4080</v>
      </c>
      <c r="N40" s="3504" t="s">
        <v>4080</v>
      </c>
      <c r="O40" s="3504" t="s">
        <v>4080</v>
      </c>
      <c r="P40" s="3504" t="s">
        <v>4367</v>
      </c>
      <c r="Q40" s="3504">
        <v>44000</v>
      </c>
      <c r="R40" s="3504">
        <v>44000</v>
      </c>
      <c r="S40" s="3504">
        <v>0</v>
      </c>
      <c r="T40" s="3504">
        <v>0</v>
      </c>
      <c r="U40" s="3505">
        <v>42262.000497685185</v>
      </c>
      <c r="V40" s="3505">
        <v>42287.000497685185</v>
      </c>
      <c r="W40" s="3505">
        <v>42300.000497685185</v>
      </c>
      <c r="X40" s="3505">
        <v>42300.000497685185</v>
      </c>
      <c r="Y40" s="3504" t="s">
        <v>4397</v>
      </c>
      <c r="Z40" s="3504" t="s">
        <v>4084</v>
      </c>
      <c r="AA40" s="3504" t="s">
        <v>4398</v>
      </c>
      <c r="AB40" s="3504" t="s">
        <v>4394</v>
      </c>
      <c r="AC40" s="3504" t="s">
        <v>4128</v>
      </c>
      <c r="AD40" s="3504">
        <v>185000</v>
      </c>
      <c r="AE40" s="3504">
        <v>56000</v>
      </c>
      <c r="AF40" s="3504" t="s">
        <v>633</v>
      </c>
      <c r="AG40" s="3504">
        <v>277500</v>
      </c>
      <c r="AH40" s="3504">
        <v>22051.9</v>
      </c>
      <c r="AI40" s="3504">
        <v>33077.85</v>
      </c>
      <c r="AJ40" s="3504">
        <v>1470.13</v>
      </c>
      <c r="AK40" s="3504">
        <v>2205.19</v>
      </c>
      <c r="AL40" s="3504">
        <v>8821</v>
      </c>
      <c r="AM40" s="3504">
        <v>13231</v>
      </c>
      <c r="AN40" s="3504">
        <v>11163</v>
      </c>
      <c r="AO40" s="3504">
        <v>16744</v>
      </c>
      <c r="AP40" s="3504">
        <v>50</v>
      </c>
      <c r="AQ40" s="3504" t="s">
        <v>4381</v>
      </c>
      <c r="AR40" s="3504" t="s">
        <v>4079</v>
      </c>
      <c r="AS40" s="3504" t="s">
        <v>4080</v>
      </c>
      <c r="AT40" s="3504" t="s">
        <v>4079</v>
      </c>
      <c r="AU40" s="3504" t="s">
        <v>4080</v>
      </c>
      <c r="AV40" s="3504" t="s">
        <v>4080</v>
      </c>
      <c r="AW40" s="3504" t="s">
        <v>4080</v>
      </c>
      <c r="AX40" s="3504" t="s">
        <v>4080</v>
      </c>
      <c r="AY40" s="3504" t="s">
        <v>4314</v>
      </c>
    </row>
    <row r="41" spans="1:51">
      <c r="A41" s="3504" t="s">
        <v>4399</v>
      </c>
      <c r="B41" s="3504" t="s">
        <v>4400</v>
      </c>
      <c r="C41" s="3504" t="s">
        <v>4106</v>
      </c>
      <c r="D41" s="3504">
        <v>23730.99</v>
      </c>
      <c r="E41" s="3504">
        <v>82887</v>
      </c>
      <c r="F41" s="3504">
        <v>3.49</v>
      </c>
      <c r="G41" s="3504">
        <v>3.49</v>
      </c>
      <c r="H41" s="3504" t="s">
        <v>4300</v>
      </c>
      <c r="I41" s="3504" t="s">
        <v>4078</v>
      </c>
      <c r="J41" s="3504" t="s">
        <v>4079</v>
      </c>
      <c r="K41" s="3504" t="s">
        <v>4080</v>
      </c>
      <c r="L41" s="3504" t="s">
        <v>4080</v>
      </c>
      <c r="M41" s="3504" t="s">
        <v>4080</v>
      </c>
      <c r="N41" s="3504" t="s">
        <v>4080</v>
      </c>
      <c r="O41" s="3504" t="s">
        <v>4080</v>
      </c>
      <c r="P41" s="3504" t="s">
        <v>4232</v>
      </c>
      <c r="Q41" s="3504">
        <v>7600</v>
      </c>
      <c r="R41" s="3504">
        <v>7600</v>
      </c>
      <c r="S41" s="3504">
        <v>0</v>
      </c>
      <c r="T41" s="3504">
        <v>0</v>
      </c>
      <c r="U41" s="3505">
        <v>42017.000497685185</v>
      </c>
      <c r="V41" s="3505">
        <v>42037.000497685185</v>
      </c>
      <c r="W41" s="3505">
        <v>42050.000497685185</v>
      </c>
      <c r="X41" s="3505">
        <v>42050.000497685185</v>
      </c>
      <c r="Y41" s="3504" t="s">
        <v>4401</v>
      </c>
      <c r="Z41" s="3504" t="s">
        <v>4084</v>
      </c>
      <c r="AA41" s="3504" t="s">
        <v>4402</v>
      </c>
      <c r="AB41" s="3504" t="s">
        <v>4080</v>
      </c>
      <c r="AC41" s="3504" t="s">
        <v>4080</v>
      </c>
      <c r="AD41" s="3504">
        <v>92000</v>
      </c>
      <c r="AE41" s="3504">
        <v>28000</v>
      </c>
      <c r="AF41" s="3504" t="s">
        <v>633</v>
      </c>
      <c r="AG41" s="3504">
        <v>95000</v>
      </c>
      <c r="AH41" s="3504">
        <v>38767.870000000003</v>
      </c>
      <c r="AI41" s="3504">
        <v>40032.04</v>
      </c>
      <c r="AJ41" s="3504">
        <v>2584.52</v>
      </c>
      <c r="AK41" s="3504">
        <v>2668.8</v>
      </c>
      <c r="AL41" s="3504">
        <v>11099</v>
      </c>
      <c r="AM41" s="3504">
        <v>11461</v>
      </c>
      <c r="AN41" s="3504">
        <v>12220</v>
      </c>
      <c r="AO41" s="3504">
        <v>12618</v>
      </c>
      <c r="AP41" s="3504">
        <v>3.26</v>
      </c>
      <c r="AQ41" s="3504" t="s">
        <v>4403</v>
      </c>
      <c r="AR41" s="3504" t="s">
        <v>4079</v>
      </c>
      <c r="AS41" s="3504" t="s">
        <v>4080</v>
      </c>
      <c r="AT41" s="3504" t="s">
        <v>4079</v>
      </c>
      <c r="AU41" s="3504" t="s">
        <v>4080</v>
      </c>
      <c r="AV41" s="3504" t="s">
        <v>4080</v>
      </c>
      <c r="AW41" s="3504" t="s">
        <v>4080</v>
      </c>
      <c r="AX41" s="3504" t="s">
        <v>4080</v>
      </c>
      <c r="AY41" s="3504" t="s">
        <v>4314</v>
      </c>
    </row>
    <row r="42" spans="1:51">
      <c r="A42" s="3504" t="s">
        <v>4404</v>
      </c>
      <c r="B42" s="3504" t="s">
        <v>4405</v>
      </c>
      <c r="C42" s="3504" t="s">
        <v>4106</v>
      </c>
      <c r="D42" s="3504">
        <v>27393.33</v>
      </c>
      <c r="E42" s="3504">
        <v>86217</v>
      </c>
      <c r="F42" s="3504">
        <v>3.15</v>
      </c>
      <c r="G42" s="3504">
        <v>3.15</v>
      </c>
      <c r="H42" s="3504" t="s">
        <v>4356</v>
      </c>
      <c r="I42" s="3504" t="s">
        <v>4078</v>
      </c>
      <c r="J42" s="3504" t="s">
        <v>4079</v>
      </c>
      <c r="K42" s="3504" t="s">
        <v>4080</v>
      </c>
      <c r="L42" s="3504" t="s">
        <v>4080</v>
      </c>
      <c r="M42" s="3504" t="s">
        <v>4080</v>
      </c>
      <c r="N42" s="3504" t="s">
        <v>4080</v>
      </c>
      <c r="O42" s="3504" t="s">
        <v>4080</v>
      </c>
      <c r="P42" s="3504" t="s">
        <v>4232</v>
      </c>
      <c r="Q42" s="3504">
        <v>18100</v>
      </c>
      <c r="R42" s="3504">
        <v>18100</v>
      </c>
      <c r="S42" s="3504">
        <v>0</v>
      </c>
      <c r="T42" s="3504">
        <v>0</v>
      </c>
      <c r="U42" s="3505">
        <v>42017.000497685185</v>
      </c>
      <c r="V42" s="3505">
        <v>42037.000497685185</v>
      </c>
      <c r="W42" s="3505">
        <v>42050.000497685185</v>
      </c>
      <c r="X42" s="3505">
        <v>42050.000497685185</v>
      </c>
      <c r="Y42" s="3504" t="s">
        <v>4406</v>
      </c>
      <c r="Z42" s="3504" t="s">
        <v>4084</v>
      </c>
      <c r="AA42" s="3504" t="s">
        <v>4407</v>
      </c>
      <c r="AB42" s="3504" t="s">
        <v>4080</v>
      </c>
      <c r="AC42" s="3504" t="s">
        <v>4080</v>
      </c>
      <c r="AD42" s="3504">
        <v>97600</v>
      </c>
      <c r="AE42" s="3504">
        <v>30000</v>
      </c>
      <c r="AF42" s="3504" t="s">
        <v>633</v>
      </c>
      <c r="AG42" s="3504">
        <v>136600</v>
      </c>
      <c r="AH42" s="3504">
        <v>35629.11</v>
      </c>
      <c r="AI42" s="3504">
        <v>49866.15</v>
      </c>
      <c r="AJ42" s="3504">
        <v>2375.27</v>
      </c>
      <c r="AK42" s="3504">
        <v>3324.41</v>
      </c>
      <c r="AL42" s="3504">
        <v>11320</v>
      </c>
      <c r="AM42" s="3504">
        <v>15844</v>
      </c>
      <c r="AN42" s="3504">
        <v>14328</v>
      </c>
      <c r="AO42" s="3504">
        <v>20054</v>
      </c>
      <c r="AP42" s="3504">
        <v>39.96</v>
      </c>
      <c r="AQ42" s="3504" t="s">
        <v>4403</v>
      </c>
      <c r="AR42" s="3504" t="s">
        <v>4079</v>
      </c>
      <c r="AS42" s="3504" t="s">
        <v>4080</v>
      </c>
      <c r="AT42" s="3504" t="s">
        <v>4079</v>
      </c>
      <c r="AU42" s="3504" t="s">
        <v>4080</v>
      </c>
      <c r="AV42" s="3504" t="s">
        <v>4080</v>
      </c>
      <c r="AW42" s="3504" t="s">
        <v>4080</v>
      </c>
      <c r="AX42" s="3504" t="s">
        <v>4080</v>
      </c>
      <c r="AY42" s="3504" t="s">
        <v>4314</v>
      </c>
    </row>
    <row r="43" spans="1:51">
      <c r="A43" s="3504" t="s">
        <v>4408</v>
      </c>
      <c r="B43" s="3504" t="s">
        <v>4409</v>
      </c>
      <c r="C43" s="3504" t="s">
        <v>4106</v>
      </c>
      <c r="D43" s="3504">
        <v>255074.7</v>
      </c>
      <c r="E43" s="3504">
        <v>430883</v>
      </c>
      <c r="F43" s="3504">
        <v>1.69</v>
      </c>
      <c r="G43" s="3504">
        <v>1.69</v>
      </c>
      <c r="H43" s="3504" t="s">
        <v>4410</v>
      </c>
      <c r="I43" s="3504" t="s">
        <v>4078</v>
      </c>
      <c r="J43" s="3504" t="s">
        <v>4079</v>
      </c>
      <c r="K43" s="3504" t="s">
        <v>4080</v>
      </c>
      <c r="L43" s="3504" t="s">
        <v>4080</v>
      </c>
      <c r="M43" s="3504" t="s">
        <v>4080</v>
      </c>
      <c r="N43" s="3504" t="s">
        <v>4080</v>
      </c>
      <c r="O43" s="3504" t="s">
        <v>4080</v>
      </c>
      <c r="P43" s="3504" t="s">
        <v>4367</v>
      </c>
      <c r="Q43" s="3504">
        <v>99600</v>
      </c>
      <c r="R43" s="3504">
        <v>99600</v>
      </c>
      <c r="S43" s="3504">
        <v>0</v>
      </c>
      <c r="T43" s="3504">
        <v>0</v>
      </c>
      <c r="U43" s="3505">
        <v>42011.000497685185</v>
      </c>
      <c r="V43" s="3505">
        <v>42034.000497685185</v>
      </c>
      <c r="W43" s="3505">
        <v>42034.000497685185</v>
      </c>
      <c r="X43" s="3505">
        <v>42034.000497685185</v>
      </c>
      <c r="Y43" s="3504" t="s">
        <v>4411</v>
      </c>
      <c r="Z43" s="3504" t="s">
        <v>4084</v>
      </c>
      <c r="AA43" s="3504" t="s">
        <v>4412</v>
      </c>
      <c r="AB43" s="3504" t="s">
        <v>4413</v>
      </c>
      <c r="AC43" s="3504" t="s">
        <v>4087</v>
      </c>
      <c r="AD43" s="3504" t="s">
        <v>4080</v>
      </c>
      <c r="AE43" s="3504">
        <v>120000</v>
      </c>
      <c r="AF43" s="3504" t="s">
        <v>633</v>
      </c>
      <c r="AG43" s="3504">
        <v>451600</v>
      </c>
      <c r="AH43" s="3504" t="s">
        <v>4080</v>
      </c>
      <c r="AI43" s="3504">
        <v>17704.61</v>
      </c>
      <c r="AJ43" s="3504" t="s">
        <v>4080</v>
      </c>
      <c r="AK43" s="3504">
        <v>1180.31</v>
      </c>
      <c r="AL43" s="3504" t="s">
        <v>4080</v>
      </c>
      <c r="AM43" s="3504">
        <v>10481</v>
      </c>
      <c r="AN43" s="3504" t="s">
        <v>4080</v>
      </c>
      <c r="AO43" s="3504">
        <v>13632</v>
      </c>
      <c r="AP43" s="3504">
        <v>0</v>
      </c>
      <c r="AQ43" s="3504" t="s">
        <v>4414</v>
      </c>
      <c r="AR43" s="3504" t="s">
        <v>4079</v>
      </c>
      <c r="AS43" s="3504" t="s">
        <v>4080</v>
      </c>
      <c r="AT43" s="3504" t="s">
        <v>4079</v>
      </c>
      <c r="AU43" s="3504" t="s">
        <v>4080</v>
      </c>
      <c r="AV43" s="3504" t="s">
        <v>4080</v>
      </c>
      <c r="AW43" s="3504" t="s">
        <v>4080</v>
      </c>
      <c r="AX43" s="3504" t="s">
        <v>4080</v>
      </c>
      <c r="AY43" s="3504" t="s">
        <v>4314</v>
      </c>
    </row>
    <row r="44" spans="1:51">
      <c r="A44" s="3504" t="s">
        <v>4415</v>
      </c>
      <c r="B44" s="3504" t="s">
        <v>4416</v>
      </c>
      <c r="C44" s="3504" t="s">
        <v>4106</v>
      </c>
      <c r="D44" s="3504">
        <v>42900</v>
      </c>
      <c r="E44" s="3504">
        <v>156420</v>
      </c>
      <c r="F44" s="3504">
        <v>3.65</v>
      </c>
      <c r="G44" s="3504">
        <v>3.65</v>
      </c>
      <c r="H44" s="3504" t="s">
        <v>4300</v>
      </c>
      <c r="I44" s="3504" t="s">
        <v>4078</v>
      </c>
      <c r="J44" s="3504" t="s">
        <v>4079</v>
      </c>
      <c r="K44" s="3504" t="s">
        <v>4080</v>
      </c>
      <c r="L44" s="3504" t="s">
        <v>4080</v>
      </c>
      <c r="M44" s="3504" t="s">
        <v>4080</v>
      </c>
      <c r="N44" s="3504" t="s">
        <v>4080</v>
      </c>
      <c r="O44" s="3504" t="s">
        <v>4080</v>
      </c>
      <c r="P44" s="3504" t="s">
        <v>4232</v>
      </c>
      <c r="Q44" s="3504">
        <v>13400</v>
      </c>
      <c r="R44" s="3504">
        <v>13400</v>
      </c>
      <c r="S44" s="3504">
        <v>0</v>
      </c>
      <c r="T44" s="3504">
        <v>0</v>
      </c>
      <c r="U44" s="3505">
        <v>41934.000497685185</v>
      </c>
      <c r="V44" s="3505">
        <v>41956.000497685185</v>
      </c>
      <c r="W44" s="3505">
        <v>41969.000497685185</v>
      </c>
      <c r="X44" s="3505">
        <v>41969.000497685185</v>
      </c>
      <c r="Y44" s="3504" t="s">
        <v>4417</v>
      </c>
      <c r="Z44" s="3504" t="s">
        <v>4084</v>
      </c>
      <c r="AA44" s="3504" t="s">
        <v>4407</v>
      </c>
      <c r="AB44" s="3504" t="s">
        <v>4418</v>
      </c>
      <c r="AC44" s="3504" t="s">
        <v>4087</v>
      </c>
      <c r="AD44" s="3504">
        <v>169400</v>
      </c>
      <c r="AE44" s="3504">
        <v>51000</v>
      </c>
      <c r="AF44" s="3504" t="s">
        <v>633</v>
      </c>
      <c r="AG44" s="3504">
        <v>169400</v>
      </c>
      <c r="AH44" s="3504">
        <v>39487.18</v>
      </c>
      <c r="AI44" s="3504">
        <v>39487.18</v>
      </c>
      <c r="AJ44" s="3504">
        <v>2632.48</v>
      </c>
      <c r="AK44" s="3504">
        <v>2632.48</v>
      </c>
      <c r="AL44" s="3504">
        <v>10830</v>
      </c>
      <c r="AM44" s="3504">
        <v>10830</v>
      </c>
      <c r="AN44" s="3504">
        <v>11844</v>
      </c>
      <c r="AO44" s="3504">
        <v>11844</v>
      </c>
      <c r="AP44" s="3504">
        <v>0</v>
      </c>
      <c r="AQ44" s="3504" t="s">
        <v>4403</v>
      </c>
      <c r="AR44" s="3504" t="s">
        <v>4079</v>
      </c>
      <c r="AS44" s="3504" t="s">
        <v>4080</v>
      </c>
      <c r="AT44" s="3504" t="s">
        <v>4079</v>
      </c>
      <c r="AU44" s="3504" t="s">
        <v>4080</v>
      </c>
      <c r="AV44" s="3504" t="s">
        <v>4080</v>
      </c>
      <c r="AW44" s="3504" t="s">
        <v>4080</v>
      </c>
      <c r="AX44" s="3504" t="s">
        <v>4080</v>
      </c>
      <c r="AY44" s="3504" t="s">
        <v>4091</v>
      </c>
    </row>
    <row r="45" spans="1:51">
      <c r="A45" s="3504" t="s">
        <v>4419</v>
      </c>
      <c r="B45" s="3504" t="s">
        <v>4420</v>
      </c>
      <c r="C45" s="3504" t="s">
        <v>4094</v>
      </c>
      <c r="D45" s="3504">
        <v>78813.75</v>
      </c>
      <c r="E45" s="3504">
        <v>82754</v>
      </c>
      <c r="F45" s="3504">
        <v>1.05</v>
      </c>
      <c r="G45" s="3504">
        <v>1.05</v>
      </c>
      <c r="H45" s="3504" t="s">
        <v>4117</v>
      </c>
      <c r="I45" s="3504" t="s">
        <v>4078</v>
      </c>
      <c r="J45" s="3504" t="s">
        <v>4079</v>
      </c>
      <c r="K45" s="3504" t="s">
        <v>4080</v>
      </c>
      <c r="L45" s="3504" t="s">
        <v>4080</v>
      </c>
      <c r="M45" s="3504" t="s">
        <v>4080</v>
      </c>
      <c r="N45" s="3504" t="s">
        <v>4080</v>
      </c>
      <c r="O45" s="3504" t="s">
        <v>4080</v>
      </c>
      <c r="P45" s="3504" t="s">
        <v>4080</v>
      </c>
      <c r="Q45" s="3504">
        <v>0</v>
      </c>
      <c r="R45" s="3504">
        <v>0</v>
      </c>
      <c r="S45" s="3504">
        <v>0</v>
      </c>
      <c r="T45" s="3504">
        <v>0</v>
      </c>
      <c r="U45" s="3505">
        <v>41800.000497685185</v>
      </c>
      <c r="V45" s="3505">
        <v>41820.000497685185</v>
      </c>
      <c r="W45" s="3505">
        <v>41834.000497685185</v>
      </c>
      <c r="X45" s="3505">
        <v>41834.000497685185</v>
      </c>
      <c r="Y45" s="3504" t="s">
        <v>4421</v>
      </c>
      <c r="Z45" s="3504" t="s">
        <v>4084</v>
      </c>
      <c r="AA45" s="3504" t="s">
        <v>4422</v>
      </c>
      <c r="AB45" s="3504" t="s">
        <v>4080</v>
      </c>
      <c r="AC45" s="3504" t="s">
        <v>4080</v>
      </c>
      <c r="AD45" s="3504">
        <v>220000</v>
      </c>
      <c r="AE45" s="3504">
        <v>66000</v>
      </c>
      <c r="AF45" s="3504" t="s">
        <v>633</v>
      </c>
      <c r="AG45" s="3504">
        <v>233000</v>
      </c>
      <c r="AH45" s="3504">
        <v>27913.91</v>
      </c>
      <c r="AI45" s="3504">
        <v>29563.37</v>
      </c>
      <c r="AJ45" s="3504">
        <v>1860.93</v>
      </c>
      <c r="AK45" s="3504">
        <v>1970.89</v>
      </c>
      <c r="AL45" s="3504">
        <v>26585</v>
      </c>
      <c r="AM45" s="3504">
        <v>28156</v>
      </c>
      <c r="AN45" s="3504" t="s">
        <v>4080</v>
      </c>
      <c r="AO45" s="3504" t="s">
        <v>4080</v>
      </c>
      <c r="AP45" s="3504">
        <v>5.91</v>
      </c>
      <c r="AQ45" s="3504" t="s">
        <v>4403</v>
      </c>
      <c r="AR45" s="3504" t="s">
        <v>4079</v>
      </c>
      <c r="AS45" s="3504" t="s">
        <v>4080</v>
      </c>
      <c r="AT45" s="3504" t="s">
        <v>4079</v>
      </c>
      <c r="AU45" s="3504" t="s">
        <v>4080</v>
      </c>
      <c r="AV45" s="3504" t="s">
        <v>4080</v>
      </c>
      <c r="AW45" s="3504" t="s">
        <v>4080</v>
      </c>
      <c r="AX45" s="3504" t="s">
        <v>4080</v>
      </c>
      <c r="AY45" s="3504" t="s">
        <v>4314</v>
      </c>
    </row>
    <row r="46" spans="1:51">
      <c r="A46" s="3504" t="s">
        <v>4423</v>
      </c>
      <c r="B46" s="3504" t="s">
        <v>4424</v>
      </c>
      <c r="C46" s="3504" t="s">
        <v>4106</v>
      </c>
      <c r="D46" s="3504">
        <v>216360.2</v>
      </c>
      <c r="E46" s="3504">
        <v>471796</v>
      </c>
      <c r="F46" s="3504">
        <v>2.1800000000000002</v>
      </c>
      <c r="G46" s="3504">
        <v>2.1800000000000002</v>
      </c>
      <c r="H46" s="3504" t="s">
        <v>4425</v>
      </c>
      <c r="I46" s="3504" t="s">
        <v>4078</v>
      </c>
      <c r="J46" s="3504" t="s">
        <v>4079</v>
      </c>
      <c r="K46" s="3504" t="s">
        <v>4080</v>
      </c>
      <c r="L46" s="3504" t="s">
        <v>4080</v>
      </c>
      <c r="M46" s="3504" t="s">
        <v>4080</v>
      </c>
      <c r="N46" s="3504" t="s">
        <v>4080</v>
      </c>
      <c r="O46" s="3504" t="s">
        <v>4080</v>
      </c>
      <c r="P46" s="3504" t="s">
        <v>4080</v>
      </c>
      <c r="Q46" s="3504">
        <v>0</v>
      </c>
      <c r="R46" s="3504">
        <v>0</v>
      </c>
      <c r="S46" s="3504">
        <v>420833</v>
      </c>
      <c r="T46" s="3504">
        <v>420833</v>
      </c>
      <c r="U46" s="3505">
        <v>41683.000497685185</v>
      </c>
      <c r="V46" s="3505">
        <v>41705.000497685185</v>
      </c>
      <c r="W46" s="3505">
        <v>41708.000497685185</v>
      </c>
      <c r="X46" s="3505">
        <v>41708.000497685185</v>
      </c>
      <c r="Y46" s="3504" t="s">
        <v>4426</v>
      </c>
      <c r="Z46" s="3504" t="s">
        <v>4084</v>
      </c>
      <c r="AA46" s="3504" t="s">
        <v>4427</v>
      </c>
      <c r="AB46" s="3504" t="s">
        <v>4080</v>
      </c>
      <c r="AC46" s="3504" t="s">
        <v>4080</v>
      </c>
      <c r="AD46" s="3504" t="s">
        <v>4080</v>
      </c>
      <c r="AE46" s="3504">
        <v>97500</v>
      </c>
      <c r="AF46" s="3504" t="s">
        <v>633</v>
      </c>
      <c r="AG46" s="3504">
        <v>488180</v>
      </c>
      <c r="AH46" s="3504" t="s">
        <v>4080</v>
      </c>
      <c r="AI46" s="3504">
        <v>22563.29</v>
      </c>
      <c r="AJ46" s="3504" t="s">
        <v>4080</v>
      </c>
      <c r="AK46" s="3504">
        <v>1504.22</v>
      </c>
      <c r="AL46" s="3504" t="s">
        <v>4080</v>
      </c>
      <c r="AM46" s="3504">
        <v>10347</v>
      </c>
      <c r="AN46" s="3504" t="s">
        <v>4080</v>
      </c>
      <c r="AO46" s="3504" t="s">
        <v>4080</v>
      </c>
      <c r="AP46" s="3504">
        <v>0</v>
      </c>
      <c r="AQ46" s="3504" t="s">
        <v>4428</v>
      </c>
      <c r="AR46" s="3504" t="s">
        <v>4079</v>
      </c>
      <c r="AS46" s="3504" t="s">
        <v>4080</v>
      </c>
      <c r="AT46" s="3504" t="s">
        <v>4079</v>
      </c>
      <c r="AU46" s="3504" t="s">
        <v>4080</v>
      </c>
      <c r="AV46" s="3504" t="s">
        <v>4080</v>
      </c>
      <c r="AW46" s="3504" t="s">
        <v>4080</v>
      </c>
      <c r="AX46" s="3504" t="s">
        <v>4080</v>
      </c>
      <c r="AY46" s="3504" t="s">
        <v>4314</v>
      </c>
    </row>
    <row r="47" spans="1:51">
      <c r="A47" s="3504" t="s">
        <v>4429</v>
      </c>
      <c r="B47" s="3504" t="s">
        <v>4430</v>
      </c>
      <c r="C47" s="3504" t="s">
        <v>4094</v>
      </c>
      <c r="D47" s="3504">
        <v>68943.539999999994</v>
      </c>
      <c r="E47" s="3504">
        <v>202777</v>
      </c>
      <c r="F47" s="3504">
        <v>2.94</v>
      </c>
      <c r="G47" s="3504">
        <v>2.94</v>
      </c>
      <c r="H47" s="3504" t="s">
        <v>4431</v>
      </c>
      <c r="I47" s="3504" t="s">
        <v>4078</v>
      </c>
      <c r="J47" s="3504" t="s">
        <v>4079</v>
      </c>
      <c r="K47" s="3504" t="s">
        <v>4080</v>
      </c>
      <c r="L47" s="3504" t="s">
        <v>4080</v>
      </c>
      <c r="M47" s="3504" t="s">
        <v>4080</v>
      </c>
      <c r="N47" s="3504" t="s">
        <v>4080</v>
      </c>
      <c r="O47" s="3504" t="s">
        <v>4080</v>
      </c>
      <c r="P47" s="3504" t="s">
        <v>4080</v>
      </c>
      <c r="Q47" s="3504">
        <v>0</v>
      </c>
      <c r="R47" s="3504">
        <v>0</v>
      </c>
      <c r="S47" s="3504">
        <v>0</v>
      </c>
      <c r="T47" s="3504">
        <v>0</v>
      </c>
      <c r="U47" s="3505">
        <v>41627.000497685185</v>
      </c>
      <c r="V47" s="3505">
        <v>41652.000497685185</v>
      </c>
      <c r="W47" s="3505">
        <v>41652.000497685185</v>
      </c>
      <c r="X47" s="3505">
        <v>41652.000497685185</v>
      </c>
      <c r="Y47" s="3504" t="s">
        <v>4432</v>
      </c>
      <c r="Z47" s="3504" t="s">
        <v>4084</v>
      </c>
      <c r="AA47" s="3504" t="s">
        <v>4433</v>
      </c>
      <c r="AB47" s="3504" t="s">
        <v>4434</v>
      </c>
      <c r="AC47" s="3504" t="s">
        <v>4435</v>
      </c>
      <c r="AD47" s="3504" t="s">
        <v>4080</v>
      </c>
      <c r="AE47" s="3504">
        <v>50000</v>
      </c>
      <c r="AF47" s="3504" t="s">
        <v>633</v>
      </c>
      <c r="AG47" s="3504">
        <v>360770</v>
      </c>
      <c r="AH47" s="3504" t="s">
        <v>4080</v>
      </c>
      <c r="AI47" s="3504">
        <v>52328.32</v>
      </c>
      <c r="AJ47" s="3504" t="s">
        <v>4080</v>
      </c>
      <c r="AK47" s="3504">
        <v>3488.56</v>
      </c>
      <c r="AL47" s="3504" t="s">
        <v>4080</v>
      </c>
      <c r="AM47" s="3504">
        <v>17791</v>
      </c>
      <c r="AN47" s="3504" t="s">
        <v>4080</v>
      </c>
      <c r="AO47" s="3504" t="s">
        <v>4080</v>
      </c>
      <c r="AP47" s="3504">
        <v>0</v>
      </c>
      <c r="AQ47" s="3504" t="s">
        <v>4428</v>
      </c>
      <c r="AR47" s="3504" t="s">
        <v>4079</v>
      </c>
      <c r="AS47" s="3504" t="s">
        <v>4080</v>
      </c>
      <c r="AT47" s="3504" t="s">
        <v>4079</v>
      </c>
      <c r="AU47" s="3504" t="s">
        <v>4080</v>
      </c>
      <c r="AV47" s="3504" t="s">
        <v>4080</v>
      </c>
      <c r="AW47" s="3504" t="s">
        <v>4080</v>
      </c>
      <c r="AX47" s="3504" t="s">
        <v>4080</v>
      </c>
      <c r="AY47" s="3504" t="s">
        <v>4314</v>
      </c>
    </row>
    <row r="48" spans="1:51">
      <c r="A48" s="3504" t="s">
        <v>4436</v>
      </c>
      <c r="B48" s="3504" t="s">
        <v>4437</v>
      </c>
      <c r="C48" s="3504" t="s">
        <v>4106</v>
      </c>
      <c r="D48" s="3504">
        <v>47446.64</v>
      </c>
      <c r="E48" s="3504">
        <v>178966</v>
      </c>
      <c r="F48" s="3504">
        <v>3.77</v>
      </c>
      <c r="G48" s="3504">
        <v>3.77</v>
      </c>
      <c r="H48" s="3504" t="s">
        <v>4300</v>
      </c>
      <c r="I48" s="3504" t="s">
        <v>4078</v>
      </c>
      <c r="J48" s="3504" t="s">
        <v>4079</v>
      </c>
      <c r="K48" s="3504" t="s">
        <v>4080</v>
      </c>
      <c r="L48" s="3504" t="s">
        <v>4080</v>
      </c>
      <c r="M48" s="3504" t="s">
        <v>4080</v>
      </c>
      <c r="N48" s="3504" t="s">
        <v>4080</v>
      </c>
      <c r="O48" s="3504" t="s">
        <v>4080</v>
      </c>
      <c r="P48" s="3504" t="s">
        <v>4232</v>
      </c>
      <c r="Q48" s="3504">
        <v>16200</v>
      </c>
      <c r="R48" s="3504">
        <v>16200</v>
      </c>
      <c r="S48" s="3504">
        <v>0</v>
      </c>
      <c r="T48" s="3504">
        <v>0</v>
      </c>
      <c r="U48" s="3505">
        <v>41627.000497685185</v>
      </c>
      <c r="V48" s="3505">
        <v>41652.000497685185</v>
      </c>
      <c r="W48" s="3505">
        <v>41652.000497685185</v>
      </c>
      <c r="X48" s="3505">
        <v>41652.000497685185</v>
      </c>
      <c r="Y48" s="3504" t="s">
        <v>4438</v>
      </c>
      <c r="Z48" s="3504" t="s">
        <v>4084</v>
      </c>
      <c r="AA48" s="3504" t="s">
        <v>4439</v>
      </c>
      <c r="AB48" s="3504" t="s">
        <v>4440</v>
      </c>
      <c r="AC48" s="3504" t="s">
        <v>4441</v>
      </c>
      <c r="AD48" s="3504" t="s">
        <v>4080</v>
      </c>
      <c r="AE48" s="3504">
        <v>40000</v>
      </c>
      <c r="AF48" s="3504" t="s">
        <v>633</v>
      </c>
      <c r="AG48" s="3504">
        <v>235000</v>
      </c>
      <c r="AH48" s="3504" t="s">
        <v>4080</v>
      </c>
      <c r="AI48" s="3504">
        <v>49529.32</v>
      </c>
      <c r="AJ48" s="3504" t="s">
        <v>4080</v>
      </c>
      <c r="AK48" s="3504">
        <v>3301.95</v>
      </c>
      <c r="AL48" s="3504" t="s">
        <v>4080</v>
      </c>
      <c r="AM48" s="3504">
        <v>13131</v>
      </c>
      <c r="AN48" s="3504" t="s">
        <v>4080</v>
      </c>
      <c r="AO48" s="3504">
        <v>14438</v>
      </c>
      <c r="AP48" s="3504">
        <v>0</v>
      </c>
      <c r="AQ48" s="3504" t="s">
        <v>4428</v>
      </c>
      <c r="AR48" s="3504" t="s">
        <v>4079</v>
      </c>
      <c r="AS48" s="3504" t="s">
        <v>4080</v>
      </c>
      <c r="AT48" s="3504" t="s">
        <v>4079</v>
      </c>
      <c r="AU48" s="3504" t="s">
        <v>4080</v>
      </c>
      <c r="AV48" s="3504" t="s">
        <v>4080</v>
      </c>
      <c r="AW48" s="3504" t="s">
        <v>4080</v>
      </c>
      <c r="AX48" s="3504" t="s">
        <v>4080</v>
      </c>
      <c r="AY48" s="3504" t="s">
        <v>4314</v>
      </c>
    </row>
    <row r="49" spans="1:51">
      <c r="A49" s="3504" t="s">
        <v>4442</v>
      </c>
      <c r="B49" s="3504" t="s">
        <v>4443</v>
      </c>
      <c r="C49" s="3504" t="s">
        <v>4094</v>
      </c>
      <c r="D49" s="3504">
        <v>136680.29999999999</v>
      </c>
      <c r="E49" s="3504">
        <v>276965</v>
      </c>
      <c r="F49" s="3504">
        <v>2.0299999999999998</v>
      </c>
      <c r="G49" s="3504">
        <v>2.0299999999999998</v>
      </c>
      <c r="H49" s="3504" t="s">
        <v>4444</v>
      </c>
      <c r="I49" s="3504" t="s">
        <v>4078</v>
      </c>
      <c r="J49" s="3504" t="s">
        <v>4079</v>
      </c>
      <c r="K49" s="3504" t="s">
        <v>4080</v>
      </c>
      <c r="L49" s="3504" t="s">
        <v>4080</v>
      </c>
      <c r="M49" s="3504" t="s">
        <v>4080</v>
      </c>
      <c r="N49" s="3504" t="s">
        <v>4080</v>
      </c>
      <c r="O49" s="3504" t="s">
        <v>4080</v>
      </c>
      <c r="P49" s="3504" t="s">
        <v>4232</v>
      </c>
      <c r="Q49" s="3504">
        <v>57300</v>
      </c>
      <c r="R49" s="3504">
        <v>57300</v>
      </c>
      <c r="S49" s="3504">
        <v>0</v>
      </c>
      <c r="T49" s="3504">
        <v>0</v>
      </c>
      <c r="U49" s="3505">
        <v>41572.000497685185</v>
      </c>
      <c r="V49" s="3505">
        <v>41592.000497685185</v>
      </c>
      <c r="W49" s="3505">
        <v>41606.000497685185</v>
      </c>
      <c r="X49" s="3505">
        <v>41606.000497685185</v>
      </c>
      <c r="Y49" s="3504" t="s">
        <v>4445</v>
      </c>
      <c r="Z49" s="3504" t="s">
        <v>4084</v>
      </c>
      <c r="AA49" s="3504" t="s">
        <v>4446</v>
      </c>
      <c r="AB49" s="3504" t="s">
        <v>4447</v>
      </c>
      <c r="AC49" s="3504" t="s">
        <v>4128</v>
      </c>
      <c r="AD49" s="3504">
        <v>214000</v>
      </c>
      <c r="AE49" s="3504">
        <v>65000</v>
      </c>
      <c r="AF49" s="3504" t="s">
        <v>633</v>
      </c>
      <c r="AG49" s="3504">
        <v>216000</v>
      </c>
      <c r="AH49" s="3504">
        <v>15656.97</v>
      </c>
      <c r="AI49" s="3504">
        <v>15803.3</v>
      </c>
      <c r="AJ49" s="3504">
        <v>1043.8</v>
      </c>
      <c r="AK49" s="3504">
        <v>1053.55</v>
      </c>
      <c r="AL49" s="3504">
        <v>7727</v>
      </c>
      <c r="AM49" s="3504">
        <v>7799</v>
      </c>
      <c r="AN49" s="3504">
        <v>9742</v>
      </c>
      <c r="AO49" s="3504">
        <v>9833</v>
      </c>
      <c r="AP49" s="3504">
        <v>0.93</v>
      </c>
      <c r="AQ49" s="3504" t="s">
        <v>4403</v>
      </c>
      <c r="AR49" s="3504" t="s">
        <v>4079</v>
      </c>
      <c r="AS49" s="3504" t="s">
        <v>4080</v>
      </c>
      <c r="AT49" s="3504" t="s">
        <v>4079</v>
      </c>
      <c r="AU49" s="3504" t="s">
        <v>4080</v>
      </c>
      <c r="AV49" s="3504" t="s">
        <v>4080</v>
      </c>
      <c r="AW49" s="3504" t="s">
        <v>4080</v>
      </c>
      <c r="AX49" s="3504" t="s">
        <v>4080</v>
      </c>
      <c r="AY49" s="3504" t="s">
        <v>4314</v>
      </c>
    </row>
    <row r="50" spans="1:51">
      <c r="A50" s="3504" t="s">
        <v>4448</v>
      </c>
      <c r="B50" s="3504" t="s">
        <v>4449</v>
      </c>
      <c r="C50" s="3504" t="s">
        <v>4094</v>
      </c>
      <c r="D50" s="3504">
        <v>118111</v>
      </c>
      <c r="E50" s="3504">
        <v>288137</v>
      </c>
      <c r="F50" s="3504">
        <v>2.44</v>
      </c>
      <c r="G50" s="3504">
        <v>2.44</v>
      </c>
      <c r="H50" s="3504" t="s">
        <v>4450</v>
      </c>
      <c r="I50" s="3504" t="s">
        <v>4078</v>
      </c>
      <c r="J50" s="3504" t="s">
        <v>4079</v>
      </c>
      <c r="K50" s="3504" t="s">
        <v>4080</v>
      </c>
      <c r="L50" s="3504" t="s">
        <v>4080</v>
      </c>
      <c r="M50" s="3504" t="s">
        <v>4080</v>
      </c>
      <c r="N50" s="3504" t="s">
        <v>4080</v>
      </c>
      <c r="O50" s="3504" t="s">
        <v>4080</v>
      </c>
      <c r="P50" s="3504" t="s">
        <v>4367</v>
      </c>
      <c r="Q50" s="3504">
        <v>40000</v>
      </c>
      <c r="R50" s="3504">
        <v>40000</v>
      </c>
      <c r="S50" s="3504">
        <v>0</v>
      </c>
      <c r="T50" s="3504">
        <v>0</v>
      </c>
      <c r="U50" s="3505">
        <v>41546.000497685185</v>
      </c>
      <c r="V50" s="3505">
        <v>41568.000497685185</v>
      </c>
      <c r="W50" s="3505">
        <v>41582.000497685185</v>
      </c>
      <c r="X50" s="3505">
        <v>41582.000497685185</v>
      </c>
      <c r="Y50" s="3504" t="s">
        <v>4451</v>
      </c>
      <c r="Z50" s="3504" t="s">
        <v>4084</v>
      </c>
      <c r="AA50" s="3504" t="s">
        <v>4452</v>
      </c>
      <c r="AB50" s="3504" t="s">
        <v>4183</v>
      </c>
      <c r="AC50" s="3504" t="s">
        <v>4087</v>
      </c>
      <c r="AD50" s="3504">
        <v>129000</v>
      </c>
      <c r="AE50" s="3504">
        <v>40000</v>
      </c>
      <c r="AF50" s="3504" t="s">
        <v>633</v>
      </c>
      <c r="AG50" s="3504">
        <v>154800</v>
      </c>
      <c r="AH50" s="3504">
        <v>10921.93</v>
      </c>
      <c r="AI50" s="3504">
        <v>13106.31</v>
      </c>
      <c r="AJ50" s="3504">
        <v>728.13</v>
      </c>
      <c r="AK50" s="3504">
        <v>873.75</v>
      </c>
      <c r="AL50" s="3504">
        <v>4477</v>
      </c>
      <c r="AM50" s="3504">
        <v>5372</v>
      </c>
      <c r="AN50" s="3504">
        <v>5199</v>
      </c>
      <c r="AO50" s="3504">
        <v>6238</v>
      </c>
      <c r="AP50" s="3504">
        <v>20</v>
      </c>
      <c r="AQ50" s="3504" t="s">
        <v>4403</v>
      </c>
      <c r="AR50" s="3504" t="s">
        <v>4079</v>
      </c>
      <c r="AS50" s="3504" t="s">
        <v>4080</v>
      </c>
      <c r="AT50" s="3504" t="s">
        <v>4079</v>
      </c>
      <c r="AU50" s="3504" t="s">
        <v>4080</v>
      </c>
      <c r="AV50" s="3504" t="s">
        <v>4080</v>
      </c>
      <c r="AW50" s="3504" t="s">
        <v>4080</v>
      </c>
      <c r="AX50" s="3504" t="s">
        <v>4080</v>
      </c>
      <c r="AY50" s="3504" t="s">
        <v>4314</v>
      </c>
    </row>
    <row r="51" spans="1:51">
      <c r="A51" s="3504" t="s">
        <v>4453</v>
      </c>
      <c r="B51" s="3504" t="s">
        <v>4454</v>
      </c>
      <c r="C51" s="3504" t="s">
        <v>4094</v>
      </c>
      <c r="D51" s="3504">
        <v>182569</v>
      </c>
      <c r="E51" s="3504">
        <v>511193</v>
      </c>
      <c r="F51" s="3504">
        <v>2.8</v>
      </c>
      <c r="G51" s="3504">
        <v>2.8</v>
      </c>
      <c r="H51" s="3504" t="s">
        <v>4455</v>
      </c>
      <c r="I51" s="3504" t="s">
        <v>4078</v>
      </c>
      <c r="J51" s="3504" t="s">
        <v>4079</v>
      </c>
      <c r="K51" s="3504" t="s">
        <v>4080</v>
      </c>
      <c r="L51" s="3504" t="s">
        <v>4080</v>
      </c>
      <c r="M51" s="3504" t="s">
        <v>4080</v>
      </c>
      <c r="N51" s="3504" t="s">
        <v>4080</v>
      </c>
      <c r="O51" s="3504" t="s">
        <v>4456</v>
      </c>
      <c r="P51" s="3504" t="s">
        <v>4232</v>
      </c>
      <c r="Q51" s="3504">
        <v>511193</v>
      </c>
      <c r="R51" s="3504">
        <v>511193</v>
      </c>
      <c r="S51" s="3504">
        <v>0</v>
      </c>
      <c r="T51" s="3504">
        <v>0</v>
      </c>
      <c r="U51" s="3505">
        <v>41424.000497685185</v>
      </c>
      <c r="V51" s="3505">
        <v>41444.000497685185</v>
      </c>
      <c r="W51" s="3505">
        <v>41458.000497685185</v>
      </c>
      <c r="X51" s="3505">
        <v>41458.000497685185</v>
      </c>
      <c r="Y51" s="3504" t="s">
        <v>4457</v>
      </c>
      <c r="Z51" s="3504" t="s">
        <v>4084</v>
      </c>
      <c r="AA51" s="3504" t="s">
        <v>4458</v>
      </c>
      <c r="AB51" s="3504" t="s">
        <v>4459</v>
      </c>
      <c r="AC51" s="3504" t="s">
        <v>4128</v>
      </c>
      <c r="AD51" s="3504">
        <v>305125</v>
      </c>
      <c r="AE51" s="3504">
        <v>8000</v>
      </c>
      <c r="AF51" s="3504" t="s">
        <v>633</v>
      </c>
      <c r="AG51" s="3504">
        <v>356000</v>
      </c>
      <c r="AH51" s="3504">
        <v>16712.86</v>
      </c>
      <c r="AI51" s="3504">
        <v>19499.47</v>
      </c>
      <c r="AJ51" s="3504">
        <v>1114.19</v>
      </c>
      <c r="AK51" s="3504">
        <v>1299.97</v>
      </c>
      <c r="AL51" s="3504">
        <v>5969</v>
      </c>
      <c r="AM51" s="3504">
        <v>6964</v>
      </c>
      <c r="AN51" s="3504" t="s">
        <v>4080</v>
      </c>
      <c r="AO51" s="3504" t="s">
        <v>4080</v>
      </c>
      <c r="AP51" s="3504">
        <v>16.670000000000002</v>
      </c>
      <c r="AQ51" s="3504" t="s">
        <v>4403</v>
      </c>
      <c r="AR51" s="3504" t="s">
        <v>4079</v>
      </c>
      <c r="AS51" s="3504" t="s">
        <v>4080</v>
      </c>
      <c r="AT51" s="3504" t="s">
        <v>4079</v>
      </c>
      <c r="AU51" s="3504" t="s">
        <v>4080</v>
      </c>
      <c r="AV51" s="3504" t="s">
        <v>4080</v>
      </c>
      <c r="AW51" s="3504" t="s">
        <v>4080</v>
      </c>
      <c r="AX51" s="3504" t="s">
        <v>4080</v>
      </c>
      <c r="AY51" s="3504" t="s">
        <v>4314</v>
      </c>
    </row>
  </sheetData>
  <phoneticPr fontId="135"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181</vt:i4>
      </vt:variant>
    </vt:vector>
  </HeadingPairs>
  <TitlesOfParts>
    <vt:vector size="23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抵押物清单</vt:lpstr>
      <vt:lpstr>测绘面积</vt:lpstr>
      <vt:lpstr>拆分价值</vt:lpstr>
      <vt:lpstr>数据-汇总表</vt:lpstr>
      <vt:lpstr>数据-取费表</vt:lpstr>
      <vt:lpstr>估价对象房地状况</vt:lpstr>
      <vt:lpstr>系统读取表</vt:lpstr>
      <vt:lpstr>结果表</vt:lpstr>
      <vt:lpstr>成本法</vt:lpstr>
      <vt:lpstr>成本法 (元)</vt:lpstr>
      <vt:lpstr>假设开发法</vt:lpstr>
      <vt:lpstr>收益法-仓储</vt:lpstr>
      <vt:lpstr>收益法-地下车库</vt:lpstr>
      <vt:lpstr>收益法 (元)</vt:lpstr>
      <vt:lpstr>收益法-酒店模型</vt:lpstr>
      <vt:lpstr>收益法（汇总）</vt:lpstr>
      <vt:lpstr>比较法-联排</vt:lpstr>
      <vt:lpstr>比较法-合院</vt:lpstr>
      <vt:lpstr>比较法-叠拼</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土地案例</vt:lpstr>
      <vt:lpstr>'比较法-办公'!Print_Area</vt:lpstr>
      <vt:lpstr>'比较法-仓储'!Print_Area</vt:lpstr>
      <vt:lpstr>'比较法-车位'!Print_Area</vt:lpstr>
      <vt:lpstr>'比较法-叠拼'!Print_Area</vt:lpstr>
      <vt:lpstr>'比较法-工业'!Print_Area</vt:lpstr>
      <vt:lpstr>'比较法-合院'!Print_Area</vt:lpstr>
      <vt:lpstr>'比较法-联排'!Print_Area</vt:lpstr>
      <vt:lpstr>'比较法-商业'!Print_Area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'收益法-地下车库'!Print_Area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'比较法-合院'!住宅朝向</vt:lpstr>
      <vt:lpstr>'比较法-联排'!住宅朝向</vt:lpstr>
      <vt:lpstr>住宅朝向</vt:lpstr>
      <vt:lpstr>'比较法-合院'!住宅房型</vt:lpstr>
      <vt:lpstr>'比较法-联排'!住宅房型</vt:lpstr>
      <vt:lpstr>住宅房型</vt:lpstr>
      <vt:lpstr>'比较法-合院'!住宅公共部分装修</vt:lpstr>
      <vt:lpstr>'比较法-联排'!住宅公共部分装修</vt:lpstr>
      <vt:lpstr>住宅公共部分装修</vt:lpstr>
      <vt:lpstr>'比较法-合院'!住宅基础设施水平</vt:lpstr>
      <vt:lpstr>'比较法-联排'!住宅基础设施水平</vt:lpstr>
      <vt:lpstr>住宅基础设施水平</vt:lpstr>
      <vt:lpstr>'比较法-合院'!住宅建筑结构</vt:lpstr>
      <vt:lpstr>'比较法-联排'!住宅建筑结构</vt:lpstr>
      <vt:lpstr>住宅建筑结构</vt:lpstr>
      <vt:lpstr>'比较法-合院'!住宅建筑类型</vt:lpstr>
      <vt:lpstr>'比较法-联排'!住宅建筑类型</vt:lpstr>
      <vt:lpstr>住宅建筑类型</vt:lpstr>
      <vt:lpstr>'比较法-合院'!住宅建筑品质</vt:lpstr>
      <vt:lpstr>'比较法-联排'!住宅建筑品质</vt:lpstr>
      <vt:lpstr>住宅建筑品质</vt:lpstr>
      <vt:lpstr>'比较法-合院'!住宅交易情况</vt:lpstr>
      <vt:lpstr>'比较法-联排'!住宅交易情况</vt:lpstr>
      <vt:lpstr>住宅交易情况</vt:lpstr>
      <vt:lpstr>'比较法-合院'!住宅楼层</vt:lpstr>
      <vt:lpstr>'比较法-联排'!住宅楼层</vt:lpstr>
      <vt:lpstr>住宅楼层</vt:lpstr>
      <vt:lpstr>'比较法-合院'!住宅内部装修</vt:lpstr>
      <vt:lpstr>'比较法-联排'!住宅内部装修</vt:lpstr>
      <vt:lpstr>住宅内部装修</vt:lpstr>
      <vt:lpstr>'比较法-合院'!住宅物业管理</vt:lpstr>
      <vt:lpstr>'比较法-联排'!住宅物业管理</vt:lpstr>
      <vt:lpstr>住宅物业管理</vt:lpstr>
      <vt:lpstr>'比较法-合院'!住宅用途</vt:lpstr>
      <vt:lpstr>'比较法-联排'!住宅用途</vt:lpstr>
      <vt:lpstr>住宅用途</vt:lpstr>
      <vt:lpstr>'比较法-合院'!住宅主力户型面积</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2023-12-28T02:16:32Z</dcterms:modified>
</cp:coreProperties>
</file>