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<sst xmlns="http://schemas.openxmlformats.org/spreadsheetml/2006/main" count="5827" uniqueCount="1141">
  <si>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</si>
  <si>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</si>
  <si>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</si>
  <si>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</si>
  <si>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</si>
  <si>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</si>
  <si>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</si>
  <si>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</si>
  <si>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</si>
  <si>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</si>
  <si>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</si>
  <si>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</si>
  <si>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</si>
  <si>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</si>
  <si>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</si>
  <si>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</si>
  <si>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</si>
  <si>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</si>
  <si>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</si>
  <si>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</si>
  <si>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</si>
  <si>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</si>
  <si>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</si>
  <si>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</si>
  <si>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</si>
  <si>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</si>
  <si>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</si>
  <si>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</si>
  <si>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</si>
  <si>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</si>
  <si>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</si>
  <si>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</si>
  <si>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</si>
  <si>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</si>
  <si>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</si>
  <si>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</si>
  <si>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</si>
  <si>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</si>
  <si>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</si>
  <si>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</si>
  <si>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</si>
  <si>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</si>
  <si>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</si>
  <si>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</si>
  <si>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</si>
  <si>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</si>
  <si>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</si>
  <si>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</si>
  <si>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</si>
  <si>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</si>
  <si>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</si>
  <si>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</si>
  <si>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</si>
  <si>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</si>
  <si>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</si>
  <si>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</si>
  <si>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</si>
  <si>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</si>
  <si>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</si>
  <si>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</si>
  <si>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</si>
  <si>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</si>
  <si>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</si>
  <si>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</si>
  <si>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</si>
  <si>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</si>
  <si>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</si>
  <si>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</si>
  <si>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</si>
  <si>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</si>
  <si>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</si>
  <si>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</si>
  <si>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</si>
  <si>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</si>
  <si>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</si>
  <si>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</si>
  <si>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</si>
  <si>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</si>
  <si>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</si>
  <si>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</si>
  <si>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</si>
  <si>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</si>
  <si>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</si>
  <si>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</si>
  <si>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</si>
  <si>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</si>
  <si>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</si>
  <si>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</si>
  <si>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</si>
  <si>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</si>
  <si>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</si>
  <si>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</si>
  <si>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</si>
  <si>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</si>
  <si>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</si>
  <si>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</si>
  <si>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</si>
  <si>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</si>
  <si>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</si>
  <si>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</si>
  <si>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</si>
  <si>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</si>
  <si>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</si>
  <si>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</si>
  <si>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</si>
  <si>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</si>
  <si>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</si>
  <si>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</si>
  <si>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</si>
  <si>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</si>
  <si>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</si>
  <si>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</si>
  <si>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</si>
  <si>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</si>
  <si>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</si>
  <si>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</si>
  <si>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</si>
  <si>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</si>
  <si>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</si>
  <si>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</si>
  <si>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</si>
  <si>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</si>
  <si>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</si>
  <si>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</si>
  <si>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</si>
  <si>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</si>
  <si>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</si>
  <si>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</si>
  <si>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</si>
  <si>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</si>
  <si>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</si>
  <si>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</si>
  <si>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</si>
  <si>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</si>
  <si>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</si>
  <si>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</si>
  <si>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</si>
  <si>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</si>
  <si>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</si>
  <si>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</si>
  <si>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</si>
  <si>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</si>
  <si>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</si>
  <si>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</si>
  <si>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</si>
  <si>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</si>
  <si>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</si>
  <si>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</si>
  <si>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</si>
  <si>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</si>
  <si>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</si>
  <si>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</si>
  <si>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</si>
  <si>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</si>
  <si>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</si>
  <si>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</si>
  <si>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</si>
  <si>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</si>
  <si>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</si>
  <si>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</si>
  <si>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</si>
  <si>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</si>
  <si>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</si>
  <si>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</si>
  <si>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</si>
  <si>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</si>
  <si>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</si>
  <si>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</si>
  <si>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</si>
  <si>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</si>
  <si>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</si>
  <si>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</si>
  <si>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</si>
  <si>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</si>
  <si>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</si>
  <si>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</si>
  <si>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</si>
  <si>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</si>
  <si>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</si>
  <si>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</si>
  <si>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</si>
  <si>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</si>
  <si>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</si>
  <si>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</si>
  <si>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</si>
  <si>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</si>
  <si>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</si>
  <si>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</si>
  <si>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</si>
  <si>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</si>
  <si>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</si>
  <si>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</si>
  <si>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</si>
  <si>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</si>
  <si>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</si>
  <si>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</si>
  <si>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</si>
  <si>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</si>
  <si>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</si>
  <si>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</si>
  <si>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</si>
  <si>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</si>
  <si>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</si>
  <si>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</si>
  <si>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</si>
  <si>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</si>
  <si>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</si>
  <si>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</si>
  <si>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</si>
  <si>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</si>
  <si>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</si>
  <si>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</si>
  <si>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</si>
  <si>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</si>
  <si>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</si>
  <si>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</si>
  <si>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</si>
  <si>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</si>
  <si>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</si>
  <si>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</si>
  <si>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</si>
  <si>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</si>
  <si>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</si>
  <si>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</si>
  <si>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</si>
  <si>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</si>
  <si>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</si>
  <si>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</si>
  <si>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</si>
  <si>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</si>
  <si>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</si>
  <si>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</si>
  <si>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</si>
  <si>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</si>
  <si>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</si>
  <si>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</si>
  <si>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</si>
  <si>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</si>
  <si>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</si>
  <si>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</si>
  <si>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</si>
  <si>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</si>
  <si>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</si>
  <si>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</si>
  <si>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</si>
  <si>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</si>
  <si>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</si>
  <si>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</si>
  <si>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</si>
  <si>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</si>
  <si>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</si>
  <si>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</si>
  <si>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</si>
  <si>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</si>
  <si>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</si>
  <si>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</si>
  <si>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</si>
  <si>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</si>
  <si>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</si>
  <si>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</si>
  <si>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</si>
  <si>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</si>
  <si>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</si>
  <si>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</si>
  <si>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</si>
  <si>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</si>
  <si>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</si>
  <si>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</si>
  <si>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</si>
  <si>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</si>
  <si>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</si>
  <si>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</si>
  <si>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</si>
  <si>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</si>
  <si>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</si>
  <si>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</si>
  <si>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</si>
  <si>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</si>
  <si>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</si>
  <si>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</si>
  <si>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</si>
  <si>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</si>
  <si>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</si>
  <si>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</si>
  <si>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</si>
  <si>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</si>
  <si>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</si>
  <si>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</si>
  <si>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</si>
  <si>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</si>
  <si>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</si>
  <si>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</si>
  <si>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</si>
  <si>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</si>
  <si>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</si>
  <si>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</si>
  <si>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</si>
  <si>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</si>
  <si>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</si>
  <si>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</si>
  <si>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</si>
  <si>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</si>
  <si>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</si>
  <si>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</si>
  <si>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</si>
  <si>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</si>
  <si>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</si>
  <si>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</si>
  <si>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</si>
  <si>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</si>
  <si>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</si>
  <si>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</si>
  <si>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</si>
  <si>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</si>
  <si>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</si>
  <si>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</si>
  <si>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</si>
  <si>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</si>
  <si>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</si>
  <si>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</si>
  <si>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</si>
  <si>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</si>
  <si>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</si>
  <si>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</si>
  <si>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</si>
  <si>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</si>
  <si>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</si>
  <si>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</si>
  <si>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</si>
  <si>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</si>
  <si>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</si>
  <si>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</si>
  <si>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</si>
  <si>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</si>
  <si>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</si>
  <si>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</si>
  <si>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</si>
  <si>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</si>
  <si>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</si>
  <si>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</si>
  <si>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</si>
  <si>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</si>
  <si>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</si>
  <si>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</si>
  <si>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</si>
  <si>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</si>
  <si>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</si>
  <si>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</si>
  <si>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</si>
  <si>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</si>
  <si>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</si>
  <si>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</si>
  <si>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</si>
  <si>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</si>
  <si>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</si>
  <si>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</si>
  <si>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</si>
  <si>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</si>
  <si>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</si>
  <si>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</si>
  <si>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</si>
  <si>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</si>
  <si>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</si>
  <si>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</si>
  <si>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</si>
  <si>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</si>
  <si>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</si>
  <si>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</si>
  <si>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</si>
  <si>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</si>
  <si>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</si>
  <si>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</si>
  <si>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</si>
  <si>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</si>
  <si>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</si>
  <si>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</si>
  <si>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</si>
  <si>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</si>
  <si>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</si>
  <si>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</si>
  <si>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</si>
  <si>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</si>
  <si>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</si>
  <si>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</si>
  <si>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</si>
  <si>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</si>
  <si>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</si>
  <si>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</si>
  <si>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</si>
  <si>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</si>
  <si>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</si>
  <si>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</si>
  <si>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</si>
  <si>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</si>
  <si>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</si>
  <si>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</si>
  <si>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</si>
  <si>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</si>
  <si>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</si>
  <si>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</si>
  <si>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</si>
  <si>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</si>
  <si>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</si>
  <si>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</si>
  <si>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</si>
  <si>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</si>
  <si>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</si>
  <si>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</si>
  <si>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</si>
  <si>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</si>
  <si>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</si>
  <si>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</si>
  <si>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</si>
  <si>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</si>
  <si>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</si>
  <si>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</si>
  <si>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</si>
  <si>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</si>
  <si>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</si>
  <si>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</si>
  <si>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</si>
  <si>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</si>
  <si>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</si>
  <si>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</si>
  <si>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</si>
  <si>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</si>
  <si>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</si>
  <si>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</si>
  <si>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</si>
  <si>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</si>
  <si>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</si>
  <si>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</si>
  <si>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</si>
  <si>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</si>
  <si>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</si>
  <si>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</si>
  <si>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</si>
  <si>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</si>
  <si>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</si>
  <si>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</si>
  <si>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</si>
  <si>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</si>
  <si>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</si>
  <si>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</si>
  <si>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</si>
  <si>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</si>
  <si>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</si>
  <si>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</si>
  <si>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</si>
  <si>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</si>
  <si>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</si>
  <si>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</si>
  <si>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</si>
  <si>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</si>
  <si>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</si>
  <si>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</si>
  <si>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</si>
  <si>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</si>
  <si>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</si>
  <si>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</si>
  <si>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</si>
  <si>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</si>
  <si>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</si>
  <si>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</si>
  <si>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</si>
  <si>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</si>
  <si>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</si>
  <si>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</si>
  <si>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</si>
  <si>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</si>
  <si>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</si>
  <si>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</si>
  <si>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</si>
  <si>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</si>
  <si>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</si>
  <si>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</si>
  <si>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</si>
  <si>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</si>
  <si>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</si>
  <si>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</si>
  <si>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</si>
  <si>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</si>
  <si>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</si>
  <si>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</si>
  <si>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</si>
  <si>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</si>
  <si>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</si>
  <si>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</si>
  <si>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</si>
  <si>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</si>
  <si>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</si>
  <si>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</si>
  <si>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</si>
  <si>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</si>
  <si>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</si>
  <si>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</si>
  <si>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</si>
  <si>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</si>
  <si>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</si>
  <si>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</si>
  <si>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</si>
  <si>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</si>
  <si>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</si>
  <si>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</si>
  <si>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</si>
  <si>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</si>
  <si>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</si>
  <si>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</si>
  <si>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</si>
  <si>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</si>
  <si>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</si>
  <si>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</si>
  <si>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</si>
  <si>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</si>
  <si>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</si>
  <si>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</si>
  <si>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</si>
  <si>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</si>
  <si>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</si>
  <si>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</si>
  <si>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</si>
  <si>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</si>
  <si>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</si>
  <si>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</si>
  <si>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</si>
  <si>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</si>
  <si>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</si>
  <si>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</si>
  <si>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</si>
  <si>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</si>
  <si>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</si>
  <si>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</si>
  <si>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</si>
  <si>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</si>
  <si>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</si>
  <si>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</si>
  <si>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</si>
  <si>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</si>
  <si>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</si>
  <si>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</si>
  <si>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</si>
  <si>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</si>
  <si>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</si>
  <si>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</si>
  <si>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</si>
  <si>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</si>
  <si>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</si>
  <si>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</si>
  <si>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</si>
  <si>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</si>
  <si>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</si>
  <si>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</si>
  <si>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</si>
  <si>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</si>
  <si>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</si>
  <si>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</si>
  <si>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</si>
  <si>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</si>
  <si>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</si>
  <si>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</si>
  <si>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</si>
  <si>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</si>
  <si>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</si>
  <si>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</si>
  <si>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</si>
  <si>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</si>
  <si>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</si>
  <si>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</si>
  <si>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</si>
  <si>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</si>
  <si>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</si>
  <si>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</si>
  <si>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</si>
  <si>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</si>
  <si>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</si>
  <si>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</si>
  <si>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</si>
  <si>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</si>
  <si>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</si>
  <si>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</si>
  <si>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</si>
  <si>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</si>
  <si>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</si>
  <si>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</si>
  <si>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</si>
  <si>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</si>
  <si>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</si>
  <si>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</si>
  <si>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</si>
  <si>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</si>
  <si>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</si>
  <si>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</si>
  <si>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</si>
  <si>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</si>
  <si>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</si>
  <si>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</si>
  <si>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</si>
  <si>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</si>
  <si>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</si>
  <si>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</si>
  <si>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</si>
  <si>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</si>
  <si>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</si>
  <si>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</si>
  <si>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</si>
  <si>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</si>
  <si>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</si>
  <si>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</si>
  <si>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</si>
  <si>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</si>
  <si>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</si>
  <si>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</si>
  <si>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</si>
  <si>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</si>
  <si>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</si>
  <si>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</si>
  <si>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</si>
  <si>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</si>
  <si>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</si>
  <si>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</si>
  <si>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</si>
  <si>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</si>
  <si>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</si>
  <si>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</si>
  <si>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</si>
  <si>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</si>
  <si>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</si>
  <si>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</si>
  <si>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</si>
  <si>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</si>
  <si>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</si>
  <si>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</si>
  <si>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</si>
  <si>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</si>
  <si>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</si>
  <si>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</si>
  <si>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</si>
  <si>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</si>
  <si>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</si>
  <si>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</si>
  <si>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</si>
  <si>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</si>
  <si>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</si>
  <si>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</si>
  <si>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</si>
  <si>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</si>
  <si>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</si>
  <si>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</si>
  <si>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</si>
  <si>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</si>
  <si>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</si>
  <si>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</si>
  <si>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</si>
  <si>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</si>
  <si>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</si>
  <si>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</si>
  <si>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</si>
  <si>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</si>
  <si>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</si>
  <si>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</si>
  <si>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</si>
  <si>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</si>
  <si>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</si>
  <si>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</si>
  <si>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</si>
  <si>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</si>
  <si>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</si>
  <si>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</si>
  <si>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</si>
  <si>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</si>
  <si>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</si>
  <si>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</si>
  <si>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</si>
  <si>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</si>
  <si>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</si>
  <si>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</si>
  <si>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</si>
  <si>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</si>
  <si>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</si>
  <si>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</si>
  <si>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</si>
  <si>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</si>
  <si>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</si>
  <si>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</si>
  <si>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</si>
  <si>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</si>
  <si>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</si>
  <si>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</si>
  <si>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</si>
  <si>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</si>
  <si>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</si>
  <si>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</si>
  <si>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</si>
  <si>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</si>
  <si>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</si>
  <si>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</si>
  <si>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</si>
  <si>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</si>
  <si>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</si>
  <si>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</si>
  <si>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</si>
  <si>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</si>
  <si>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</si>
  <si>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</si>
  <si>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</si>
  <si>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</si>
  <si>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</si>
  <si>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</si>
  <si>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</si>
  <si>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</si>
  <si>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</si>
  <si>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</si>
  <si>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</si>
  <si>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</si>
  <si>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</si>
  <si>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</si>
  <si>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</si>
  <si>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</si>
  <si>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</si>
  <si>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</si>
  <si>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</si>
  <si>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</si>
  <si>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</si>
  <si>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</si>
  <si>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</si>
  <si>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</si>
  <si>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</si>
  <si>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</si>
  <si>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</si>
  <si>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</si>
  <si>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</si>
  <si>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</si>
  <si>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</si>
  <si>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</si>
  <si>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</si>
  <si>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</si>
  <si>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</si>
  <si>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</si>
  <si>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</si>
  <si>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</si>
  <si>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</si>
  <si>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</si>
  <si>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</si>
  <si>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</si>
  <si>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</si>
  <si>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</si>
  <si>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</si>
  <si>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</si>
  <si>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</si>
  <si>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</si>
  <si>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</si>
  <si>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</si>
  <si>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</si>
  <si>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</si>
  <si>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</si>
  <si>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</si>
  <si>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</si>
  <si>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</si>
  <si>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</si>
  <si>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</si>
  <si>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</si>
  <si>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</si>
  <si>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</si>
  <si>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</si>
  <si>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</si>
  <si>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</si>
  <si>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</si>
  <si>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</si>
  <si>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</si>
  <si>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</si>
  <si>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</si>
  <si>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</si>
  <si>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</si>
  <si>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</si>
  <si>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</si>
  <si>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</si>
  <si>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</si>
  <si>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</si>
  <si>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</si>
  <si>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</si>
  <si>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</si>
  <si>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</si>
  <si>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</si>
  <si>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</si>
  <si>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</si>
  <si>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</si>
  <si>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</si>
  <si>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</si>
  <si>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</si>
  <si>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</si>
  <si>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</si>
  <si>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</si>
  <si>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</si>
  <si>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</si>
  <si>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</si>
  <si>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</si>
  <si>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</si>
  <si>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</si>
  <si>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</si>
  <si>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</si>
  <si>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</si>
  <si>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</si>
  <si>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</si>
  <si>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</si>
  <si>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</si>
  <si>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</si>
  <si>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</si>
  <si>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</si>
  <si>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</si>
  <si>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</si>
  <si>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</si>
  <si>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</si>
  <si>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</si>
  <si>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</si>
  <si>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</si>
  <si>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</si>
  <si>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</si>
  <si>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</si>
  <si>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</si>
  <si>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</si>
  <si>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</si>
  <si>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</si>
  <si>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</si>
  <si>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</si>
  <si>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</si>
  <si>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</si>
  <si>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</si>
  <si>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</si>
  <si>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</si>
  <si>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</si>
  <si>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</si>
  <si>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</si>
  <si>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</si>
  <si>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</si>
  <si>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</si>
  <si>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</si>
  <si>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</si>
  <si>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</si>
  <si>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</si>
  <si>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</si>
  <si>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</si>
  <si>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</si>
  <si>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</si>
  <si>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</si>
  <si>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</si>
  <si>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</si>
  <si>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</si>
  <si>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</si>
  <si>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</si>
  <si>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</si>
  <si>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</si>
  <si>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</si>
  <si>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</si>
  <si>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</si>
  <si>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</si>
  <si>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</si>
  <si>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</si>
  <si>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</si>
  <si>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</si>
  <si>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</si>
  <si>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郑金中</t>
  </si>
  <si>
    <t>坐落：</t>
  </si>
  <si>
    <t>雄县大芦昝村</t>
  </si>
  <si>
    <t>调查编号：</t>
  </si>
  <si>
    <t>010212-61-0001</t>
  </si>
  <si>
    <t>价值时点：</t>
  </si>
  <si>
    <t>报告编号：</t>
  </si>
  <si>
    <t>康正（雄县）2024评字第5号-大芦昝村-</t>
  </si>
  <si>
    <t>4-8</t>
  </si>
  <si>
    <t>项目名称：</t>
  </si>
  <si>
    <t>昝岗组团道路用地</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</si>
  <si>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</si>
  <si>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</si>
  <si>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</si>
  <si>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</si>
  <si>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</si>
  <si>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</si>
  <si>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</si>
  <si>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</si>
  <si>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</si>
  <si>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</si>
  <si>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</si>
  <si>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</si>
  <si>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</si>
  <si>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</si>
  <si>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</si>
  <si>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</si>
  <si>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</si>
  <si>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</si>
  <si>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</si>
  <si>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</si>
  <si>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</si>
  <si>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</si>
  <si>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</si>
  <si>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</si>
  <si>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</si>
  <si>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</si>
  <si>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</si>
  <si>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</si>
  <si>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</si>
  <si>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</si>
  <si>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</si>
  <si>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</si>
  <si>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</si>
  <si>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</si>
  <si>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</si>
  <si>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</si>
  <si>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</si>
  <si>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</si>
  <si>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</si>
  <si>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</si>
  <si>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</si>
  <si>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</si>
  <si>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</si>
  <si>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</si>
  <si>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</si>
  <si>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</si>
  <si>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</si>
  <si>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</si>
  <si>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</si>
  <si>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</si>
  <si>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</si>
  <si>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</si>
  <si>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</si>
  <si>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</si>
  <si>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</si>
  <si>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</si>
  <si>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</si>
  <si>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</si>
  <si>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</si>
  <si>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</si>
  <si>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</si>
  <si>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</si>
  <si>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</si>
  <si>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</si>
  <si>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</si>
  <si>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</si>
  <si>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</si>
  <si>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</si>
  <si>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</si>
  <si>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</si>
  <si>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</si>
  <si>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</si>
  <si>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</si>
  <si>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</si>
  <si>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</si>
  <si>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</si>
  <si>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</si>
  <si>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</si>
  <si>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</si>
  <si>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</si>
  <si>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</si>
  <si>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</si>
  <si>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</si>
  <si>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</si>
  <si>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</si>
  <si>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</si>
  <si>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</si>
  <si>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</si>
  <si>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</si>
  <si>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</si>
  <si>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</si>
  <si>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</si>
  <si>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</si>
  <si>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</si>
  <si>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铁质门窗</t>
  </si>
  <si>
    <t>刮腻子找平</t>
  </si>
  <si>
    <t>无</t>
  </si>
  <si>
    <t>有</t>
  </si>
  <si>
    <t>地暖</t>
  </si>
  <si>
    <t>抹灰找平</t>
  </si>
  <si>
    <t>标准</t>
  </si>
  <si>
    <t>系数</t>
  </si>
  <si>
    <t>复合彩钢</t>
  </si>
  <si>
    <t>单层彩钢</t>
  </si>
  <si>
    <t>未抹灰找平</t>
  </si>
  <si>
    <t>抹灰刷涂料</t>
  </si>
  <si>
    <t>现浇</t>
  </si>
  <si>
    <t>石棉瓦</t>
  </si>
  <si>
    <t>暖气片</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</si>
  <si>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</si>
  <si>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</si>
  <si>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</si>
  <si>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</si>
  <si>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</si>
  <si>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</si>
  <si>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</si>
  <si>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</si>
  <si>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</si>
  <si>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</si>
  <si>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</si>
  <si>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</si>
  <si>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</si>
  <si>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</si>
  <si>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</si>
  <si>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</si>
  <si>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</si>
  <si>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</si>
  <si>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</si>
  <si>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</si>
  <si>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</si>
  <si>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</si>
  <si>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</si>
  <si>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</si>
  <si>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</si>
  <si>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</si>
  <si>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</si>
  <si>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</si>
  <si>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</si>
  <si>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</si>
  <si>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短边2面</t>
  </si>
  <si>
    <t>？</t>
  </si>
  <si>
    <t>5米</t>
  </si>
  <si>
    <t>房屋2修正值</t>
  </si>
  <si>
    <t>F3</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</si>
  <si>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</si>
  <si>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</si>
  <si>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</si>
  <si>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</si>
  <si>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</si>
  <si>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</si>
  <si>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</si>
  <si>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</si>
  <si>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</si>
  <si>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</si>
  <si>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</si>
  <si>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</si>
  <si>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</si>
  <si>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</si>
  <si>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</si>
  <si>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</si>
  <si>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</si>
  <si>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</si>
  <si>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</si>
  <si>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</si>
  <si>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</si>
  <si>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</si>
  <si>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</si>
  <si>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</si>
  <si>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</si>
  <si>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</si>
  <si>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</si>
  <si>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</si>
  <si>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</si>
  <si>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</si>
  <si>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</si>
  <si>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</si>
  <si>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</si>
  <si>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</si>
  <si>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</si>
  <si>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</si>
  <si>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</si>
  <si>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</si>
  <si>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</si>
  <si>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</si>
  <si>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</si>
  <si>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</si>
  <si>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</si>
  <si>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</si>
  <si>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</si>
  <si>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</si>
  <si>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</si>
  <si>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</si>
  <si>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</si>
  <si>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</si>
  <si>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</si>
  <si>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</si>
  <si>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</si>
  <si>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</si>
  <si>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</si>
  <si>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</si>
  <si>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</si>
  <si>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</si>
  <si>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</si>
  <si>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</si>
  <si>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</si>
  <si>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</si>
  <si>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</si>
  <si>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</si>
  <si>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</si>
  <si>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</si>
  <si>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</si>
  <si>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</si>
  <si>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</si>
  <si>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</si>
  <si>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</si>
  <si>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</si>
  <si>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</si>
  <si>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</si>
  <si>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</si>
  <si>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</si>
  <si>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</si>
  <si>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</si>
  <si>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</si>
  <si>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</si>
  <si>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</si>
  <si>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</si>
  <si>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</si>
  <si>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</si>
  <si>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</si>
  <si>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</si>
  <si>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</si>
  <si>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</si>
  <si>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</si>
  <si>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</si>
  <si>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</si>
  <si>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</si>
  <si>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</si>
  <si>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</si>
  <si>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</si>
  <si>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</si>
  <si>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</si>
  <si>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</si>
  <si>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</si>
  <si>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</si>
  <si>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</si>
  <si>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</si>
  <si>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不锈钢扶手</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</si>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</sst>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176"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181" fontId="2" fillId="2" borderId="4"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6" customWidth="1"/>
    <col min="2" max="2" width="11.6" style="276" customWidth="1"/>
    <col min="3" max="3" width="5.7" style="276" customWidth="1"/>
    <col min="4" max="4" width="19.2" style="276" customWidth="1"/>
    <col min="5" max="5" width="33.7" style="276" customWidth="1"/>
    <col min="6" max="7" width="9" style="276"/>
    <col min="8" max="8" width="29.2" style="276" customWidth="1"/>
    <col min="9" max="10" width="9" style="276"/>
    <col min="11" max="11" width="27.2" style="276" customWidth="1"/>
    <col min="12" max="12" width="11" style="276" customWidth="1"/>
    <col min="13" max="13" width="11.2" style="276" customWidth="1"/>
    <col min="14" max="15" width="9" style="276"/>
    <col min="16" max="16" width="20.7"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85"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85"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85"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85"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85"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85"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85"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85"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85"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85"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85"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85"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85"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85"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85"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85"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85"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85"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85"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85"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85" customHeight="1" spans="2:16">
      <c r="B23" s="285"/>
      <c r="D23" s="278"/>
      <c r="E23" s="279"/>
      <c r="F23" s="280">
        <v>21</v>
      </c>
      <c r="G23" s="282"/>
      <c r="H23" s="280" t="s">
        <v>47</v>
      </c>
      <c r="I23" s="280" t="s">
        <v>12</v>
      </c>
      <c r="J23" s="280">
        <f t="shared" si="0"/>
        <v>1</v>
      </c>
      <c r="K23" s="280"/>
      <c r="L23" s="280">
        <f>L19+50</f>
        <v>125</v>
      </c>
      <c r="M23" s="278"/>
      <c r="N23" s="278"/>
      <c r="O23" s="279"/>
      <c r="P23" s="279"/>
    </row>
    <row r="24" ht="14.85" customHeight="1" spans="2:16">
      <c r="B24" s="286"/>
      <c r="D24" s="278"/>
      <c r="E24" s="279"/>
      <c r="F24" s="280">
        <v>22</v>
      </c>
      <c r="G24" s="282"/>
      <c r="H24" s="280" t="s">
        <v>48</v>
      </c>
      <c r="I24" s="280" t="s">
        <v>12</v>
      </c>
      <c r="J24" s="280">
        <f t="shared" si="0"/>
        <v>1</v>
      </c>
      <c r="K24" s="280"/>
      <c r="L24" s="280">
        <f>L20+50</f>
        <v>130</v>
      </c>
      <c r="M24" s="278"/>
      <c r="N24" s="278"/>
      <c r="O24" s="279"/>
      <c r="P24" s="279"/>
    </row>
    <row r="25" ht="14.85" customHeight="1" spans="2:16">
      <c r="B25" s="285"/>
      <c r="D25" s="278"/>
      <c r="E25" s="279"/>
      <c r="F25" s="280">
        <v>23</v>
      </c>
      <c r="G25" s="282"/>
      <c r="H25" s="280" t="s">
        <v>49</v>
      </c>
      <c r="I25" s="280" t="s">
        <v>12</v>
      </c>
      <c r="J25" s="280">
        <f t="shared" si="0"/>
        <v>1</v>
      </c>
      <c r="K25" s="280"/>
      <c r="L25" s="280">
        <f>L21+50</f>
        <v>160</v>
      </c>
      <c r="M25" s="278"/>
      <c r="N25" s="278"/>
      <c r="O25" s="279"/>
      <c r="P25" s="279"/>
    </row>
    <row r="26" ht="14.85" customHeight="1" spans="2:16">
      <c r="B26" s="286"/>
      <c r="D26" s="278"/>
      <c r="E26" s="279"/>
      <c r="F26" s="280">
        <v>24</v>
      </c>
      <c r="G26" s="282"/>
      <c r="H26" s="280" t="s">
        <v>50</v>
      </c>
      <c r="I26" s="280" t="s">
        <v>12</v>
      </c>
      <c r="J26" s="280">
        <f t="shared" si="0"/>
        <v>1</v>
      </c>
      <c r="K26" s="280"/>
      <c r="L26" s="280">
        <f>L22+50</f>
        <v>210</v>
      </c>
      <c r="M26" s="278"/>
      <c r="N26" s="278"/>
      <c r="O26" s="279"/>
      <c r="P26" s="279"/>
    </row>
    <row r="27" ht="14.85" customHeight="1" spans="2:16">
      <c r="B27" s="285"/>
      <c r="D27" s="278"/>
      <c r="E27" s="279"/>
      <c r="F27" s="280">
        <v>25</v>
      </c>
      <c r="G27" s="282"/>
      <c r="H27" s="280" t="s">
        <v>51</v>
      </c>
      <c r="I27" s="280" t="s">
        <v>12</v>
      </c>
      <c r="J27" s="280">
        <f t="shared" ref="J27:J55" si="1">$A$3</f>
        <v>1</v>
      </c>
      <c r="K27" s="280"/>
      <c r="L27" s="280">
        <v>100</v>
      </c>
      <c r="M27" s="278"/>
      <c r="N27" s="278"/>
      <c r="O27" s="279"/>
      <c r="P27" s="279"/>
    </row>
    <row r="28" ht="14.85" customHeight="1" spans="2:16">
      <c r="B28" s="286"/>
      <c r="D28" s="278"/>
      <c r="E28" s="279"/>
      <c r="F28" s="280">
        <v>26</v>
      </c>
      <c r="G28" s="282"/>
      <c r="H28" s="280" t="s">
        <v>52</v>
      </c>
      <c r="I28" s="280" t="s">
        <v>12</v>
      </c>
      <c r="J28" s="280">
        <f t="shared" si="1"/>
        <v>1</v>
      </c>
      <c r="K28" s="280"/>
      <c r="L28" s="280">
        <v>165</v>
      </c>
      <c r="M28" s="278"/>
      <c r="N28" s="278"/>
      <c r="O28" s="279"/>
      <c r="P28" s="279"/>
    </row>
    <row r="29" ht="14.85" customHeight="1" spans="2:16">
      <c r="B29" s="285"/>
      <c r="D29" s="278"/>
      <c r="E29" s="279"/>
      <c r="F29" s="280">
        <v>27</v>
      </c>
      <c r="G29" s="282"/>
      <c r="H29" s="280" t="s">
        <v>53</v>
      </c>
      <c r="I29" s="280" t="s">
        <v>12</v>
      </c>
      <c r="J29" s="280">
        <f t="shared" si="1"/>
        <v>1</v>
      </c>
      <c r="K29" s="280" t="s">
        <v>54</v>
      </c>
      <c r="L29" s="280">
        <v>240</v>
      </c>
      <c r="M29" s="278"/>
      <c r="N29" s="278"/>
      <c r="O29" s="279"/>
      <c r="P29" s="279"/>
    </row>
    <row r="30" ht="14.85" customHeight="1" spans="2:16">
      <c r="B30" s="286"/>
      <c r="D30" s="278"/>
      <c r="E30" s="279"/>
      <c r="F30" s="280">
        <v>28</v>
      </c>
      <c r="G30" s="282"/>
      <c r="H30" s="280" t="s">
        <v>55</v>
      </c>
      <c r="I30" s="280" t="s">
        <v>12</v>
      </c>
      <c r="J30" s="280">
        <f t="shared" si="1"/>
        <v>1</v>
      </c>
      <c r="K30" s="280"/>
      <c r="L30" s="280">
        <v>45</v>
      </c>
      <c r="M30" s="278"/>
      <c r="N30" s="278"/>
      <c r="O30" s="279"/>
      <c r="P30" s="279"/>
    </row>
    <row r="31" ht="14.85" customHeight="1" spans="2:16">
      <c r="B31" s="285"/>
      <c r="D31" s="279"/>
      <c r="E31" s="279"/>
      <c r="F31" s="280">
        <v>29</v>
      </c>
      <c r="G31" s="282"/>
      <c r="H31" s="280" t="s">
        <v>56</v>
      </c>
      <c r="I31" s="280" t="s">
        <v>12</v>
      </c>
      <c r="J31" s="280">
        <f t="shared" si="1"/>
        <v>1</v>
      </c>
      <c r="K31" s="280"/>
      <c r="L31" s="284">
        <v>130</v>
      </c>
      <c r="M31" s="278"/>
      <c r="N31" s="278"/>
      <c r="O31" s="279"/>
      <c r="P31" s="279"/>
    </row>
    <row r="32" ht="14.85" customHeight="1" spans="2:16">
      <c r="B32" s="286"/>
      <c r="D32" s="279"/>
      <c r="E32" s="279"/>
      <c r="F32" s="280">
        <v>30</v>
      </c>
      <c r="G32" s="282"/>
      <c r="H32" s="280" t="s">
        <v>57</v>
      </c>
      <c r="I32" s="280" t="s">
        <v>12</v>
      </c>
      <c r="J32" s="280">
        <f t="shared" si="1"/>
        <v>1</v>
      </c>
      <c r="K32" s="280"/>
      <c r="L32" s="280">
        <v>180</v>
      </c>
      <c r="M32" s="278"/>
      <c r="N32" s="278"/>
      <c r="O32" s="279"/>
      <c r="P32" s="279"/>
    </row>
    <row r="33" ht="14.85" customHeight="1" spans="2:16">
      <c r="B33" s="285"/>
      <c r="D33" s="279"/>
      <c r="E33" s="279"/>
      <c r="F33" s="280">
        <v>31</v>
      </c>
      <c r="G33" s="282"/>
      <c r="H33" s="280" t="s">
        <v>58</v>
      </c>
      <c r="I33" s="280" t="s">
        <v>12</v>
      </c>
      <c r="J33" s="280">
        <f t="shared" si="1"/>
        <v>1</v>
      </c>
      <c r="K33" s="280"/>
      <c r="L33" s="280">
        <v>330</v>
      </c>
      <c r="M33" s="278"/>
      <c r="N33" s="278"/>
      <c r="O33" s="279"/>
      <c r="P33" s="279"/>
    </row>
    <row r="34" ht="14.85" customHeight="1" spans="2:16">
      <c r="B34" s="286"/>
      <c r="D34" s="279"/>
      <c r="E34" s="279"/>
      <c r="F34" s="280">
        <v>32</v>
      </c>
      <c r="G34" s="282"/>
      <c r="H34" s="280" t="s">
        <v>59</v>
      </c>
      <c r="I34" s="280" t="s">
        <v>12</v>
      </c>
      <c r="J34" s="280">
        <f t="shared" si="1"/>
        <v>1</v>
      </c>
      <c r="K34" s="280"/>
      <c r="L34" s="280">
        <v>130</v>
      </c>
      <c r="M34" s="278"/>
      <c r="N34" s="278"/>
      <c r="O34" s="279"/>
      <c r="P34" s="279"/>
    </row>
    <row r="35" ht="14.85" customHeight="1" spans="2:16">
      <c r="B35" s="285"/>
      <c r="D35" s="279"/>
      <c r="E35" s="279"/>
      <c r="F35" s="280">
        <v>33</v>
      </c>
      <c r="G35" s="282"/>
      <c r="H35" s="280" t="s">
        <v>60</v>
      </c>
      <c r="I35" s="280" t="s">
        <v>12</v>
      </c>
      <c r="J35" s="280">
        <f t="shared" si="1"/>
        <v>1</v>
      </c>
      <c r="K35" s="280"/>
      <c r="L35" s="280">
        <v>260</v>
      </c>
      <c r="M35" s="278"/>
      <c r="N35" s="278"/>
      <c r="O35" s="279"/>
      <c r="P35" s="279"/>
    </row>
    <row r="36" ht="14.85" customHeight="1" spans="2:16">
      <c r="B36" s="286"/>
      <c r="D36" s="279"/>
      <c r="E36" s="279"/>
      <c r="F36" s="280">
        <v>34</v>
      </c>
      <c r="G36" s="282" t="s">
        <v>61</v>
      </c>
      <c r="H36" s="280" t="s">
        <v>62</v>
      </c>
      <c r="I36" s="280" t="s">
        <v>12</v>
      </c>
      <c r="J36" s="280">
        <f t="shared" si="1"/>
        <v>1</v>
      </c>
      <c r="K36" s="280"/>
      <c r="L36" s="280">
        <v>25</v>
      </c>
      <c r="M36" s="278"/>
      <c r="N36" s="278"/>
      <c r="O36" s="279"/>
      <c r="P36" s="279"/>
    </row>
    <row r="37" ht="14.85" customHeight="1" spans="2:16">
      <c r="B37" s="285"/>
      <c r="D37" s="279"/>
      <c r="E37" s="279"/>
      <c r="F37" s="280">
        <v>35</v>
      </c>
      <c r="G37" s="282"/>
      <c r="H37" s="280" t="s">
        <v>63</v>
      </c>
      <c r="I37" s="280" t="s">
        <v>12</v>
      </c>
      <c r="J37" s="280">
        <f t="shared" si="1"/>
        <v>1</v>
      </c>
      <c r="K37" s="280"/>
      <c r="L37" s="280">
        <v>60</v>
      </c>
      <c r="M37" s="278"/>
      <c r="N37" s="278"/>
      <c r="O37" s="279"/>
      <c r="P37" s="279"/>
    </row>
    <row r="38" ht="14.85" customHeight="1" spans="2:16">
      <c r="B38" s="286"/>
      <c r="D38" s="279"/>
      <c r="E38" s="279"/>
      <c r="F38" s="280">
        <v>36</v>
      </c>
      <c r="G38" s="282"/>
      <c r="H38" s="280" t="s">
        <v>64</v>
      </c>
      <c r="I38" s="280" t="s">
        <v>12</v>
      </c>
      <c r="J38" s="280">
        <f t="shared" si="1"/>
        <v>1</v>
      </c>
      <c r="K38" s="280"/>
      <c r="L38" s="280">
        <v>70</v>
      </c>
      <c r="M38" s="278"/>
      <c r="N38" s="278"/>
      <c r="O38" s="279"/>
      <c r="P38" s="279"/>
    </row>
    <row r="39" ht="14.85" customHeight="1" spans="2:16">
      <c r="B39" s="285"/>
      <c r="D39" s="279"/>
      <c r="E39" s="279"/>
      <c r="F39" s="280">
        <v>37</v>
      </c>
      <c r="G39" s="282"/>
      <c r="H39" s="280" t="s">
        <v>65</v>
      </c>
      <c r="I39" s="280" t="s">
        <v>12</v>
      </c>
      <c r="J39" s="280">
        <f t="shared" si="1"/>
        <v>1</v>
      </c>
      <c r="K39" s="280"/>
      <c r="L39" s="284">
        <v>70</v>
      </c>
      <c r="M39" s="278"/>
      <c r="N39" s="278"/>
      <c r="O39" s="279"/>
      <c r="P39" s="279"/>
    </row>
    <row r="40" ht="14.85" customHeight="1" spans="2:16">
      <c r="B40" s="286"/>
      <c r="D40" s="279"/>
      <c r="E40" s="279"/>
      <c r="F40" s="280">
        <v>38</v>
      </c>
      <c r="G40" s="282"/>
      <c r="H40" s="280" t="s">
        <v>66</v>
      </c>
      <c r="I40" s="280" t="s">
        <v>12</v>
      </c>
      <c r="J40" s="280">
        <f t="shared" si="1"/>
        <v>1</v>
      </c>
      <c r="K40" s="280"/>
      <c r="L40" s="280">
        <v>30</v>
      </c>
      <c r="M40" s="278"/>
      <c r="N40" s="278"/>
      <c r="O40" s="279"/>
      <c r="P40" s="279"/>
    </row>
    <row r="41" ht="14.85" customHeight="1" spans="4:16">
      <c r="D41" s="279"/>
      <c r="E41" s="279"/>
      <c r="F41" s="280">
        <v>39</v>
      </c>
      <c r="G41" s="282"/>
      <c r="H41" s="280" t="s">
        <v>67</v>
      </c>
      <c r="I41" s="280" t="s">
        <v>12</v>
      </c>
      <c r="J41" s="280">
        <f t="shared" si="1"/>
        <v>1</v>
      </c>
      <c r="K41" s="280"/>
      <c r="L41" s="280">
        <v>45</v>
      </c>
      <c r="M41" s="278"/>
      <c r="N41" s="278"/>
      <c r="O41" s="279"/>
      <c r="P41" s="279"/>
    </row>
    <row r="42" ht="14.85" customHeight="1" spans="4:16">
      <c r="D42" s="279"/>
      <c r="E42" s="279"/>
      <c r="F42" s="280">
        <v>40</v>
      </c>
      <c r="G42" s="282"/>
      <c r="H42" s="280" t="s">
        <v>68</v>
      </c>
      <c r="I42" s="280" t="s">
        <v>12</v>
      </c>
      <c r="J42" s="280">
        <f t="shared" si="1"/>
        <v>1</v>
      </c>
      <c r="K42" s="280"/>
      <c r="L42" s="280">
        <v>100</v>
      </c>
      <c r="M42" s="278"/>
      <c r="N42" s="278"/>
      <c r="O42" s="279"/>
      <c r="P42" s="279"/>
    </row>
    <row r="43" ht="14.85" customHeight="1" spans="4:16">
      <c r="D43" s="279"/>
      <c r="E43" s="279"/>
      <c r="F43" s="280">
        <v>41</v>
      </c>
      <c r="G43" s="282"/>
      <c r="H43" s="280" t="s">
        <v>69</v>
      </c>
      <c r="I43" s="280" t="s">
        <v>12</v>
      </c>
      <c r="J43" s="280">
        <f t="shared" si="1"/>
        <v>1</v>
      </c>
      <c r="K43" s="280"/>
      <c r="L43" s="280">
        <v>130</v>
      </c>
      <c r="M43" s="278"/>
      <c r="N43" s="278"/>
      <c r="O43" s="279"/>
      <c r="P43" s="279"/>
    </row>
    <row r="44" ht="14.85" customHeight="1" spans="4:16">
      <c r="D44" s="279"/>
      <c r="E44" s="279"/>
      <c r="F44" s="280">
        <v>42</v>
      </c>
      <c r="G44" s="282"/>
      <c r="H44" s="280" t="s">
        <v>70</v>
      </c>
      <c r="I44" s="280" t="s">
        <v>12</v>
      </c>
      <c r="J44" s="280">
        <f t="shared" si="1"/>
        <v>1</v>
      </c>
      <c r="K44" s="280"/>
      <c r="L44" s="280">
        <v>60</v>
      </c>
      <c r="M44" s="278"/>
      <c r="N44" s="278"/>
      <c r="O44" s="279"/>
      <c r="P44" s="279"/>
    </row>
    <row r="45" ht="14.85" customHeight="1" spans="4:16">
      <c r="D45" s="279"/>
      <c r="E45" s="279"/>
      <c r="F45" s="280">
        <v>43</v>
      </c>
      <c r="G45" s="282"/>
      <c r="H45" s="280" t="s">
        <v>71</v>
      </c>
      <c r="I45" s="280" t="s">
        <v>12</v>
      </c>
      <c r="J45" s="280">
        <f t="shared" si="1"/>
        <v>1</v>
      </c>
      <c r="K45" s="280"/>
      <c r="L45" s="280">
        <v>80</v>
      </c>
      <c r="M45" s="278"/>
      <c r="N45" s="278"/>
      <c r="O45" s="279"/>
      <c r="P45" s="279"/>
    </row>
    <row r="46" ht="14.85" customHeight="1" spans="4:16">
      <c r="D46" s="279"/>
      <c r="E46" s="279"/>
      <c r="F46" s="280">
        <v>44</v>
      </c>
      <c r="G46" s="282"/>
      <c r="H46" s="280" t="s">
        <v>72</v>
      </c>
      <c r="I46" s="280" t="s">
        <v>12</v>
      </c>
      <c r="J46" s="280">
        <f t="shared" si="1"/>
        <v>1</v>
      </c>
      <c r="K46" s="280"/>
      <c r="L46" s="280">
        <v>140</v>
      </c>
      <c r="M46" s="278"/>
      <c r="N46" s="278"/>
      <c r="O46" s="279"/>
      <c r="P46" s="279"/>
    </row>
    <row r="47" ht="14.85" customHeight="1" spans="4:16">
      <c r="D47" s="279"/>
      <c r="E47" s="279"/>
      <c r="F47" s="280">
        <v>45</v>
      </c>
      <c r="G47" s="282"/>
      <c r="H47" s="280" t="s">
        <v>73</v>
      </c>
      <c r="I47" s="280" t="s">
        <v>12</v>
      </c>
      <c r="J47" s="280">
        <f t="shared" si="1"/>
        <v>1</v>
      </c>
      <c r="K47" s="280"/>
      <c r="L47" s="280">
        <v>80</v>
      </c>
      <c r="M47" s="278"/>
      <c r="N47" s="278"/>
      <c r="O47" s="279"/>
      <c r="P47" s="279"/>
    </row>
    <row r="48" ht="14.85" customHeight="1" spans="4:16">
      <c r="D48" s="279"/>
      <c r="E48" s="279"/>
      <c r="F48" s="280">
        <v>46</v>
      </c>
      <c r="G48" s="282"/>
      <c r="H48" s="280" t="s">
        <v>74</v>
      </c>
      <c r="I48" s="280" t="s">
        <v>12</v>
      </c>
      <c r="J48" s="280">
        <f t="shared" si="1"/>
        <v>1</v>
      </c>
      <c r="K48" s="280" t="s">
        <v>75</v>
      </c>
      <c r="L48" s="280">
        <v>130</v>
      </c>
      <c r="M48" s="278"/>
      <c r="N48" s="278"/>
      <c r="O48" s="279"/>
      <c r="P48" s="279"/>
    </row>
    <row r="49" ht="14.85" customHeight="1" spans="4:16">
      <c r="D49" s="279"/>
      <c r="E49" s="279"/>
      <c r="F49" s="280">
        <v>47</v>
      </c>
      <c r="G49" s="282"/>
      <c r="H49" s="280" t="s">
        <v>76</v>
      </c>
      <c r="I49" s="280" t="s">
        <v>12</v>
      </c>
      <c r="J49" s="280">
        <f t="shared" si="1"/>
        <v>1</v>
      </c>
      <c r="K49" s="280" t="s">
        <v>77</v>
      </c>
      <c r="L49" s="280">
        <v>220</v>
      </c>
      <c r="M49" s="278"/>
      <c r="N49" s="278"/>
      <c r="O49" s="279"/>
      <c r="P49" s="279"/>
    </row>
    <row r="50" ht="14.85" customHeight="1" spans="4:16">
      <c r="D50" s="279"/>
      <c r="E50" s="279"/>
      <c r="F50" s="280">
        <v>48</v>
      </c>
      <c r="G50" s="282"/>
      <c r="H50" s="280" t="s">
        <v>78</v>
      </c>
      <c r="I50" s="280" t="s">
        <v>12</v>
      </c>
      <c r="J50" s="280">
        <f t="shared" si="1"/>
        <v>1</v>
      </c>
      <c r="K50" s="280"/>
      <c r="L50" s="280">
        <v>60</v>
      </c>
      <c r="M50" s="278"/>
      <c r="N50" s="278"/>
      <c r="O50" s="279"/>
      <c r="P50" s="279"/>
    </row>
    <row r="51" ht="14.85" customHeight="1" spans="4:16">
      <c r="D51" s="279"/>
      <c r="E51" s="279"/>
      <c r="F51" s="280">
        <v>49</v>
      </c>
      <c r="G51" s="282"/>
      <c r="H51" s="280" t="s">
        <v>79</v>
      </c>
      <c r="I51" s="280" t="s">
        <v>80</v>
      </c>
      <c r="J51" s="280">
        <f t="shared" si="1"/>
        <v>1</v>
      </c>
      <c r="K51" s="280"/>
      <c r="L51" s="280">
        <v>15</v>
      </c>
      <c r="M51" s="278"/>
      <c r="N51" s="278"/>
      <c r="O51" s="279"/>
      <c r="P51" s="279"/>
    </row>
    <row r="52" ht="14.85" customHeight="1" spans="4:16">
      <c r="D52" s="279"/>
      <c r="E52" s="279"/>
      <c r="F52" s="280">
        <v>50</v>
      </c>
      <c r="G52" s="282" t="s">
        <v>81</v>
      </c>
      <c r="H52" s="280" t="s">
        <v>82</v>
      </c>
      <c r="I52" s="280" t="s">
        <v>80</v>
      </c>
      <c r="J52" s="280">
        <f t="shared" si="1"/>
        <v>1</v>
      </c>
      <c r="K52" s="280"/>
      <c r="L52" s="280">
        <v>60</v>
      </c>
      <c r="M52" s="278"/>
      <c r="N52" s="278"/>
      <c r="O52" s="279"/>
      <c r="P52" s="279"/>
    </row>
    <row r="53" ht="14.85" customHeight="1" spans="4:16">
      <c r="D53" s="279"/>
      <c r="E53" s="279"/>
      <c r="F53" s="280">
        <v>51</v>
      </c>
      <c r="G53" s="282"/>
      <c r="H53" s="280" t="s">
        <v>83</v>
      </c>
      <c r="I53" s="280" t="s">
        <v>84</v>
      </c>
      <c r="J53" s="280">
        <f t="shared" si="1"/>
        <v>1</v>
      </c>
      <c r="K53" s="280"/>
      <c r="L53" s="280">
        <v>400</v>
      </c>
      <c r="M53" s="278"/>
      <c r="N53" s="278"/>
      <c r="O53" s="279"/>
      <c r="P53" s="279"/>
    </row>
    <row r="54" ht="14.85" customHeight="1" spans="4:16">
      <c r="D54" s="279"/>
      <c r="E54" s="279"/>
      <c r="F54" s="280">
        <v>52</v>
      </c>
      <c r="G54" s="282"/>
      <c r="H54" s="280" t="s">
        <v>85</v>
      </c>
      <c r="I54" s="280" t="s">
        <v>80</v>
      </c>
      <c r="J54" s="280">
        <f t="shared" si="1"/>
        <v>1</v>
      </c>
      <c r="K54" s="280"/>
      <c r="L54" s="280">
        <v>250</v>
      </c>
      <c r="M54" s="278"/>
      <c r="N54" s="278"/>
      <c r="O54" s="279"/>
      <c r="P54" s="279"/>
    </row>
    <row r="55" ht="14.85" customHeight="1" spans="4:16">
      <c r="D55" s="279"/>
      <c r="E55" s="279"/>
      <c r="F55" s="280">
        <v>53</v>
      </c>
      <c r="G55" s="282"/>
      <c r="H55" s="280" t="s">
        <v>86</v>
      </c>
      <c r="I55" s="280" t="s">
        <v>80</v>
      </c>
      <c r="J55" s="280">
        <f t="shared" si="1"/>
        <v>1</v>
      </c>
      <c r="K55" s="280"/>
      <c r="L55" s="280">
        <v>120</v>
      </c>
      <c r="M55" s="278"/>
      <c r="N55" s="278"/>
      <c r="O55" s="279"/>
      <c r="P55" s="279"/>
    </row>
    <row r="56" ht="14.85" customHeight="1" spans="4:16">
      <c r="D56" s="279"/>
      <c r="E56" s="279"/>
      <c r="F56" s="280">
        <v>54</v>
      </c>
      <c r="G56" s="282"/>
      <c r="H56" s="280" t="s">
        <v>87</v>
      </c>
      <c r="I56" s="280" t="s">
        <v>84</v>
      </c>
      <c r="J56" s="280">
        <v>1</v>
      </c>
      <c r="K56" s="280"/>
      <c r="L56" s="280">
        <v>400</v>
      </c>
      <c r="M56" s="278"/>
      <c r="N56" s="278"/>
      <c r="O56" s="279"/>
      <c r="P56" s="279"/>
    </row>
    <row r="57" ht="14.85" customHeight="1" spans="4:16">
      <c r="D57" s="279"/>
      <c r="E57" s="279"/>
      <c r="F57" s="280">
        <v>55</v>
      </c>
      <c r="G57" s="282"/>
      <c r="H57" s="280" t="s">
        <v>88</v>
      </c>
      <c r="I57" s="280" t="s">
        <v>84</v>
      </c>
      <c r="J57" s="280">
        <f t="shared" ref="J57:J88" si="2">$A$3</f>
        <v>1</v>
      </c>
      <c r="K57" s="280" t="s">
        <v>89</v>
      </c>
      <c r="L57" s="280">
        <v>500</v>
      </c>
      <c r="M57" s="278"/>
      <c r="N57" s="278"/>
      <c r="O57" s="279"/>
      <c r="P57" s="279"/>
    </row>
    <row r="58" ht="14.85" customHeight="1" spans="4:16">
      <c r="D58" s="279"/>
      <c r="E58" s="279"/>
      <c r="F58" s="280">
        <v>56</v>
      </c>
      <c r="G58" s="282"/>
      <c r="H58" s="280" t="s">
        <v>90</v>
      </c>
      <c r="I58" s="280" t="s">
        <v>84</v>
      </c>
      <c r="J58" s="280">
        <f t="shared" si="2"/>
        <v>1</v>
      </c>
      <c r="K58" s="280"/>
      <c r="L58" s="280">
        <v>800</v>
      </c>
      <c r="M58" s="278"/>
      <c r="N58" s="278"/>
      <c r="O58" s="279"/>
      <c r="P58" s="279"/>
    </row>
    <row r="59" ht="14.85" customHeight="1" spans="4:16">
      <c r="D59" s="279"/>
      <c r="E59" s="279"/>
      <c r="F59" s="280">
        <v>57</v>
      </c>
      <c r="G59" s="282"/>
      <c r="H59" s="280" t="s">
        <v>91</v>
      </c>
      <c r="I59" s="280" t="s">
        <v>84</v>
      </c>
      <c r="J59" s="280">
        <f t="shared" si="2"/>
        <v>1</v>
      </c>
      <c r="K59" s="280"/>
      <c r="L59" s="280">
        <v>1500</v>
      </c>
      <c r="M59" s="278"/>
      <c r="N59" s="278"/>
      <c r="O59" s="279"/>
      <c r="P59" s="279"/>
    </row>
    <row r="60" ht="14.85" customHeight="1" spans="4:16">
      <c r="D60" s="279"/>
      <c r="E60" s="279"/>
      <c r="F60" s="280">
        <v>58</v>
      </c>
      <c r="G60" s="282"/>
      <c r="H60" s="280" t="s">
        <v>92</v>
      </c>
      <c r="I60" s="280" t="s">
        <v>84</v>
      </c>
      <c r="J60" s="280">
        <f t="shared" si="2"/>
        <v>1</v>
      </c>
      <c r="K60" s="280"/>
      <c r="L60" s="280">
        <v>400</v>
      </c>
      <c r="M60" s="278"/>
      <c r="N60" s="278"/>
      <c r="O60" s="279"/>
      <c r="P60" s="279"/>
    </row>
    <row r="61" ht="14.85" customHeight="1" spans="4:16">
      <c r="D61" s="279"/>
      <c r="E61" s="279"/>
      <c r="F61" s="280">
        <v>59</v>
      </c>
      <c r="G61" s="282"/>
      <c r="H61" s="280" t="s">
        <v>93</v>
      </c>
      <c r="I61" s="280" t="s">
        <v>84</v>
      </c>
      <c r="J61" s="280">
        <f t="shared" si="2"/>
        <v>1</v>
      </c>
      <c r="K61" s="280"/>
      <c r="L61" s="280">
        <v>800</v>
      </c>
      <c r="M61" s="278"/>
      <c r="N61" s="278"/>
      <c r="O61" s="279"/>
      <c r="P61" s="279"/>
    </row>
    <row r="62" ht="14.85" customHeight="1" spans="4:16">
      <c r="D62" s="279"/>
      <c r="E62" s="279"/>
      <c r="F62" s="280">
        <v>60</v>
      </c>
      <c r="G62" s="282"/>
      <c r="H62" s="280" t="s">
        <v>94</v>
      </c>
      <c r="I62" s="280" t="s">
        <v>84</v>
      </c>
      <c r="J62" s="280">
        <f t="shared" si="2"/>
        <v>1</v>
      </c>
      <c r="K62" s="280"/>
      <c r="L62" s="280">
        <v>1500</v>
      </c>
      <c r="M62" s="278"/>
      <c r="N62" s="278"/>
      <c r="O62" s="279"/>
      <c r="P62" s="279"/>
    </row>
    <row r="63" ht="14.85" customHeight="1" spans="4:16">
      <c r="D63" s="279"/>
      <c r="E63" s="279"/>
      <c r="F63" s="280">
        <v>61</v>
      </c>
      <c r="G63" s="282"/>
      <c r="H63" s="280" t="s">
        <v>95</v>
      </c>
      <c r="I63" s="280" t="s">
        <v>84</v>
      </c>
      <c r="J63" s="280">
        <f t="shared" si="2"/>
        <v>1</v>
      </c>
      <c r="K63" s="280"/>
      <c r="L63" s="280">
        <v>2500</v>
      </c>
      <c r="M63" s="278"/>
      <c r="N63" s="278"/>
      <c r="O63" s="279"/>
      <c r="P63" s="279"/>
    </row>
    <row r="64" ht="14.85" customHeight="1" spans="4:16">
      <c r="D64" s="279"/>
      <c r="E64" s="279"/>
      <c r="F64" s="280">
        <v>62</v>
      </c>
      <c r="G64" s="282"/>
      <c r="H64" s="280" t="s">
        <v>96</v>
      </c>
      <c r="I64" s="280" t="s">
        <v>97</v>
      </c>
      <c r="J64" s="280">
        <f t="shared" si="2"/>
        <v>1</v>
      </c>
      <c r="K64" s="280"/>
      <c r="L64" s="280">
        <v>200</v>
      </c>
      <c r="M64" s="278"/>
      <c r="N64" s="278"/>
      <c r="O64" s="279"/>
      <c r="P64" s="279"/>
    </row>
    <row r="65" ht="14.85" customHeight="1" spans="4:16">
      <c r="D65" s="279"/>
      <c r="E65" s="279"/>
      <c r="F65" s="280">
        <v>63</v>
      </c>
      <c r="G65" s="282"/>
      <c r="H65" s="280" t="s">
        <v>98</v>
      </c>
      <c r="I65" s="280" t="s">
        <v>12</v>
      </c>
      <c r="J65" s="280">
        <f t="shared" si="2"/>
        <v>1</v>
      </c>
      <c r="K65" s="280"/>
      <c r="L65" s="280">
        <v>80</v>
      </c>
      <c r="M65" s="278"/>
      <c r="N65" s="278"/>
      <c r="O65" s="279"/>
      <c r="P65" s="279"/>
    </row>
    <row r="66" ht="14.85" customHeight="1" spans="4:16">
      <c r="D66" s="279"/>
      <c r="E66" s="279"/>
      <c r="F66" s="280">
        <v>64</v>
      </c>
      <c r="G66" s="282"/>
      <c r="H66" s="280" t="s">
        <v>99</v>
      </c>
      <c r="I66" s="280" t="s">
        <v>12</v>
      </c>
      <c r="J66" s="280">
        <f t="shared" si="2"/>
        <v>1</v>
      </c>
      <c r="K66" s="280"/>
      <c r="L66" s="280">
        <v>150</v>
      </c>
      <c r="M66" s="278"/>
      <c r="N66" s="278"/>
      <c r="O66" s="279"/>
      <c r="P66" s="279"/>
    </row>
    <row r="67" ht="14.85" customHeight="1" spans="4:16">
      <c r="D67" s="279"/>
      <c r="E67" s="279"/>
      <c r="F67" s="280">
        <v>65</v>
      </c>
      <c r="G67" s="282"/>
      <c r="H67" s="280" t="s">
        <v>100</v>
      </c>
      <c r="I67" s="280" t="s">
        <v>12</v>
      </c>
      <c r="J67" s="280">
        <f t="shared" si="2"/>
        <v>1</v>
      </c>
      <c r="K67" s="280"/>
      <c r="L67" s="280">
        <v>200</v>
      </c>
      <c r="M67" s="278"/>
      <c r="N67" s="278"/>
      <c r="O67" s="279"/>
      <c r="P67" s="279"/>
    </row>
    <row r="68" ht="14.85" customHeight="1" spans="4:16">
      <c r="D68" s="279"/>
      <c r="E68" s="279"/>
      <c r="F68" s="280">
        <v>66</v>
      </c>
      <c r="G68" s="282"/>
      <c r="H68" s="280" t="s">
        <v>101</v>
      </c>
      <c r="I68" s="280" t="s">
        <v>12</v>
      </c>
      <c r="J68" s="280">
        <f t="shared" si="2"/>
        <v>1</v>
      </c>
      <c r="K68" s="280"/>
      <c r="L68" s="280">
        <v>280</v>
      </c>
      <c r="M68" s="278"/>
      <c r="N68" s="278"/>
      <c r="O68" s="279"/>
      <c r="P68" s="279"/>
    </row>
    <row r="69" ht="14.85" customHeight="1" spans="3:16">
      <c r="C69" s="287"/>
      <c r="D69" s="279"/>
      <c r="E69" s="279"/>
      <c r="F69" s="280">
        <v>67</v>
      </c>
      <c r="G69" s="288" t="s">
        <v>102</v>
      </c>
      <c r="H69" s="280" t="s">
        <v>103</v>
      </c>
      <c r="I69" s="280" t="s">
        <v>12</v>
      </c>
      <c r="J69" s="280">
        <f t="shared" si="2"/>
        <v>1</v>
      </c>
      <c r="K69" s="280"/>
      <c r="L69" s="280">
        <v>60</v>
      </c>
      <c r="M69" s="278"/>
      <c r="N69" s="278"/>
      <c r="O69" s="279"/>
      <c r="P69" s="279"/>
    </row>
    <row r="70" ht="14.85" customHeight="1" spans="4:16">
      <c r="D70" s="279"/>
      <c r="E70" s="279"/>
      <c r="F70" s="280">
        <v>68</v>
      </c>
      <c r="G70" s="289"/>
      <c r="H70" s="280" t="s">
        <v>104</v>
      </c>
      <c r="I70" s="280" t="s">
        <v>12</v>
      </c>
      <c r="J70" s="280">
        <f t="shared" si="2"/>
        <v>1</v>
      </c>
      <c r="K70" s="280"/>
      <c r="L70" s="280">
        <v>55</v>
      </c>
      <c r="M70" s="278"/>
      <c r="N70" s="278"/>
      <c r="O70" s="279"/>
      <c r="P70" s="279"/>
    </row>
    <row r="71" ht="14.85" customHeight="1" spans="4:16">
      <c r="D71" s="279"/>
      <c r="E71" s="279"/>
      <c r="F71" s="280">
        <v>69</v>
      </c>
      <c r="G71" s="289"/>
      <c r="H71" s="280" t="s">
        <v>105</v>
      </c>
      <c r="I71" s="280" t="s">
        <v>12</v>
      </c>
      <c r="J71" s="280">
        <f t="shared" si="2"/>
        <v>1</v>
      </c>
      <c r="K71" s="280"/>
      <c r="L71" s="280">
        <v>180</v>
      </c>
      <c r="M71" s="278"/>
      <c r="N71" s="278"/>
      <c r="O71" s="279"/>
      <c r="P71" s="279"/>
    </row>
    <row r="72" ht="14.85" customHeight="1" spans="4:16">
      <c r="D72" s="279"/>
      <c r="E72" s="279"/>
      <c r="F72" s="280">
        <v>70</v>
      </c>
      <c r="G72" s="289"/>
      <c r="H72" s="280" t="s">
        <v>106</v>
      </c>
      <c r="I72" s="280" t="s">
        <v>12</v>
      </c>
      <c r="J72" s="280">
        <f t="shared" si="2"/>
        <v>1</v>
      </c>
      <c r="K72" s="280"/>
      <c r="L72" s="280">
        <v>400</v>
      </c>
      <c r="M72" s="278"/>
      <c r="N72" s="278"/>
      <c r="O72" s="279"/>
      <c r="P72" s="279"/>
    </row>
    <row r="73" ht="14.85" customHeight="1" spans="4:16">
      <c r="D73" s="279"/>
      <c r="E73" s="279"/>
      <c r="F73" s="280">
        <v>71</v>
      </c>
      <c r="G73" s="289"/>
      <c r="H73" s="280" t="s">
        <v>107</v>
      </c>
      <c r="I73" s="280" t="s">
        <v>12</v>
      </c>
      <c r="J73" s="280">
        <f t="shared" si="2"/>
        <v>1</v>
      </c>
      <c r="K73" s="280"/>
      <c r="L73" s="280">
        <v>80</v>
      </c>
      <c r="M73" s="278"/>
      <c r="N73" s="278"/>
      <c r="O73" s="279"/>
      <c r="P73" s="279"/>
    </row>
    <row r="74" ht="14.85" customHeight="1" spans="4:16">
      <c r="D74" s="279"/>
      <c r="E74" s="279"/>
      <c r="F74" s="280">
        <v>72</v>
      </c>
      <c r="G74" s="289"/>
      <c r="H74" s="280" t="s">
        <v>108</v>
      </c>
      <c r="I74" s="280" t="s">
        <v>12</v>
      </c>
      <c r="J74" s="280">
        <f t="shared" si="2"/>
        <v>1</v>
      </c>
      <c r="K74" s="280"/>
      <c r="L74" s="280">
        <v>30</v>
      </c>
      <c r="M74" s="278"/>
      <c r="N74" s="278"/>
      <c r="O74" s="279"/>
      <c r="P74" s="279"/>
    </row>
    <row r="75" ht="14.85" customHeight="1" spans="4:16">
      <c r="D75" s="279"/>
      <c r="E75" s="279"/>
      <c r="F75" s="280">
        <v>73</v>
      </c>
      <c r="G75" s="289"/>
      <c r="H75" s="280" t="s">
        <v>109</v>
      </c>
      <c r="I75" s="280" t="s">
        <v>12</v>
      </c>
      <c r="J75" s="280">
        <f t="shared" si="2"/>
        <v>1</v>
      </c>
      <c r="K75" s="280"/>
      <c r="L75" s="280">
        <v>40</v>
      </c>
      <c r="M75" s="278"/>
      <c r="N75" s="278"/>
      <c r="O75" s="279"/>
      <c r="P75" s="279"/>
    </row>
    <row r="76" ht="14.85" customHeight="1" spans="4:16">
      <c r="D76" s="279"/>
      <c r="E76" s="279"/>
      <c r="F76" s="280">
        <v>74</v>
      </c>
      <c r="G76" s="289"/>
      <c r="H76" s="280" t="s">
        <v>110</v>
      </c>
      <c r="I76" s="280" t="s">
        <v>12</v>
      </c>
      <c r="J76" s="280">
        <f t="shared" si="2"/>
        <v>1</v>
      </c>
      <c r="K76" s="280"/>
      <c r="L76" s="280">
        <v>80</v>
      </c>
      <c r="M76" s="278"/>
      <c r="N76" s="278"/>
      <c r="O76" s="279"/>
      <c r="P76" s="279"/>
    </row>
    <row r="77" ht="14.85" customHeight="1" spans="4:16">
      <c r="D77" s="279"/>
      <c r="E77" s="279"/>
      <c r="F77" s="280">
        <v>75</v>
      </c>
      <c r="G77" s="289"/>
      <c r="H77" s="280" t="s">
        <v>111</v>
      </c>
      <c r="I77" s="280" t="s">
        <v>12</v>
      </c>
      <c r="J77" s="280">
        <f t="shared" si="2"/>
        <v>1</v>
      </c>
      <c r="K77" s="280"/>
      <c r="L77" s="280">
        <v>80</v>
      </c>
      <c r="M77" s="278"/>
      <c r="N77" s="278"/>
      <c r="O77" s="279"/>
      <c r="P77" s="279"/>
    </row>
    <row r="78" ht="14.85" customHeight="1" spans="4:16">
      <c r="D78" s="279"/>
      <c r="E78" s="279"/>
      <c r="F78" s="280">
        <v>76</v>
      </c>
      <c r="G78" s="289"/>
      <c r="H78" s="280" t="s">
        <v>112</v>
      </c>
      <c r="I78" s="280" t="s">
        <v>12</v>
      </c>
      <c r="J78" s="280">
        <f t="shared" si="2"/>
        <v>1</v>
      </c>
      <c r="K78" s="280"/>
      <c r="L78" s="280">
        <v>120</v>
      </c>
      <c r="M78" s="278"/>
      <c r="N78" s="278"/>
      <c r="O78" s="279"/>
      <c r="P78" s="279"/>
    </row>
    <row r="79" ht="14.85" customHeight="1" spans="4:16">
      <c r="D79" s="279"/>
      <c r="E79" s="279"/>
      <c r="F79" s="280">
        <v>77</v>
      </c>
      <c r="G79" s="289"/>
      <c r="H79" s="280" t="s">
        <v>113</v>
      </c>
      <c r="I79" s="280" t="s">
        <v>12</v>
      </c>
      <c r="J79" s="280">
        <f t="shared" si="2"/>
        <v>1</v>
      </c>
      <c r="K79" s="280"/>
      <c r="L79" s="280">
        <v>70</v>
      </c>
      <c r="M79" s="278"/>
      <c r="N79" s="278"/>
      <c r="O79" s="279"/>
      <c r="P79" s="279"/>
    </row>
    <row r="80" ht="14.85" customHeight="1" spans="4:16">
      <c r="D80" s="279"/>
      <c r="E80" s="279"/>
      <c r="F80" s="280">
        <v>78</v>
      </c>
      <c r="G80" s="289"/>
      <c r="H80" s="280" t="s">
        <v>114</v>
      </c>
      <c r="I80" s="280" t="s">
        <v>84</v>
      </c>
      <c r="J80" s="280">
        <f t="shared" si="2"/>
        <v>1</v>
      </c>
      <c r="K80" s="280" t="s">
        <v>115</v>
      </c>
      <c r="L80" s="280">
        <v>500</v>
      </c>
      <c r="M80" s="278"/>
      <c r="N80" s="278"/>
      <c r="O80" s="279"/>
      <c r="P80" s="279"/>
    </row>
    <row r="81" ht="14.85" customHeight="1" spans="4:16">
      <c r="D81" s="279"/>
      <c r="E81" s="279"/>
      <c r="F81" s="280">
        <v>79</v>
      </c>
      <c r="G81" s="289"/>
      <c r="H81" s="280" t="s">
        <v>116</v>
      </c>
      <c r="I81" s="280" t="s">
        <v>80</v>
      </c>
      <c r="J81" s="280">
        <f t="shared" si="2"/>
        <v>1</v>
      </c>
      <c r="K81" s="280"/>
      <c r="L81" s="280">
        <v>90</v>
      </c>
      <c r="M81" s="278"/>
      <c r="N81" s="278"/>
      <c r="O81" s="279"/>
      <c r="P81" s="279"/>
    </row>
    <row r="82" ht="14.85" customHeight="1" spans="4:16">
      <c r="D82" s="279"/>
      <c r="E82" s="279"/>
      <c r="F82" s="280">
        <v>80</v>
      </c>
      <c r="G82" s="289"/>
      <c r="H82" s="280" t="s">
        <v>117</v>
      </c>
      <c r="I82" s="280" t="s">
        <v>12</v>
      </c>
      <c r="J82" s="280">
        <f t="shared" si="2"/>
        <v>1</v>
      </c>
      <c r="K82" s="280"/>
      <c r="L82" s="280">
        <v>200</v>
      </c>
      <c r="M82" s="278"/>
      <c r="N82" s="278"/>
      <c r="O82" s="279"/>
      <c r="P82" s="279"/>
    </row>
    <row r="83" ht="14.85" customHeight="1" spans="4:16">
      <c r="D83" s="279"/>
      <c r="E83" s="279"/>
      <c r="F83" s="280">
        <v>81</v>
      </c>
      <c r="G83" s="289"/>
      <c r="H83" s="280" t="s">
        <v>118</v>
      </c>
      <c r="I83" s="280" t="s">
        <v>12</v>
      </c>
      <c r="J83" s="280">
        <f t="shared" si="2"/>
        <v>1</v>
      </c>
      <c r="K83" s="280"/>
      <c r="L83" s="280">
        <v>300</v>
      </c>
      <c r="M83" s="278"/>
      <c r="N83" s="278"/>
      <c r="O83" s="279"/>
      <c r="P83" s="279"/>
    </row>
    <row r="84" ht="14.85" customHeight="1" spans="4:16">
      <c r="D84" s="279"/>
      <c r="E84" s="279"/>
      <c r="F84" s="280">
        <v>82</v>
      </c>
      <c r="G84" s="289"/>
      <c r="H84" s="280" t="s">
        <v>119</v>
      </c>
      <c r="I84" s="280" t="s">
        <v>12</v>
      </c>
      <c r="J84" s="280">
        <f t="shared" si="2"/>
        <v>1</v>
      </c>
      <c r="K84" s="280"/>
      <c r="L84" s="280">
        <v>400</v>
      </c>
      <c r="M84" s="278"/>
      <c r="N84" s="278"/>
      <c r="O84" s="279"/>
      <c r="P84" s="279"/>
    </row>
    <row r="85" ht="14.85" customHeight="1" spans="4:16">
      <c r="D85" s="279"/>
      <c r="E85" s="279"/>
      <c r="F85" s="280">
        <v>83</v>
      </c>
      <c r="G85" s="289"/>
      <c r="H85" s="280" t="s">
        <v>120</v>
      </c>
      <c r="I85" s="280" t="s">
        <v>12</v>
      </c>
      <c r="J85" s="280">
        <f t="shared" si="2"/>
        <v>1</v>
      </c>
      <c r="K85" s="280" t="s">
        <v>121</v>
      </c>
      <c r="L85" s="280">
        <v>300</v>
      </c>
      <c r="M85" s="278"/>
      <c r="N85" s="278"/>
      <c r="O85" s="279"/>
      <c r="P85" s="279"/>
    </row>
    <row r="86" ht="14.85" customHeight="1" spans="4:16">
      <c r="D86" s="279"/>
      <c r="E86" s="279"/>
      <c r="F86" s="280">
        <v>84</v>
      </c>
      <c r="G86" s="290"/>
      <c r="H86" s="280" t="s">
        <v>122</v>
      </c>
      <c r="I86" s="280" t="s">
        <v>12</v>
      </c>
      <c r="J86" s="280">
        <f t="shared" si="2"/>
        <v>1</v>
      </c>
      <c r="K86" s="280"/>
      <c r="L86" s="280">
        <v>500</v>
      </c>
      <c r="M86" s="278"/>
      <c r="N86" s="278"/>
      <c r="O86" s="279"/>
      <c r="P86" s="279"/>
    </row>
    <row r="87" ht="14.85" customHeight="1" spans="4:16">
      <c r="D87" s="279"/>
      <c r="E87" s="279"/>
      <c r="F87" s="280">
        <v>85</v>
      </c>
      <c r="G87" s="282" t="s">
        <v>123</v>
      </c>
      <c r="H87" s="280" t="s">
        <v>124</v>
      </c>
      <c r="I87" s="280" t="s">
        <v>12</v>
      </c>
      <c r="J87" s="280">
        <f t="shared" si="2"/>
        <v>1</v>
      </c>
      <c r="K87" s="280"/>
      <c r="L87" s="280">
        <v>80</v>
      </c>
      <c r="M87" s="278"/>
      <c r="N87" s="278"/>
      <c r="O87" s="279"/>
      <c r="P87" s="279"/>
    </row>
    <row r="88" ht="14.85" customHeight="1" spans="4:16">
      <c r="D88" s="279"/>
      <c r="E88" s="279"/>
      <c r="F88" s="280">
        <v>86</v>
      </c>
      <c r="G88" s="282"/>
      <c r="H88" s="280" t="s">
        <v>125</v>
      </c>
      <c r="I88" s="280" t="s">
        <v>12</v>
      </c>
      <c r="J88" s="280">
        <f t="shared" si="2"/>
        <v>1</v>
      </c>
      <c r="K88" s="280"/>
      <c r="L88" s="280">
        <v>120</v>
      </c>
      <c r="M88" s="278"/>
      <c r="N88" s="278"/>
      <c r="O88" s="279"/>
      <c r="P88" s="279"/>
    </row>
    <row r="89" ht="14.85" customHeight="1" spans="4:16">
      <c r="D89" s="279"/>
      <c r="E89" s="279"/>
      <c r="F89" s="280">
        <v>87</v>
      </c>
      <c r="G89" s="282"/>
      <c r="H89" s="280" t="s">
        <v>126</v>
      </c>
      <c r="I89" s="280" t="s">
        <v>12</v>
      </c>
      <c r="J89" s="280">
        <f t="shared" ref="J89:J132" si="3">$A$3</f>
        <v>1</v>
      </c>
      <c r="K89" s="280"/>
      <c r="L89" s="280">
        <v>140</v>
      </c>
      <c r="M89" s="278"/>
      <c r="N89" s="278"/>
      <c r="O89" s="279"/>
      <c r="P89" s="279"/>
    </row>
    <row r="90" ht="14.85" customHeight="1" spans="4:16">
      <c r="D90" s="279"/>
      <c r="E90" s="279"/>
      <c r="F90" s="280">
        <v>88</v>
      </c>
      <c r="G90" s="282"/>
      <c r="H90" s="280" t="s">
        <v>127</v>
      </c>
      <c r="I90" s="280" t="s">
        <v>12</v>
      </c>
      <c r="J90" s="280">
        <f t="shared" si="3"/>
        <v>1</v>
      </c>
      <c r="K90" s="280"/>
      <c r="L90" s="280">
        <v>80</v>
      </c>
      <c r="M90" s="278"/>
      <c r="N90" s="278"/>
      <c r="O90" s="279"/>
      <c r="P90" s="279"/>
    </row>
    <row r="91" ht="14.85" customHeight="1" spans="4:16">
      <c r="D91" s="279"/>
      <c r="E91" s="279"/>
      <c r="F91" s="280">
        <v>89</v>
      </c>
      <c r="G91" s="282"/>
      <c r="H91" s="280" t="s">
        <v>128</v>
      </c>
      <c r="I91" s="280" t="s">
        <v>12</v>
      </c>
      <c r="J91" s="280">
        <f t="shared" si="3"/>
        <v>1</v>
      </c>
      <c r="K91" s="280"/>
      <c r="L91" s="280">
        <v>400</v>
      </c>
      <c r="M91" s="278"/>
      <c r="N91" s="278"/>
      <c r="O91" s="279"/>
      <c r="P91" s="279"/>
    </row>
    <row r="92" ht="14.85" customHeight="1" spans="4:16">
      <c r="D92" s="279"/>
      <c r="E92" s="279"/>
      <c r="F92" s="280">
        <v>90</v>
      </c>
      <c r="G92" s="282"/>
      <c r="H92" s="280" t="s">
        <v>129</v>
      </c>
      <c r="I92" s="280" t="s">
        <v>12</v>
      </c>
      <c r="J92" s="280">
        <f t="shared" si="3"/>
        <v>1</v>
      </c>
      <c r="K92" s="280"/>
      <c r="L92" s="280">
        <v>200</v>
      </c>
      <c r="M92" s="278"/>
      <c r="N92" s="278"/>
      <c r="O92" s="279"/>
      <c r="P92" s="279"/>
    </row>
    <row r="93" ht="14.85" customHeight="1" spans="4:16">
      <c r="D93" s="279"/>
      <c r="E93" s="279"/>
      <c r="F93" s="280">
        <v>91</v>
      </c>
      <c r="G93" s="282"/>
      <c r="H93" s="280" t="s">
        <v>130</v>
      </c>
      <c r="I93" s="280" t="s">
        <v>12</v>
      </c>
      <c r="J93" s="280">
        <f t="shared" si="3"/>
        <v>1</v>
      </c>
      <c r="K93" s="280"/>
      <c r="L93" s="280">
        <v>100</v>
      </c>
      <c r="M93" s="278"/>
      <c r="N93" s="278"/>
      <c r="O93" s="279"/>
      <c r="P93" s="279"/>
    </row>
    <row r="94" ht="14.85" customHeight="1" spans="4:16">
      <c r="D94" s="279"/>
      <c r="E94" s="279"/>
      <c r="F94" s="280">
        <v>92</v>
      </c>
      <c r="G94" s="282"/>
      <c r="H94" s="280" t="s">
        <v>131</v>
      </c>
      <c r="I94" s="280" t="s">
        <v>12</v>
      </c>
      <c r="J94" s="280">
        <f t="shared" si="3"/>
        <v>1</v>
      </c>
      <c r="K94" s="280"/>
      <c r="L94" s="280">
        <v>90</v>
      </c>
      <c r="M94" s="278"/>
      <c r="N94" s="278"/>
      <c r="O94" s="279"/>
      <c r="P94" s="279"/>
    </row>
    <row r="95" ht="14.85" customHeight="1" spans="4:16">
      <c r="D95" s="279"/>
      <c r="E95" s="279"/>
      <c r="F95" s="280">
        <v>93</v>
      </c>
      <c r="G95" s="282"/>
      <c r="H95" s="280" t="s">
        <v>132</v>
      </c>
      <c r="I95" s="280" t="s">
        <v>12</v>
      </c>
      <c r="J95" s="280">
        <f t="shared" si="3"/>
        <v>1</v>
      </c>
      <c r="K95" s="280"/>
      <c r="L95" s="280">
        <v>100</v>
      </c>
      <c r="M95" s="278"/>
      <c r="N95" s="278"/>
      <c r="O95" s="279"/>
      <c r="P95" s="279"/>
    </row>
    <row r="96" ht="14.85" customHeight="1" spans="4:16">
      <c r="D96" s="279"/>
      <c r="E96" s="279"/>
      <c r="F96" s="280">
        <v>94</v>
      </c>
      <c r="G96" s="282" t="s">
        <v>133</v>
      </c>
      <c r="H96" s="280" t="s">
        <v>134</v>
      </c>
      <c r="I96" s="280" t="s">
        <v>12</v>
      </c>
      <c r="J96" s="280">
        <f t="shared" si="3"/>
        <v>1</v>
      </c>
      <c r="K96" s="280"/>
      <c r="L96" s="280">
        <v>300</v>
      </c>
      <c r="M96" s="278"/>
      <c r="N96" s="278"/>
      <c r="O96" s="279"/>
      <c r="P96" s="279"/>
    </row>
    <row r="97" ht="14.85" customHeight="1" spans="4:16">
      <c r="D97" s="279"/>
      <c r="E97" s="279"/>
      <c r="F97" s="280">
        <v>95</v>
      </c>
      <c r="G97" s="282"/>
      <c r="H97" s="280" t="s">
        <v>135</v>
      </c>
      <c r="I97" s="280" t="s">
        <v>12</v>
      </c>
      <c r="J97" s="280">
        <f t="shared" si="3"/>
        <v>1</v>
      </c>
      <c r="K97" s="280"/>
      <c r="L97" s="280">
        <v>500</v>
      </c>
      <c r="M97" s="278"/>
      <c r="N97" s="278"/>
      <c r="O97" s="279"/>
      <c r="P97" s="279"/>
    </row>
    <row r="98" ht="14.85" customHeight="1" spans="4:16">
      <c r="D98" s="279"/>
      <c r="E98" s="279"/>
      <c r="F98" s="280">
        <v>96</v>
      </c>
      <c r="G98" s="282"/>
      <c r="H98" s="280" t="s">
        <v>136</v>
      </c>
      <c r="I98" s="280" t="s">
        <v>12</v>
      </c>
      <c r="J98" s="280">
        <f t="shared" si="3"/>
        <v>1</v>
      </c>
      <c r="K98" s="280"/>
      <c r="L98" s="280">
        <v>800</v>
      </c>
      <c r="M98" s="278"/>
      <c r="N98" s="278"/>
      <c r="O98" s="279"/>
      <c r="P98" s="279"/>
    </row>
    <row r="99" ht="14.85" customHeight="1" spans="4:16">
      <c r="D99" s="279"/>
      <c r="E99" s="279"/>
      <c r="F99" s="280">
        <v>97</v>
      </c>
      <c r="G99" s="282"/>
      <c r="H99" s="280" t="s">
        <v>137</v>
      </c>
      <c r="I99" s="280" t="s">
        <v>12</v>
      </c>
      <c r="J99" s="280">
        <f t="shared" si="3"/>
        <v>1</v>
      </c>
      <c r="K99" s="280"/>
      <c r="L99" s="280">
        <v>200</v>
      </c>
      <c r="M99" s="278"/>
      <c r="N99" s="278"/>
      <c r="O99" s="279"/>
      <c r="P99" s="279"/>
    </row>
    <row r="100" ht="14.85" customHeight="1" spans="4:16">
      <c r="D100" s="279"/>
      <c r="E100" s="279"/>
      <c r="F100" s="280">
        <v>98</v>
      </c>
      <c r="G100" s="282"/>
      <c r="H100" s="280" t="s">
        <v>138</v>
      </c>
      <c r="I100" s="280" t="s">
        <v>12</v>
      </c>
      <c r="J100" s="280">
        <f t="shared" si="3"/>
        <v>1</v>
      </c>
      <c r="K100" s="280"/>
      <c r="L100" s="280">
        <v>330</v>
      </c>
      <c r="M100" s="278"/>
      <c r="N100" s="278"/>
      <c r="O100" s="279"/>
      <c r="P100" s="279"/>
    </row>
    <row r="101" ht="14.85" customHeight="1" spans="4:16">
      <c r="D101" s="279"/>
      <c r="E101" s="279"/>
      <c r="F101" s="280">
        <v>99</v>
      </c>
      <c r="G101" s="282"/>
      <c r="H101" s="280" t="s">
        <v>139</v>
      </c>
      <c r="I101" s="280" t="s">
        <v>12</v>
      </c>
      <c r="J101" s="280">
        <f t="shared" si="3"/>
        <v>1</v>
      </c>
      <c r="K101" s="280"/>
      <c r="L101" s="280">
        <v>460</v>
      </c>
      <c r="M101" s="278"/>
      <c r="N101" s="278"/>
      <c r="O101" s="279"/>
      <c r="P101" s="279"/>
    </row>
    <row r="102" ht="14.85" customHeight="1" spans="4:16">
      <c r="D102" s="279"/>
      <c r="E102" s="279"/>
      <c r="F102" s="280">
        <v>100</v>
      </c>
      <c r="G102" s="282"/>
      <c r="H102" s="280" t="s">
        <v>140</v>
      </c>
      <c r="I102" s="280" t="s">
        <v>80</v>
      </c>
      <c r="J102" s="280">
        <f t="shared" si="3"/>
        <v>1</v>
      </c>
      <c r="K102" s="280"/>
      <c r="L102" s="280">
        <v>350</v>
      </c>
      <c r="M102" s="278"/>
      <c r="N102" s="278"/>
      <c r="O102" s="279"/>
      <c r="P102" s="279"/>
    </row>
    <row r="103" ht="14.85" customHeight="1" spans="4:16">
      <c r="D103" s="279"/>
      <c r="E103" s="279"/>
      <c r="F103" s="280">
        <v>101</v>
      </c>
      <c r="G103" s="282"/>
      <c r="H103" s="280" t="s">
        <v>141</v>
      </c>
      <c r="I103" s="280" t="s">
        <v>80</v>
      </c>
      <c r="J103" s="280">
        <f t="shared" si="3"/>
        <v>1</v>
      </c>
      <c r="K103" s="280"/>
      <c r="L103" s="280">
        <v>700</v>
      </c>
      <c r="M103" s="278"/>
      <c r="N103" s="278"/>
      <c r="O103" s="279"/>
      <c r="P103" s="279"/>
    </row>
    <row r="104" ht="14.85" customHeight="1" spans="4:16">
      <c r="D104" s="279"/>
      <c r="E104" s="279"/>
      <c r="F104" s="280">
        <v>102</v>
      </c>
      <c r="G104" s="282"/>
      <c r="H104" s="280" t="s">
        <v>142</v>
      </c>
      <c r="I104" s="280" t="s">
        <v>80</v>
      </c>
      <c r="J104" s="280">
        <f t="shared" si="3"/>
        <v>1</v>
      </c>
      <c r="K104" s="280"/>
      <c r="L104" s="280">
        <v>1200</v>
      </c>
      <c r="M104" s="278"/>
      <c r="N104" s="278"/>
      <c r="O104" s="279"/>
      <c r="P104" s="279"/>
    </row>
    <row r="105" ht="14.85" customHeight="1" spans="4:16">
      <c r="D105" s="279"/>
      <c r="E105" s="279"/>
      <c r="F105" s="280">
        <v>103</v>
      </c>
      <c r="G105" s="282"/>
      <c r="H105" s="280" t="s">
        <v>143</v>
      </c>
      <c r="I105" s="280" t="s">
        <v>80</v>
      </c>
      <c r="J105" s="280">
        <f t="shared" si="3"/>
        <v>1</v>
      </c>
      <c r="K105" s="280"/>
      <c r="L105" s="280">
        <v>200</v>
      </c>
      <c r="M105" s="278"/>
      <c r="N105" s="278"/>
      <c r="O105" s="279"/>
      <c r="P105" s="279"/>
    </row>
    <row r="106" ht="14.85" customHeight="1" spans="4:16">
      <c r="D106" s="279"/>
      <c r="E106" s="279"/>
      <c r="F106" s="280">
        <v>104</v>
      </c>
      <c r="G106" s="282"/>
      <c r="H106" s="280" t="s">
        <v>144</v>
      </c>
      <c r="I106" s="280" t="s">
        <v>80</v>
      </c>
      <c r="J106" s="280">
        <f t="shared" si="3"/>
        <v>1</v>
      </c>
      <c r="K106" s="280"/>
      <c r="L106" s="280">
        <v>350</v>
      </c>
      <c r="M106" s="278"/>
      <c r="N106" s="278"/>
      <c r="O106" s="279"/>
      <c r="P106" s="279"/>
    </row>
    <row r="107" ht="14.85" customHeight="1" spans="4:16">
      <c r="D107" s="279"/>
      <c r="E107" s="279"/>
      <c r="F107" s="280">
        <v>105</v>
      </c>
      <c r="G107" s="282"/>
      <c r="H107" s="284" t="s">
        <v>145</v>
      </c>
      <c r="I107" s="284" t="s">
        <v>80</v>
      </c>
      <c r="J107" s="284">
        <f t="shared" si="3"/>
        <v>1</v>
      </c>
      <c r="K107" s="284"/>
      <c r="L107" s="280">
        <v>600</v>
      </c>
      <c r="M107" s="278"/>
      <c r="N107" s="278"/>
      <c r="O107" s="279"/>
      <c r="P107" s="279"/>
    </row>
    <row r="108" ht="14.85"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85" customHeight="1" spans="4:16">
      <c r="D109" s="279"/>
      <c r="E109" s="279"/>
      <c r="F109" s="280">
        <v>107</v>
      </c>
      <c r="G109" s="289"/>
      <c r="H109" s="284" t="s">
        <v>149</v>
      </c>
      <c r="I109" s="284" t="s">
        <v>12</v>
      </c>
      <c r="J109" s="284">
        <f t="shared" si="3"/>
        <v>1</v>
      </c>
      <c r="K109" s="284" t="s">
        <v>150</v>
      </c>
      <c r="L109" s="280">
        <v>65</v>
      </c>
      <c r="M109" s="278"/>
      <c r="N109" s="278"/>
      <c r="O109" s="279"/>
      <c r="P109" s="279"/>
    </row>
    <row r="110" ht="14.85" customHeight="1" spans="4:16">
      <c r="D110" s="279"/>
      <c r="E110" s="279"/>
      <c r="F110" s="280">
        <v>108</v>
      </c>
      <c r="G110" s="289"/>
      <c r="H110" s="284" t="s">
        <v>151</v>
      </c>
      <c r="I110" s="284" t="s">
        <v>12</v>
      </c>
      <c r="J110" s="284">
        <f t="shared" si="3"/>
        <v>1</v>
      </c>
      <c r="K110" s="284" t="s">
        <v>148</v>
      </c>
      <c r="L110" s="280">
        <v>100</v>
      </c>
      <c r="M110" s="278"/>
      <c r="N110" s="278"/>
      <c r="O110" s="279"/>
      <c r="P110" s="279"/>
    </row>
    <row r="111" ht="14.85" customHeight="1" spans="4:16">
      <c r="D111" s="279"/>
      <c r="E111" s="279"/>
      <c r="F111" s="280">
        <v>109</v>
      </c>
      <c r="G111" s="289"/>
      <c r="H111" s="284" t="s">
        <v>152</v>
      </c>
      <c r="I111" s="284" t="s">
        <v>12</v>
      </c>
      <c r="J111" s="284">
        <f t="shared" si="3"/>
        <v>1</v>
      </c>
      <c r="K111" s="284" t="s">
        <v>150</v>
      </c>
      <c r="L111" s="280">
        <v>130</v>
      </c>
      <c r="M111" s="278"/>
      <c r="N111" s="278"/>
      <c r="O111" s="279"/>
      <c r="P111" s="279"/>
    </row>
    <row r="112" ht="14.85" customHeight="1" spans="4:16">
      <c r="D112" s="279"/>
      <c r="E112" s="279"/>
      <c r="F112" s="280">
        <v>110</v>
      </c>
      <c r="G112" s="289"/>
      <c r="H112" s="280" t="s">
        <v>153</v>
      </c>
      <c r="I112" s="280" t="s">
        <v>12</v>
      </c>
      <c r="J112" s="280">
        <f t="shared" si="3"/>
        <v>1</v>
      </c>
      <c r="K112" s="280"/>
      <c r="L112" s="280">
        <v>30</v>
      </c>
      <c r="M112" s="278"/>
      <c r="N112" s="278"/>
      <c r="O112" s="279"/>
      <c r="P112" s="279"/>
    </row>
    <row r="113" ht="14.85" customHeight="1" spans="4:16">
      <c r="D113" s="279"/>
      <c r="E113" s="279"/>
      <c r="F113" s="280">
        <v>111</v>
      </c>
      <c r="G113" s="289"/>
      <c r="H113" s="284" t="s">
        <v>154</v>
      </c>
      <c r="I113" s="284" t="s">
        <v>12</v>
      </c>
      <c r="J113" s="284">
        <f t="shared" si="3"/>
        <v>1</v>
      </c>
      <c r="K113" s="284"/>
      <c r="L113" s="284">
        <v>45</v>
      </c>
      <c r="M113" s="291"/>
      <c r="N113" s="291"/>
      <c r="O113" s="279"/>
      <c r="P113" s="279"/>
    </row>
    <row r="114" ht="14.85" customHeight="1" spans="4:16">
      <c r="D114" s="279"/>
      <c r="E114" s="279"/>
      <c r="F114" s="280">
        <v>112</v>
      </c>
      <c r="G114" s="289"/>
      <c r="H114" s="280" t="s">
        <v>155</v>
      </c>
      <c r="I114" s="280" t="s">
        <v>12</v>
      </c>
      <c r="J114" s="280">
        <f t="shared" si="3"/>
        <v>1</v>
      </c>
      <c r="K114" s="280"/>
      <c r="L114" s="280">
        <v>100</v>
      </c>
      <c r="M114" s="278"/>
      <c r="N114" s="278"/>
      <c r="O114" s="279"/>
      <c r="P114" s="279"/>
    </row>
    <row r="115" ht="14.85" customHeight="1" spans="4:16">
      <c r="D115" s="279"/>
      <c r="E115" s="279"/>
      <c r="F115" s="280">
        <v>113</v>
      </c>
      <c r="G115" s="289"/>
      <c r="H115" s="284" t="s">
        <v>156</v>
      </c>
      <c r="I115" s="284" t="s">
        <v>80</v>
      </c>
      <c r="J115" s="284">
        <f t="shared" si="3"/>
        <v>1</v>
      </c>
      <c r="K115" s="284" t="s">
        <v>157</v>
      </c>
      <c r="L115" s="280">
        <v>180</v>
      </c>
      <c r="M115" s="278"/>
      <c r="N115" s="278"/>
      <c r="O115" s="279"/>
      <c r="P115" s="279"/>
    </row>
    <row r="116" ht="14.85" customHeight="1" spans="4:16">
      <c r="D116" s="279"/>
      <c r="E116" s="279"/>
      <c r="F116" s="280">
        <v>114</v>
      </c>
      <c r="G116" s="289"/>
      <c r="H116" s="284" t="s">
        <v>158</v>
      </c>
      <c r="I116" s="284" t="s">
        <v>80</v>
      </c>
      <c r="J116" s="284">
        <f t="shared" si="3"/>
        <v>1</v>
      </c>
      <c r="K116" s="284" t="s">
        <v>159</v>
      </c>
      <c r="L116" s="280">
        <v>300</v>
      </c>
      <c r="M116" s="278"/>
      <c r="N116" s="278"/>
      <c r="O116" s="279"/>
      <c r="P116" s="279"/>
    </row>
    <row r="117" ht="14.85" customHeight="1" spans="4:16">
      <c r="D117" s="279"/>
      <c r="E117" s="279"/>
      <c r="F117" s="280">
        <v>115</v>
      </c>
      <c r="G117" s="289"/>
      <c r="H117" s="284" t="s">
        <v>160</v>
      </c>
      <c r="I117" s="284" t="s">
        <v>12</v>
      </c>
      <c r="J117" s="284">
        <f t="shared" si="3"/>
        <v>1</v>
      </c>
      <c r="K117" s="284" t="s">
        <v>161</v>
      </c>
      <c r="L117" s="280">
        <v>30</v>
      </c>
      <c r="M117" s="278"/>
      <c r="N117" s="278"/>
      <c r="O117" s="279"/>
      <c r="P117" s="279"/>
    </row>
    <row r="118" ht="14.85" customHeight="1" spans="4:16">
      <c r="D118" s="279"/>
      <c r="E118" s="279"/>
      <c r="F118" s="280">
        <v>116</v>
      </c>
      <c r="G118" s="289"/>
      <c r="H118" s="280" t="s">
        <v>162</v>
      </c>
      <c r="I118" s="280" t="s">
        <v>12</v>
      </c>
      <c r="J118" s="280">
        <f t="shared" si="3"/>
        <v>1</v>
      </c>
      <c r="K118" s="280"/>
      <c r="L118" s="280">
        <v>60</v>
      </c>
      <c r="M118" s="278"/>
      <c r="N118" s="278"/>
      <c r="O118" s="279"/>
      <c r="P118" s="279"/>
    </row>
    <row r="119" ht="14.85" customHeight="1" spans="4:16">
      <c r="D119" s="279"/>
      <c r="E119" s="279"/>
      <c r="F119" s="280">
        <v>117</v>
      </c>
      <c r="G119" s="290"/>
      <c r="H119" s="280" t="s">
        <v>163</v>
      </c>
      <c r="I119" s="280" t="s">
        <v>12</v>
      </c>
      <c r="J119" s="280">
        <f t="shared" si="3"/>
        <v>1</v>
      </c>
      <c r="K119" s="280"/>
      <c r="L119" s="280">
        <v>100</v>
      </c>
      <c r="M119" s="278"/>
      <c r="N119" s="278"/>
      <c r="O119" s="279"/>
      <c r="P119" s="279"/>
    </row>
    <row r="120" ht="14.85" customHeight="1" spans="4:16">
      <c r="D120" s="279"/>
      <c r="E120" s="279"/>
      <c r="F120" s="280">
        <v>118</v>
      </c>
      <c r="G120" s="282" t="s">
        <v>164</v>
      </c>
      <c r="H120" s="280" t="s">
        <v>165</v>
      </c>
      <c r="I120" s="280" t="s">
        <v>80</v>
      </c>
      <c r="J120" s="280">
        <f t="shared" si="3"/>
        <v>1</v>
      </c>
      <c r="K120" s="280"/>
      <c r="L120" s="280">
        <v>120</v>
      </c>
      <c r="M120" s="278"/>
      <c r="N120" s="278"/>
      <c r="O120" s="279"/>
      <c r="P120" s="279"/>
    </row>
    <row r="121" ht="14.85" customHeight="1" spans="4:16">
      <c r="D121" s="279"/>
      <c r="E121" s="279"/>
      <c r="F121" s="280">
        <v>119</v>
      </c>
      <c r="G121" s="282"/>
      <c r="H121" s="280" t="s">
        <v>166</v>
      </c>
      <c r="I121" s="280" t="s">
        <v>80</v>
      </c>
      <c r="J121" s="280">
        <f t="shared" si="3"/>
        <v>1</v>
      </c>
      <c r="K121" s="280"/>
      <c r="L121" s="280">
        <v>180</v>
      </c>
      <c r="M121" s="278"/>
      <c r="N121" s="278"/>
      <c r="O121" s="279"/>
      <c r="P121" s="279"/>
    </row>
    <row r="122" ht="14.85" customHeight="1" spans="4:16">
      <c r="D122" s="279"/>
      <c r="E122" s="279"/>
      <c r="F122" s="280">
        <v>120</v>
      </c>
      <c r="G122" s="282"/>
      <c r="H122" s="280" t="s">
        <v>167</v>
      </c>
      <c r="I122" s="280" t="s">
        <v>80</v>
      </c>
      <c r="J122" s="280">
        <f t="shared" si="3"/>
        <v>1</v>
      </c>
      <c r="K122" s="280"/>
      <c r="L122" s="280">
        <v>450</v>
      </c>
      <c r="M122" s="278"/>
      <c r="N122" s="278"/>
      <c r="O122" s="279"/>
      <c r="P122" s="279"/>
    </row>
    <row r="123" ht="14.85" customHeight="1" spans="4:16">
      <c r="D123" s="279"/>
      <c r="E123" s="279"/>
      <c r="F123" s="280">
        <v>121</v>
      </c>
      <c r="G123" s="288" t="s">
        <v>168</v>
      </c>
      <c r="H123" s="280" t="s">
        <v>169</v>
      </c>
      <c r="I123" s="280" t="s">
        <v>84</v>
      </c>
      <c r="J123" s="280">
        <f t="shared" si="3"/>
        <v>1</v>
      </c>
      <c r="K123" s="280"/>
      <c r="L123" s="280">
        <v>500</v>
      </c>
      <c r="M123" s="278"/>
      <c r="N123" s="278"/>
      <c r="O123" s="279"/>
      <c r="P123" s="279"/>
    </row>
    <row r="124" ht="14.85" customHeight="1" spans="4:16">
      <c r="D124" s="279"/>
      <c r="E124" s="279"/>
      <c r="F124" s="280">
        <v>122</v>
      </c>
      <c r="G124" s="289"/>
      <c r="H124" s="280" t="s">
        <v>170</v>
      </c>
      <c r="I124" s="280" t="s">
        <v>84</v>
      </c>
      <c r="J124" s="280">
        <f t="shared" si="3"/>
        <v>1</v>
      </c>
      <c r="K124" s="280"/>
      <c r="L124" s="280">
        <v>1000</v>
      </c>
      <c r="M124" s="278"/>
      <c r="N124" s="278"/>
      <c r="O124" s="279"/>
      <c r="P124" s="279"/>
    </row>
    <row r="125" ht="14.85" customHeight="1" spans="4:16">
      <c r="D125" s="279"/>
      <c r="E125" s="279"/>
      <c r="F125" s="280">
        <v>123</v>
      </c>
      <c r="G125" s="289"/>
      <c r="H125" s="280" t="s">
        <v>171</v>
      </c>
      <c r="I125" s="280" t="s">
        <v>84</v>
      </c>
      <c r="J125" s="280">
        <f t="shared" si="3"/>
        <v>1</v>
      </c>
      <c r="K125" s="280"/>
      <c r="L125" s="280">
        <v>2000</v>
      </c>
      <c r="M125" s="278"/>
      <c r="N125" s="278"/>
      <c r="O125" s="279"/>
      <c r="P125" s="279"/>
    </row>
    <row r="126" ht="14.85" customHeight="1" spans="4:16">
      <c r="D126" s="279"/>
      <c r="E126" s="279"/>
      <c r="F126" s="280">
        <v>124</v>
      </c>
      <c r="G126" s="289"/>
      <c r="H126" s="280" t="s">
        <v>172</v>
      </c>
      <c r="I126" s="280" t="s">
        <v>84</v>
      </c>
      <c r="J126" s="280">
        <f t="shared" si="3"/>
        <v>1</v>
      </c>
      <c r="K126" s="280"/>
      <c r="L126" s="280">
        <v>300</v>
      </c>
      <c r="M126" s="278"/>
      <c r="N126" s="278"/>
      <c r="O126" s="279"/>
      <c r="P126" s="279"/>
    </row>
    <row r="127" ht="14.85" customHeight="1" spans="4:16">
      <c r="D127" s="279"/>
      <c r="E127" s="279"/>
      <c r="F127" s="280">
        <v>125</v>
      </c>
      <c r="G127" s="289"/>
      <c r="H127" s="280" t="s">
        <v>173</v>
      </c>
      <c r="I127" s="280" t="s">
        <v>84</v>
      </c>
      <c r="J127" s="280">
        <f t="shared" si="3"/>
        <v>1</v>
      </c>
      <c r="K127" s="280"/>
      <c r="L127" s="280">
        <v>1500</v>
      </c>
      <c r="M127" s="278"/>
      <c r="N127" s="278"/>
      <c r="O127" s="279"/>
      <c r="P127" s="279"/>
    </row>
    <row r="128" ht="14.85" customHeight="1" spans="4:16">
      <c r="D128" s="279"/>
      <c r="E128" s="279"/>
      <c r="F128" s="280">
        <v>126</v>
      </c>
      <c r="G128" s="289"/>
      <c r="H128" s="280" t="s">
        <v>174</v>
      </c>
      <c r="I128" s="280" t="s">
        <v>84</v>
      </c>
      <c r="J128" s="280">
        <f t="shared" si="3"/>
        <v>1</v>
      </c>
      <c r="K128" s="280"/>
      <c r="L128" s="280">
        <v>3000</v>
      </c>
      <c r="M128" s="278"/>
      <c r="N128" s="278"/>
      <c r="O128" s="279"/>
      <c r="P128" s="279"/>
    </row>
    <row r="129" ht="14.85" customHeight="1" spans="4:16">
      <c r="D129" s="279"/>
      <c r="E129" s="279"/>
      <c r="F129" s="280">
        <v>127</v>
      </c>
      <c r="G129" s="289"/>
      <c r="H129" s="280" t="s">
        <v>175</v>
      </c>
      <c r="I129" s="280" t="s">
        <v>84</v>
      </c>
      <c r="J129" s="280">
        <f t="shared" si="3"/>
        <v>1</v>
      </c>
      <c r="K129" s="280"/>
      <c r="L129" s="280">
        <v>200</v>
      </c>
      <c r="M129" s="278"/>
      <c r="N129" s="278"/>
      <c r="O129" s="279"/>
      <c r="P129" s="279"/>
    </row>
    <row r="130" ht="14.85" customHeight="1" spans="4:16">
      <c r="D130" s="279"/>
      <c r="E130" s="279"/>
      <c r="F130" s="280">
        <v>128</v>
      </c>
      <c r="G130" s="289"/>
      <c r="H130" s="280" t="s">
        <v>176</v>
      </c>
      <c r="I130" s="280" t="s">
        <v>84</v>
      </c>
      <c r="J130" s="280">
        <f t="shared" si="3"/>
        <v>1</v>
      </c>
      <c r="K130" s="280"/>
      <c r="L130" s="280">
        <v>500</v>
      </c>
      <c r="M130" s="278"/>
      <c r="N130" s="278"/>
      <c r="O130" s="279"/>
      <c r="P130" s="279"/>
    </row>
    <row r="131" ht="14.85" customHeight="1" spans="4:16">
      <c r="D131" s="279"/>
      <c r="E131" s="279"/>
      <c r="F131" s="280">
        <v>129</v>
      </c>
      <c r="G131" s="289"/>
      <c r="H131" s="280" t="s">
        <v>177</v>
      </c>
      <c r="I131" s="280" t="s">
        <v>84</v>
      </c>
      <c r="J131" s="280">
        <f t="shared" si="3"/>
        <v>1</v>
      </c>
      <c r="K131" s="280"/>
      <c r="L131" s="280">
        <v>700</v>
      </c>
      <c r="M131" s="278"/>
      <c r="N131" s="278"/>
      <c r="O131" s="279"/>
      <c r="P131" s="279"/>
    </row>
    <row r="132" ht="14.85" customHeight="1" spans="4:16">
      <c r="D132" s="279"/>
      <c r="E132" s="279"/>
      <c r="F132" s="280">
        <v>130</v>
      </c>
      <c r="G132" s="289"/>
      <c r="H132" s="280" t="s">
        <v>178</v>
      </c>
      <c r="I132" s="280" t="s">
        <v>84</v>
      </c>
      <c r="J132" s="280">
        <f t="shared" si="3"/>
        <v>1</v>
      </c>
      <c r="K132" s="280"/>
      <c r="L132" s="280">
        <v>1200</v>
      </c>
      <c r="M132" s="278"/>
      <c r="N132" s="278"/>
      <c r="O132" s="279"/>
      <c r="P132" s="279"/>
    </row>
    <row r="133" ht="14.85"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85" customHeight="1" spans="4:16">
      <c r="D134" s="279"/>
      <c r="E134" s="279"/>
      <c r="F134" s="280">
        <v>132</v>
      </c>
      <c r="G134" s="290"/>
      <c r="H134" s="280" t="s">
        <v>180</v>
      </c>
      <c r="I134" s="280" t="s">
        <v>84</v>
      </c>
      <c r="J134" s="280">
        <f t="shared" si="4"/>
        <v>1</v>
      </c>
      <c r="K134" s="280" t="s">
        <v>181</v>
      </c>
      <c r="L134" s="280">
        <v>80</v>
      </c>
      <c r="M134" s="278"/>
      <c r="N134" s="278"/>
      <c r="O134" s="279"/>
      <c r="P134" s="279"/>
    </row>
    <row r="135" ht="14.85"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85"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85"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85" customHeight="1" spans="4:16">
      <c r="D138" s="279"/>
      <c r="E138" s="279"/>
      <c r="F138" s="280">
        <v>136</v>
      </c>
      <c r="G138" s="282"/>
      <c r="H138" s="280" t="s">
        <v>191</v>
      </c>
      <c r="I138" s="280" t="s">
        <v>12</v>
      </c>
      <c r="J138" s="280">
        <f t="shared" si="4"/>
        <v>1</v>
      </c>
      <c r="K138" s="280" t="s">
        <v>192</v>
      </c>
      <c r="L138" s="280">
        <v>230</v>
      </c>
      <c r="M138" s="278"/>
      <c r="N138" s="278"/>
      <c r="O138" s="279"/>
      <c r="P138" s="279"/>
    </row>
    <row r="139" ht="14.85" customHeight="1" spans="4:16">
      <c r="D139" s="279"/>
      <c r="E139" s="279"/>
      <c r="F139" s="280">
        <v>137</v>
      </c>
      <c r="G139" s="282"/>
      <c r="H139" s="280" t="s">
        <v>193</v>
      </c>
      <c r="I139" s="280" t="s">
        <v>12</v>
      </c>
      <c r="J139" s="280">
        <f t="shared" si="4"/>
        <v>1</v>
      </c>
      <c r="K139" s="280" t="s">
        <v>192</v>
      </c>
      <c r="L139" s="280">
        <v>160</v>
      </c>
      <c r="M139" s="278"/>
      <c r="N139" s="278"/>
      <c r="O139" s="279"/>
      <c r="P139" s="279"/>
    </row>
    <row r="140" ht="14.85"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85" customHeight="1" spans="4:16">
      <c r="D141" s="279"/>
      <c r="E141" s="279"/>
      <c r="F141" s="292" t="s">
        <v>3</v>
      </c>
      <c r="G141" s="278"/>
      <c r="H141" s="292" t="s">
        <v>196</v>
      </c>
      <c r="I141" s="292" t="s">
        <v>6</v>
      </c>
      <c r="J141" s="292"/>
      <c r="K141" s="292" t="s">
        <v>197</v>
      </c>
      <c r="L141" s="280"/>
      <c r="M141" s="292" t="s">
        <v>198</v>
      </c>
      <c r="N141" s="278"/>
      <c r="O141" s="279"/>
      <c r="P141" s="279"/>
    </row>
    <row r="142" ht="14.85"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85"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85"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85"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85"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85" customHeight="1" spans="4:16">
      <c r="D147" s="279"/>
      <c r="E147" s="279" t="s">
        <v>212</v>
      </c>
      <c r="F147" s="298"/>
      <c r="G147" s="296"/>
      <c r="H147" s="299"/>
      <c r="I147" s="280" t="s">
        <v>12</v>
      </c>
      <c r="J147" s="280">
        <f t="shared" si="5"/>
        <v>1</v>
      </c>
      <c r="K147" s="280" t="s">
        <v>213</v>
      </c>
      <c r="L147" s="280">
        <v>180</v>
      </c>
      <c r="M147" s="292"/>
      <c r="N147" s="278"/>
      <c r="O147" s="279"/>
      <c r="P147" s="279"/>
    </row>
    <row r="148" ht="14.85" customHeight="1" spans="4:16">
      <c r="D148" s="279"/>
      <c r="E148" s="279" t="s">
        <v>214</v>
      </c>
      <c r="F148" s="298"/>
      <c r="G148" s="296"/>
      <c r="H148" s="299"/>
      <c r="I148" s="280" t="s">
        <v>12</v>
      </c>
      <c r="J148" s="280">
        <f t="shared" si="5"/>
        <v>1</v>
      </c>
      <c r="K148" s="280" t="s">
        <v>215</v>
      </c>
      <c r="L148" s="280">
        <v>300</v>
      </c>
      <c r="M148" s="292"/>
      <c r="N148" s="278"/>
      <c r="O148" s="279"/>
      <c r="P148" s="279"/>
    </row>
    <row r="149" ht="14.85" customHeight="1" spans="4:16">
      <c r="D149" s="279"/>
      <c r="E149" s="279" t="s">
        <v>216</v>
      </c>
      <c r="F149" s="295"/>
      <c r="G149" s="296"/>
      <c r="H149" s="300"/>
      <c r="I149" s="280" t="s">
        <v>12</v>
      </c>
      <c r="J149" s="280">
        <f t="shared" si="5"/>
        <v>1</v>
      </c>
      <c r="K149" s="280" t="s">
        <v>217</v>
      </c>
      <c r="L149" s="280">
        <v>450</v>
      </c>
      <c r="M149" s="292"/>
      <c r="N149" s="278"/>
      <c r="O149" s="279"/>
      <c r="P149" s="279"/>
    </row>
    <row r="150" ht="14.85"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85" customHeight="1" spans="4:16">
      <c r="D151" s="279"/>
      <c r="E151" s="279" t="s">
        <v>220</v>
      </c>
      <c r="F151" s="298"/>
      <c r="G151" s="296"/>
      <c r="H151" s="299"/>
      <c r="I151" s="292" t="s">
        <v>12</v>
      </c>
      <c r="J151" s="280">
        <f t="shared" si="5"/>
        <v>1</v>
      </c>
      <c r="K151" s="280" t="s">
        <v>221</v>
      </c>
      <c r="L151" s="280">
        <v>200</v>
      </c>
      <c r="M151" s="303"/>
      <c r="N151" s="278"/>
      <c r="O151" s="279"/>
      <c r="P151" s="279"/>
    </row>
    <row r="152" ht="14.85" customHeight="1" spans="4:16">
      <c r="D152" s="279"/>
      <c r="E152" s="279" t="s">
        <v>222</v>
      </c>
      <c r="F152" s="298"/>
      <c r="G152" s="296"/>
      <c r="H152" s="299"/>
      <c r="I152" s="292" t="s">
        <v>12</v>
      </c>
      <c r="J152" s="280">
        <f t="shared" si="5"/>
        <v>1</v>
      </c>
      <c r="K152" s="280" t="s">
        <v>223</v>
      </c>
      <c r="L152" s="280">
        <v>80</v>
      </c>
      <c r="M152" s="303"/>
      <c r="N152" s="278"/>
      <c r="O152" s="279"/>
      <c r="P152" s="279"/>
    </row>
    <row r="153" ht="14.85" customHeight="1" spans="4:16">
      <c r="D153" s="279"/>
      <c r="E153" s="279" t="s">
        <v>224</v>
      </c>
      <c r="F153" s="298"/>
      <c r="G153" s="296"/>
      <c r="H153" s="299"/>
      <c r="I153" s="292" t="s">
        <v>12</v>
      </c>
      <c r="J153" s="280">
        <f t="shared" si="5"/>
        <v>1</v>
      </c>
      <c r="K153" s="280" t="s">
        <v>225</v>
      </c>
      <c r="L153" s="280">
        <v>180</v>
      </c>
      <c r="M153" s="303"/>
      <c r="N153" s="278"/>
      <c r="O153" s="279"/>
      <c r="P153" s="279"/>
    </row>
    <row r="154" ht="14.85" customHeight="1" spans="4:16">
      <c r="D154" s="279"/>
      <c r="E154" s="279" t="s">
        <v>226</v>
      </c>
      <c r="F154" s="298"/>
      <c r="G154" s="296"/>
      <c r="H154" s="299"/>
      <c r="I154" s="292" t="s">
        <v>12</v>
      </c>
      <c r="J154" s="280">
        <f t="shared" si="5"/>
        <v>1</v>
      </c>
      <c r="K154" s="280" t="s">
        <v>227</v>
      </c>
      <c r="L154" s="280">
        <v>240</v>
      </c>
      <c r="M154" s="303"/>
      <c r="N154" s="278"/>
      <c r="O154" s="279"/>
      <c r="P154" s="279"/>
    </row>
    <row r="155" ht="14.85" customHeight="1" spans="4:16">
      <c r="D155" s="279"/>
      <c r="E155" s="279" t="s">
        <v>228</v>
      </c>
      <c r="F155" s="298"/>
      <c r="G155" s="296"/>
      <c r="H155" s="299"/>
      <c r="I155" s="292" t="s">
        <v>12</v>
      </c>
      <c r="J155" s="280">
        <f t="shared" si="5"/>
        <v>1</v>
      </c>
      <c r="K155" s="280" t="s">
        <v>229</v>
      </c>
      <c r="L155" s="280">
        <v>110</v>
      </c>
      <c r="M155" s="303"/>
      <c r="N155" s="278"/>
      <c r="O155" s="279"/>
      <c r="P155" s="279"/>
    </row>
    <row r="156" ht="14.85" customHeight="1" spans="4:16">
      <c r="D156" s="279"/>
      <c r="E156" s="279" t="s">
        <v>230</v>
      </c>
      <c r="F156" s="298"/>
      <c r="G156" s="296"/>
      <c r="H156" s="299"/>
      <c r="I156" s="292" t="s">
        <v>12</v>
      </c>
      <c r="J156" s="280">
        <f t="shared" si="5"/>
        <v>1</v>
      </c>
      <c r="K156" s="280" t="s">
        <v>231</v>
      </c>
      <c r="L156" s="280">
        <v>240</v>
      </c>
      <c r="M156" s="303"/>
      <c r="N156" s="278"/>
      <c r="O156" s="279"/>
      <c r="P156" s="279"/>
    </row>
    <row r="157" ht="14.85" customHeight="1" spans="4:16">
      <c r="D157" s="279"/>
      <c r="E157" s="279" t="s">
        <v>232</v>
      </c>
      <c r="F157" s="298"/>
      <c r="G157" s="296"/>
      <c r="H157" s="299"/>
      <c r="I157" s="292" t="s">
        <v>12</v>
      </c>
      <c r="J157" s="280">
        <f t="shared" si="5"/>
        <v>1</v>
      </c>
      <c r="K157" s="280" t="s">
        <v>233</v>
      </c>
      <c r="L157" s="280">
        <v>300</v>
      </c>
      <c r="M157" s="303"/>
      <c r="N157" s="278"/>
      <c r="O157" s="279"/>
      <c r="P157" s="279"/>
    </row>
    <row r="158" ht="14.85" customHeight="1" spans="4:16">
      <c r="D158" s="279"/>
      <c r="E158" s="279" t="s">
        <v>234</v>
      </c>
      <c r="F158" s="295"/>
      <c r="G158" s="296"/>
      <c r="H158" s="300"/>
      <c r="I158" s="292" t="s">
        <v>12</v>
      </c>
      <c r="J158" s="280">
        <f t="shared" si="5"/>
        <v>1</v>
      </c>
      <c r="K158" s="280" t="s">
        <v>235</v>
      </c>
      <c r="L158" s="280">
        <v>150</v>
      </c>
      <c r="M158" s="303"/>
      <c r="N158" s="278"/>
      <c r="O158" s="279"/>
      <c r="P158" s="279"/>
    </row>
    <row r="159" ht="14.85"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85" customHeight="1" spans="4:16">
      <c r="D160" s="279"/>
      <c r="E160" s="279" t="s">
        <v>238</v>
      </c>
      <c r="F160" s="298"/>
      <c r="G160" s="296"/>
      <c r="H160" s="298"/>
      <c r="I160" s="292" t="s">
        <v>12</v>
      </c>
      <c r="J160" s="280">
        <f t="shared" si="5"/>
        <v>1</v>
      </c>
      <c r="K160" s="292" t="s">
        <v>239</v>
      </c>
      <c r="L160" s="280">
        <v>140</v>
      </c>
      <c r="M160" s="292"/>
      <c r="N160" s="278"/>
      <c r="O160" s="279"/>
      <c r="P160" s="279"/>
    </row>
    <row r="161" ht="14.85" customHeight="1" spans="4:16">
      <c r="D161" s="279"/>
      <c r="E161" s="279" t="s">
        <v>33</v>
      </c>
      <c r="F161" s="295"/>
      <c r="G161" s="296"/>
      <c r="H161" s="295"/>
      <c r="I161" s="292" t="s">
        <v>12</v>
      </c>
      <c r="J161" s="280">
        <f t="shared" si="5"/>
        <v>1</v>
      </c>
      <c r="K161" s="292" t="s">
        <v>240</v>
      </c>
      <c r="L161" s="280">
        <v>160</v>
      </c>
      <c r="M161" s="292"/>
      <c r="N161" s="278"/>
      <c r="O161" s="279"/>
      <c r="P161" s="279"/>
    </row>
    <row r="162" ht="14.85"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85"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85"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85" customHeight="1" spans="4:16">
      <c r="D165" s="279"/>
      <c r="E165" s="279" t="s">
        <v>37</v>
      </c>
      <c r="F165" s="292">
        <v>9</v>
      </c>
      <c r="G165" s="296"/>
      <c r="H165" s="292" t="s">
        <v>218</v>
      </c>
      <c r="I165" s="292" t="s">
        <v>80</v>
      </c>
      <c r="J165" s="280">
        <f t="shared" si="5"/>
        <v>1</v>
      </c>
      <c r="K165" s="292"/>
      <c r="L165" s="280">
        <v>320</v>
      </c>
      <c r="M165" s="292"/>
      <c r="N165" s="278"/>
      <c r="O165" s="279"/>
      <c r="P165" s="279"/>
    </row>
    <row r="166" ht="14.85" customHeight="1" spans="4:16">
      <c r="D166" s="279"/>
      <c r="E166" s="279" t="s">
        <v>40</v>
      </c>
      <c r="F166" s="292">
        <v>10</v>
      </c>
      <c r="G166" s="296"/>
      <c r="H166" s="292" t="s">
        <v>220</v>
      </c>
      <c r="I166" s="292" t="s">
        <v>80</v>
      </c>
      <c r="J166" s="280">
        <f t="shared" si="5"/>
        <v>1</v>
      </c>
      <c r="K166" s="292"/>
      <c r="L166" s="280">
        <v>220</v>
      </c>
      <c r="M166" s="292"/>
      <c r="N166" s="278"/>
      <c r="O166" s="279"/>
      <c r="P166" s="279"/>
    </row>
    <row r="167" ht="14.85" customHeight="1" spans="4:16">
      <c r="D167" s="279"/>
      <c r="E167" s="279" t="s">
        <v>43</v>
      </c>
      <c r="F167" s="292">
        <v>11</v>
      </c>
      <c r="G167" s="296"/>
      <c r="H167" s="292" t="s">
        <v>222</v>
      </c>
      <c r="I167" s="292" t="s">
        <v>12</v>
      </c>
      <c r="J167" s="280">
        <f t="shared" si="5"/>
        <v>1</v>
      </c>
      <c r="K167" s="292"/>
      <c r="L167" s="280">
        <v>35</v>
      </c>
      <c r="M167" s="292"/>
      <c r="N167" s="278"/>
      <c r="O167" s="279"/>
      <c r="P167" s="279"/>
    </row>
    <row r="168" ht="14.85" customHeight="1" spans="4:16">
      <c r="D168" s="279"/>
      <c r="E168" s="279" t="s">
        <v>46</v>
      </c>
      <c r="F168" s="292">
        <v>12</v>
      </c>
      <c r="G168" s="296"/>
      <c r="H168" s="292" t="s">
        <v>224</v>
      </c>
      <c r="I168" s="292" t="s">
        <v>12</v>
      </c>
      <c r="J168" s="280">
        <f t="shared" si="5"/>
        <v>1</v>
      </c>
      <c r="K168" s="292"/>
      <c r="L168" s="280">
        <v>20</v>
      </c>
      <c r="M168" s="292"/>
      <c r="N168" s="278"/>
      <c r="O168" s="279"/>
      <c r="P168" s="279"/>
    </row>
    <row r="169" ht="14.85"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85" customHeight="1" spans="4:16">
      <c r="D170" s="279"/>
      <c r="E170" s="279" t="s">
        <v>246</v>
      </c>
      <c r="F170" s="298"/>
      <c r="G170" s="296"/>
      <c r="H170" s="298"/>
      <c r="I170" s="292" t="s">
        <v>12</v>
      </c>
      <c r="J170" s="280">
        <f t="shared" si="5"/>
        <v>1</v>
      </c>
      <c r="K170" s="292" t="s">
        <v>239</v>
      </c>
      <c r="L170" s="280">
        <v>200</v>
      </c>
      <c r="M170" s="292"/>
      <c r="N170" s="278"/>
      <c r="O170" s="279"/>
      <c r="P170" s="279"/>
    </row>
    <row r="171" ht="14.85"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85"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85"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85"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85"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85" customHeight="1" spans="4:16">
      <c r="D176" s="279"/>
      <c r="E176" s="279" t="s">
        <v>260</v>
      </c>
      <c r="F176" s="295"/>
      <c r="G176" s="296"/>
      <c r="H176" s="295"/>
      <c r="I176" s="292" t="s">
        <v>242</v>
      </c>
      <c r="J176" s="280">
        <f t="shared" si="5"/>
        <v>1</v>
      </c>
      <c r="K176" s="293" t="s">
        <v>261</v>
      </c>
      <c r="L176" s="280">
        <v>250</v>
      </c>
      <c r="M176" s="292"/>
      <c r="N176" s="278"/>
      <c r="O176" s="279"/>
      <c r="P176" s="279"/>
    </row>
    <row r="177" ht="14.85" customHeight="1" spans="4:16">
      <c r="D177" s="279"/>
      <c r="E177" s="279" t="s">
        <v>262</v>
      </c>
      <c r="F177" s="292">
        <v>17</v>
      </c>
      <c r="G177" s="296"/>
      <c r="H177" s="292"/>
      <c r="I177" s="292"/>
      <c r="J177" s="280"/>
      <c r="K177" s="292"/>
      <c r="L177" s="280"/>
      <c r="M177" s="292"/>
      <c r="N177" s="278"/>
      <c r="O177" s="279"/>
      <c r="P177" s="279"/>
    </row>
    <row r="178" ht="14.85"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85"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85" customHeight="1" spans="4:16">
      <c r="D180" s="279"/>
      <c r="E180" s="279" t="s">
        <v>269</v>
      </c>
      <c r="F180" s="295"/>
      <c r="G180" s="296"/>
      <c r="H180" s="295"/>
      <c r="I180" s="292" t="s">
        <v>267</v>
      </c>
      <c r="J180" s="292">
        <v>1</v>
      </c>
      <c r="K180" s="292" t="s">
        <v>270</v>
      </c>
      <c r="L180" s="280">
        <v>1500</v>
      </c>
      <c r="M180" s="292"/>
      <c r="N180" s="278"/>
      <c r="O180" s="279"/>
      <c r="P180" s="279"/>
    </row>
    <row r="181" ht="14.85" customHeight="1" spans="4:16">
      <c r="D181" s="279"/>
      <c r="E181" s="279" t="s">
        <v>271</v>
      </c>
      <c r="F181" s="298">
        <v>20</v>
      </c>
      <c r="G181" s="296"/>
      <c r="H181" s="298" t="s">
        <v>238</v>
      </c>
      <c r="I181" s="292" t="s">
        <v>80</v>
      </c>
      <c r="J181" s="292">
        <v>1</v>
      </c>
      <c r="K181" s="292" t="s">
        <v>272</v>
      </c>
      <c r="L181" s="280">
        <v>750</v>
      </c>
      <c r="M181" s="292"/>
      <c r="N181" s="278"/>
      <c r="O181" s="279"/>
      <c r="P181" s="279"/>
    </row>
    <row r="182" ht="14.85" customHeight="1" spans="4:16">
      <c r="D182" s="279"/>
      <c r="E182" s="279" t="s">
        <v>273</v>
      </c>
      <c r="F182" s="298"/>
      <c r="G182" s="296"/>
      <c r="H182" s="298"/>
      <c r="I182" s="292" t="s">
        <v>80</v>
      </c>
      <c r="J182" s="292">
        <v>1</v>
      </c>
      <c r="K182" s="292" t="s">
        <v>274</v>
      </c>
      <c r="L182" s="280">
        <v>950</v>
      </c>
      <c r="M182" s="292"/>
      <c r="N182" s="278"/>
      <c r="O182" s="279"/>
      <c r="P182" s="279"/>
    </row>
    <row r="183" ht="14.85" customHeight="1" spans="4:16">
      <c r="D183" s="279"/>
      <c r="E183" s="279" t="s">
        <v>275</v>
      </c>
      <c r="F183" s="298"/>
      <c r="G183" s="296"/>
      <c r="H183" s="298"/>
      <c r="I183" s="292" t="s">
        <v>80</v>
      </c>
      <c r="J183" s="292">
        <v>1</v>
      </c>
      <c r="K183" s="292" t="s">
        <v>276</v>
      </c>
      <c r="L183" s="280">
        <v>1100</v>
      </c>
      <c r="M183" s="292"/>
      <c r="N183" s="278"/>
      <c r="O183" s="279"/>
      <c r="P183" s="279"/>
    </row>
    <row r="184" ht="14.85" customHeight="1" spans="4:16">
      <c r="D184" s="279"/>
      <c r="E184" s="279" t="s">
        <v>277</v>
      </c>
      <c r="F184" s="298"/>
      <c r="G184" s="296"/>
      <c r="H184" s="298"/>
      <c r="I184" s="292" t="s">
        <v>80</v>
      </c>
      <c r="J184" s="292">
        <v>1</v>
      </c>
      <c r="K184" s="292" t="s">
        <v>278</v>
      </c>
      <c r="L184" s="280">
        <v>1150</v>
      </c>
      <c r="M184" s="292"/>
      <c r="N184" s="278"/>
      <c r="O184" s="279"/>
      <c r="P184" s="279"/>
    </row>
    <row r="185" ht="14.85" customHeight="1" spans="4:16">
      <c r="D185" s="279"/>
      <c r="E185" s="279" t="s">
        <v>279</v>
      </c>
      <c r="F185" s="295"/>
      <c r="G185" s="296"/>
      <c r="H185" s="295"/>
      <c r="I185" s="292" t="s">
        <v>80</v>
      </c>
      <c r="J185" s="292">
        <v>1</v>
      </c>
      <c r="K185" s="292" t="s">
        <v>280</v>
      </c>
      <c r="L185" s="280">
        <v>1200</v>
      </c>
      <c r="M185" s="292"/>
      <c r="N185" s="278"/>
      <c r="O185" s="279"/>
      <c r="P185" s="279"/>
    </row>
    <row r="186" ht="14.85"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85" customHeight="1" spans="4:16">
      <c r="D187" s="279"/>
      <c r="E187" s="279" t="s">
        <v>282</v>
      </c>
      <c r="F187" s="293">
        <v>22</v>
      </c>
      <c r="G187" s="296"/>
      <c r="H187" s="280" t="s">
        <v>241</v>
      </c>
      <c r="I187" s="280" t="s">
        <v>12</v>
      </c>
      <c r="J187" s="280">
        <f t="shared" si="6"/>
        <v>1</v>
      </c>
      <c r="K187" s="280"/>
      <c r="L187" s="280">
        <v>60</v>
      </c>
      <c r="M187" s="278"/>
      <c r="N187" s="278"/>
      <c r="O187" s="279"/>
      <c r="P187" s="279"/>
    </row>
    <row r="188" ht="14.85" customHeight="1" spans="4:16">
      <c r="D188" s="279"/>
      <c r="E188" s="279" t="s">
        <v>283</v>
      </c>
      <c r="F188" s="298"/>
      <c r="G188" s="296"/>
      <c r="H188" s="280" t="s">
        <v>243</v>
      </c>
      <c r="I188" s="280" t="s">
        <v>12</v>
      </c>
      <c r="J188" s="280">
        <f t="shared" si="6"/>
        <v>1</v>
      </c>
      <c r="K188" s="280"/>
      <c r="L188" s="280">
        <v>60</v>
      </c>
      <c r="M188" s="278"/>
      <c r="N188" s="278"/>
      <c r="O188" s="279"/>
      <c r="P188" s="279"/>
    </row>
    <row r="189" ht="14.85" customHeight="1" spans="4:16">
      <c r="D189" s="279"/>
      <c r="E189" s="279" t="s">
        <v>284</v>
      </c>
      <c r="F189" s="295"/>
      <c r="G189" s="296"/>
      <c r="H189" s="280" t="s">
        <v>244</v>
      </c>
      <c r="I189" s="280" t="s">
        <v>12</v>
      </c>
      <c r="J189" s="280">
        <f t="shared" si="6"/>
        <v>1</v>
      </c>
      <c r="K189" s="280"/>
      <c r="L189" s="280">
        <v>60</v>
      </c>
      <c r="M189" s="278"/>
      <c r="N189" s="278"/>
      <c r="O189" s="279"/>
      <c r="P189" s="279"/>
    </row>
    <row r="190" ht="14.85" customHeight="1" spans="4:16">
      <c r="D190" s="279"/>
      <c r="E190" s="279" t="s">
        <v>285</v>
      </c>
      <c r="F190" s="295">
        <v>23</v>
      </c>
      <c r="G190" s="296"/>
      <c r="H190" s="280" t="s">
        <v>37</v>
      </c>
      <c r="I190" s="280" t="s">
        <v>12</v>
      </c>
      <c r="J190" s="280">
        <f t="shared" si="6"/>
        <v>1</v>
      </c>
      <c r="K190" s="280"/>
      <c r="L190" s="280">
        <v>75</v>
      </c>
      <c r="M190" s="278"/>
      <c r="N190" s="278"/>
      <c r="O190" s="279"/>
      <c r="P190" s="279"/>
    </row>
    <row r="191" ht="14.85" customHeight="1" spans="4:16">
      <c r="D191" s="279"/>
      <c r="E191" s="279" t="s">
        <v>286</v>
      </c>
      <c r="F191" s="295">
        <v>24</v>
      </c>
      <c r="G191" s="296"/>
      <c r="H191" s="280" t="s">
        <v>40</v>
      </c>
      <c r="I191" s="280" t="s">
        <v>12</v>
      </c>
      <c r="J191" s="280">
        <f t="shared" si="6"/>
        <v>1</v>
      </c>
      <c r="K191" s="280"/>
      <c r="L191" s="280">
        <v>80</v>
      </c>
      <c r="M191" s="278"/>
      <c r="N191" s="278"/>
      <c r="O191" s="279"/>
      <c r="P191" s="279"/>
    </row>
    <row r="192" ht="14.85" customHeight="1" spans="4:16">
      <c r="D192" s="279"/>
      <c r="E192" s="279" t="s">
        <v>287</v>
      </c>
      <c r="F192" s="295">
        <v>25</v>
      </c>
      <c r="G192" s="296"/>
      <c r="H192" s="280" t="s">
        <v>43</v>
      </c>
      <c r="I192" s="280" t="s">
        <v>12</v>
      </c>
      <c r="J192" s="280">
        <f t="shared" si="6"/>
        <v>1</v>
      </c>
      <c r="K192" s="280"/>
      <c r="L192" s="280">
        <v>110</v>
      </c>
      <c r="M192" s="278"/>
      <c r="N192" s="278"/>
      <c r="O192" s="279"/>
      <c r="P192" s="279"/>
    </row>
    <row r="193" ht="14.85" customHeight="1" spans="4:16">
      <c r="D193" s="279"/>
      <c r="E193" s="279" t="s">
        <v>288</v>
      </c>
      <c r="F193" s="295">
        <v>26</v>
      </c>
      <c r="G193" s="296"/>
      <c r="H193" s="280" t="s">
        <v>46</v>
      </c>
      <c r="I193" s="280" t="s">
        <v>12</v>
      </c>
      <c r="J193" s="280">
        <f t="shared" si="6"/>
        <v>1</v>
      </c>
      <c r="K193" s="280"/>
      <c r="L193" s="280">
        <v>160</v>
      </c>
      <c r="M193" s="278"/>
      <c r="N193" s="278"/>
      <c r="O193" s="279"/>
      <c r="P193" s="279"/>
    </row>
    <row r="194" ht="14.85" customHeight="1" spans="4:16">
      <c r="D194" s="279"/>
      <c r="E194" s="279" t="s">
        <v>289</v>
      </c>
      <c r="F194" s="295">
        <v>27</v>
      </c>
      <c r="G194" s="296"/>
      <c r="H194" s="292" t="s">
        <v>245</v>
      </c>
      <c r="I194" s="292" t="s">
        <v>12</v>
      </c>
      <c r="J194" s="280">
        <f>$B$3</f>
        <v>1</v>
      </c>
      <c r="K194" s="292"/>
      <c r="L194" s="280">
        <v>50</v>
      </c>
      <c r="M194" s="292"/>
      <c r="N194" s="278"/>
      <c r="O194" s="279"/>
      <c r="P194" s="279"/>
    </row>
    <row r="195" ht="14.85" customHeight="1" spans="4:16">
      <c r="D195" s="279"/>
      <c r="E195" s="279" t="s">
        <v>290</v>
      </c>
      <c r="F195" s="295">
        <v>28</v>
      </c>
      <c r="G195" s="296"/>
      <c r="H195" s="292" t="s">
        <v>246</v>
      </c>
      <c r="I195" s="292" t="s">
        <v>12</v>
      </c>
      <c r="J195" s="280">
        <f>$B$3</f>
        <v>1</v>
      </c>
      <c r="K195" s="292"/>
      <c r="L195" s="280">
        <v>60</v>
      </c>
      <c r="M195" s="292"/>
      <c r="N195" s="278"/>
      <c r="O195" s="279"/>
      <c r="P195" s="279"/>
    </row>
    <row r="196" ht="14.85" customHeight="1" spans="4:16">
      <c r="D196" s="279"/>
      <c r="E196" s="279" t="s">
        <v>291</v>
      </c>
      <c r="F196" s="295">
        <v>29</v>
      </c>
      <c r="G196" s="296"/>
      <c r="H196" s="292" t="s">
        <v>247</v>
      </c>
      <c r="I196" s="292" t="s">
        <v>12</v>
      </c>
      <c r="J196" s="280">
        <f>$B$3</f>
        <v>1</v>
      </c>
      <c r="K196" s="292"/>
      <c r="L196" s="280">
        <v>25</v>
      </c>
      <c r="M196" s="292"/>
      <c r="N196" s="278"/>
      <c r="O196" s="279"/>
      <c r="P196" s="279"/>
    </row>
    <row r="197" ht="14.85" customHeight="1" spans="4:16">
      <c r="D197" s="279"/>
      <c r="E197" s="279" t="s">
        <v>292</v>
      </c>
      <c r="F197" s="295">
        <v>30</v>
      </c>
      <c r="G197" s="296"/>
      <c r="H197" s="292" t="s">
        <v>249</v>
      </c>
      <c r="I197" s="292" t="s">
        <v>12</v>
      </c>
      <c r="J197" s="280">
        <f>$B$3</f>
        <v>1</v>
      </c>
      <c r="K197" s="292"/>
      <c r="L197" s="280">
        <v>45</v>
      </c>
      <c r="M197" s="292"/>
      <c r="N197" s="278"/>
      <c r="O197" s="279"/>
      <c r="P197" s="279"/>
    </row>
    <row r="198" ht="14.85" customHeight="1" spans="4:16">
      <c r="D198" s="279"/>
      <c r="E198" s="279" t="s">
        <v>293</v>
      </c>
      <c r="F198" s="295">
        <v>31</v>
      </c>
      <c r="G198" s="296"/>
      <c r="H198" s="292" t="s">
        <v>253</v>
      </c>
      <c r="I198" s="292" t="s">
        <v>12</v>
      </c>
      <c r="J198" s="280">
        <v>1</v>
      </c>
      <c r="K198" s="292"/>
      <c r="L198" s="280" t="s">
        <v>294</v>
      </c>
      <c r="M198" s="292"/>
      <c r="N198" s="278"/>
      <c r="O198" s="279"/>
      <c r="P198" s="279"/>
    </row>
    <row r="199" ht="14.85" customHeight="1" spans="4:16">
      <c r="D199" s="279"/>
      <c r="E199" s="279" t="s">
        <v>295</v>
      </c>
      <c r="F199" s="295">
        <v>32</v>
      </c>
      <c r="G199" s="296"/>
      <c r="H199" s="292" t="s">
        <v>256</v>
      </c>
      <c r="I199" s="292" t="s">
        <v>12</v>
      </c>
      <c r="J199" s="280">
        <f>$B$3</f>
        <v>1</v>
      </c>
      <c r="K199" s="292"/>
      <c r="L199" s="280">
        <v>35</v>
      </c>
      <c r="M199" s="292"/>
      <c r="N199" s="278"/>
      <c r="O199" s="279"/>
      <c r="P199" s="279"/>
    </row>
    <row r="200" ht="14.85" customHeight="1" spans="4:16">
      <c r="D200" s="279"/>
      <c r="E200" s="279" t="s">
        <v>296</v>
      </c>
      <c r="F200" s="295">
        <v>33</v>
      </c>
      <c r="G200" s="296"/>
      <c r="H200" s="292" t="s">
        <v>258</v>
      </c>
      <c r="I200" s="292" t="s">
        <v>12</v>
      </c>
      <c r="J200" s="280">
        <v>1</v>
      </c>
      <c r="K200" s="292"/>
      <c r="L200" s="280">
        <v>100</v>
      </c>
      <c r="M200" s="292"/>
      <c r="N200" s="278"/>
      <c r="O200" s="279"/>
      <c r="P200" s="279"/>
    </row>
    <row r="201" ht="14.85"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85" customHeight="1" spans="4:16">
      <c r="D202" s="279"/>
      <c r="E202" s="279" t="s">
        <v>298</v>
      </c>
      <c r="F202" s="295">
        <v>35</v>
      </c>
      <c r="G202" s="296"/>
      <c r="H202" s="292" t="s">
        <v>262</v>
      </c>
      <c r="I202" s="292" t="s">
        <v>12</v>
      </c>
      <c r="J202" s="280">
        <f t="shared" si="7"/>
        <v>1</v>
      </c>
      <c r="K202" s="292"/>
      <c r="L202" s="280">
        <v>120</v>
      </c>
      <c r="M202" s="292"/>
      <c r="N202" s="278"/>
      <c r="O202" s="279"/>
      <c r="P202" s="279"/>
    </row>
    <row r="203" ht="14.85"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85" customHeight="1" spans="4:16">
      <c r="D204" s="279"/>
      <c r="E204" s="279" t="s">
        <v>301</v>
      </c>
      <c r="F204" s="295"/>
      <c r="G204" s="296"/>
      <c r="H204" s="298"/>
      <c r="I204" s="292" t="s">
        <v>80</v>
      </c>
      <c r="J204" s="280">
        <f t="shared" si="7"/>
        <v>1</v>
      </c>
      <c r="K204" s="292" t="s">
        <v>302</v>
      </c>
      <c r="L204" s="280">
        <v>60</v>
      </c>
      <c r="M204" s="292"/>
      <c r="N204" s="278"/>
      <c r="O204" s="279"/>
      <c r="P204" s="279"/>
    </row>
    <row r="205" ht="14.85"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85" customHeight="1" spans="4:16">
      <c r="D206" s="279"/>
      <c r="E206" s="279" t="s">
        <v>304</v>
      </c>
      <c r="F206" s="295"/>
      <c r="G206" s="296"/>
      <c r="H206" s="298"/>
      <c r="I206" s="292" t="s">
        <v>80</v>
      </c>
      <c r="J206" s="280">
        <f t="shared" si="7"/>
        <v>1</v>
      </c>
      <c r="K206" s="292" t="s">
        <v>302</v>
      </c>
      <c r="L206" s="280">
        <v>120</v>
      </c>
      <c r="M206" s="292"/>
      <c r="N206" s="278"/>
      <c r="O206" s="279"/>
      <c r="P206" s="279"/>
    </row>
    <row r="207" ht="14.85"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85"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85"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85" customHeight="1" spans="4:16">
      <c r="D210" s="279"/>
      <c r="E210" s="279" t="s">
        <v>313</v>
      </c>
      <c r="F210" s="292">
        <v>40</v>
      </c>
      <c r="G210" s="296"/>
      <c r="H210" s="292" t="s">
        <v>275</v>
      </c>
      <c r="I210" s="292" t="s">
        <v>242</v>
      </c>
      <c r="J210" s="280">
        <f t="shared" si="7"/>
        <v>1</v>
      </c>
      <c r="K210" s="292"/>
      <c r="L210" s="280">
        <v>150</v>
      </c>
      <c r="M210" s="292"/>
      <c r="N210" s="278"/>
      <c r="O210" s="279"/>
      <c r="P210" s="279"/>
    </row>
    <row r="211" ht="14.85" customHeight="1" spans="4:16">
      <c r="D211" s="279"/>
      <c r="E211" s="279" t="s">
        <v>314</v>
      </c>
      <c r="F211" s="292">
        <v>41</v>
      </c>
      <c r="G211" s="296"/>
      <c r="H211" s="292" t="s">
        <v>277</v>
      </c>
      <c r="I211" s="292" t="s">
        <v>84</v>
      </c>
      <c r="J211" s="280">
        <f t="shared" si="7"/>
        <v>1</v>
      </c>
      <c r="K211" s="292"/>
      <c r="L211" s="280">
        <v>1000</v>
      </c>
      <c r="M211" s="292"/>
      <c r="N211" s="278"/>
      <c r="O211" s="279"/>
      <c r="P211" s="279"/>
    </row>
    <row r="212" ht="14.85"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85" customHeight="1" spans="4:16">
      <c r="D213" s="279"/>
      <c r="E213" s="279" t="s">
        <v>253</v>
      </c>
      <c r="F213" s="295"/>
      <c r="G213" s="296"/>
      <c r="H213" s="300"/>
      <c r="I213" s="292" t="s">
        <v>84</v>
      </c>
      <c r="J213" s="280">
        <f t="shared" si="7"/>
        <v>1</v>
      </c>
      <c r="K213" s="292" t="s">
        <v>317</v>
      </c>
      <c r="L213" s="280">
        <v>1500</v>
      </c>
      <c r="M213" s="292"/>
      <c r="N213" s="278"/>
      <c r="O213" s="279"/>
      <c r="P213" s="279"/>
    </row>
    <row r="214" ht="14.85"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85"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85"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85" customHeight="1" spans="4:16">
      <c r="D217" s="279"/>
      <c r="E217" s="279" t="s">
        <v>323</v>
      </c>
      <c r="F217" s="295"/>
      <c r="G217" s="296"/>
      <c r="H217" s="300"/>
      <c r="I217" s="292" t="s">
        <v>242</v>
      </c>
      <c r="J217" s="280">
        <f t="shared" si="7"/>
        <v>1</v>
      </c>
      <c r="K217" s="292" t="s">
        <v>324</v>
      </c>
      <c r="L217" s="280">
        <v>160</v>
      </c>
      <c r="M217" s="292"/>
      <c r="N217" s="278"/>
      <c r="O217" s="279"/>
      <c r="P217" s="279"/>
    </row>
    <row r="218" ht="14.85"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85"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85" customHeight="1" spans="4:16">
      <c r="D220" s="279"/>
      <c r="E220" s="279" t="s">
        <v>331</v>
      </c>
      <c r="F220" s="292">
        <v>47</v>
      </c>
      <c r="G220" s="296"/>
      <c r="H220" s="292" t="s">
        <v>285</v>
      </c>
      <c r="I220" s="292" t="s">
        <v>80</v>
      </c>
      <c r="J220" s="280">
        <f t="shared" si="7"/>
        <v>1</v>
      </c>
      <c r="K220" s="292"/>
      <c r="L220" s="280">
        <v>380</v>
      </c>
      <c r="M220" s="292"/>
      <c r="N220" s="278"/>
      <c r="O220" s="279"/>
      <c r="P220" s="279"/>
    </row>
    <row r="221" ht="14.85"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85"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85"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85"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85" customHeight="1" spans="4:16">
      <c r="D225" s="279"/>
      <c r="E225" s="279" t="s">
        <v>338</v>
      </c>
      <c r="F225" s="295"/>
      <c r="G225" s="296"/>
      <c r="H225" s="295"/>
      <c r="I225" s="292" t="s">
        <v>12</v>
      </c>
      <c r="J225" s="280">
        <f t="shared" si="7"/>
        <v>1</v>
      </c>
      <c r="K225" s="292" t="s">
        <v>339</v>
      </c>
      <c r="L225" s="280">
        <v>450</v>
      </c>
      <c r="M225" s="292"/>
      <c r="N225" s="278"/>
      <c r="O225" s="279"/>
      <c r="P225" s="279"/>
    </row>
    <row r="226" ht="14.85" customHeight="1" spans="4:16">
      <c r="D226" s="279"/>
      <c r="E226" s="279" t="s">
        <v>340</v>
      </c>
      <c r="F226" s="292">
        <v>52</v>
      </c>
      <c r="G226" s="296"/>
      <c r="H226" s="292" t="s">
        <v>290</v>
      </c>
      <c r="I226" s="292" t="s">
        <v>84</v>
      </c>
      <c r="J226" s="280">
        <f t="shared" si="7"/>
        <v>1</v>
      </c>
      <c r="K226" s="292"/>
      <c r="L226" s="280">
        <v>600</v>
      </c>
      <c r="M226" s="292"/>
      <c r="N226" s="278"/>
      <c r="O226" s="279"/>
      <c r="P226" s="279"/>
    </row>
    <row r="227" ht="14.85"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 customHeight="1" spans="4:16">
      <c r="D232" s="279"/>
      <c r="E232" s="279" t="s">
        <v>355</v>
      </c>
      <c r="F232" s="298"/>
      <c r="G232" s="296"/>
      <c r="H232" s="298"/>
      <c r="I232" s="292" t="s">
        <v>353</v>
      </c>
      <c r="J232" s="280">
        <f t="shared" si="7"/>
        <v>1</v>
      </c>
      <c r="K232" s="292" t="s">
        <v>356</v>
      </c>
      <c r="L232" s="280">
        <v>1000</v>
      </c>
      <c r="M232" s="292"/>
      <c r="N232" s="278"/>
      <c r="O232" s="279"/>
      <c r="P232" s="279"/>
    </row>
    <row r="233" ht="17.1" customHeight="1" spans="4:16">
      <c r="D233" s="279"/>
      <c r="E233" s="279" t="s">
        <v>357</v>
      </c>
      <c r="F233" s="295"/>
      <c r="G233" s="296"/>
      <c r="H233" s="295"/>
      <c r="I233" s="292" t="s">
        <v>353</v>
      </c>
      <c r="J233" s="280">
        <f t="shared" si="7"/>
        <v>1</v>
      </c>
      <c r="K233" s="292" t="s">
        <v>358</v>
      </c>
      <c r="L233" s="280">
        <v>500</v>
      </c>
      <c r="M233" s="292"/>
      <c r="N233" s="278"/>
      <c r="O233" s="279"/>
      <c r="P233" s="279"/>
    </row>
    <row r="234" ht="17.1" customHeight="1" spans="4:16">
      <c r="D234" s="279"/>
      <c r="E234" s="279" t="s">
        <v>359</v>
      </c>
      <c r="F234" s="292">
        <v>56</v>
      </c>
      <c r="G234" s="296"/>
      <c r="H234" s="292" t="s">
        <v>295</v>
      </c>
      <c r="I234" s="292" t="s">
        <v>84</v>
      </c>
      <c r="J234" s="280">
        <v>1</v>
      </c>
      <c r="K234" s="292" t="s">
        <v>360</v>
      </c>
      <c r="L234" s="279">
        <v>150</v>
      </c>
      <c r="M234" s="292"/>
      <c r="N234" s="278"/>
      <c r="O234" s="279"/>
      <c r="P234" s="279"/>
    </row>
    <row r="235" ht="17.1" customHeight="1" spans="4:16">
      <c r="D235" s="279"/>
      <c r="E235" s="279"/>
      <c r="F235" s="293">
        <v>57</v>
      </c>
      <c r="G235" s="296"/>
      <c r="H235" s="293" t="s">
        <v>297</v>
      </c>
      <c r="I235" s="292" t="s">
        <v>84</v>
      </c>
      <c r="J235" s="280">
        <f t="shared" si="7"/>
        <v>1</v>
      </c>
      <c r="K235" s="292" t="s">
        <v>361</v>
      </c>
      <c r="L235" s="280">
        <v>150</v>
      </c>
      <c r="M235" s="292"/>
      <c r="N235" s="278"/>
      <c r="O235" s="279"/>
      <c r="P235" s="279"/>
    </row>
    <row r="236" ht="17.1" customHeight="1" spans="4:16">
      <c r="D236" s="279"/>
      <c r="F236" s="298"/>
      <c r="G236" s="296"/>
      <c r="H236" s="298"/>
      <c r="I236" s="292" t="s">
        <v>12</v>
      </c>
      <c r="J236" s="280">
        <f t="shared" si="7"/>
        <v>1</v>
      </c>
      <c r="K236" s="292" t="s">
        <v>362</v>
      </c>
      <c r="L236" s="280">
        <v>80</v>
      </c>
      <c r="M236" s="292"/>
      <c r="N236" s="278"/>
      <c r="O236" s="279"/>
      <c r="P236" s="279"/>
    </row>
    <row r="237" ht="17.1" customHeight="1" spans="4:16">
      <c r="D237" s="279"/>
      <c r="F237" s="298"/>
      <c r="G237" s="296"/>
      <c r="H237" s="298"/>
      <c r="I237" s="292" t="s">
        <v>12</v>
      </c>
      <c r="J237" s="280">
        <f t="shared" si="7"/>
        <v>1</v>
      </c>
      <c r="K237" s="292" t="s">
        <v>363</v>
      </c>
      <c r="L237" s="280">
        <v>150</v>
      </c>
      <c r="M237" s="292"/>
      <c r="N237" s="278"/>
      <c r="O237" s="279"/>
      <c r="P237" s="279"/>
    </row>
    <row r="238" ht="17.1" customHeight="1" spans="4:16">
      <c r="D238" s="279"/>
      <c r="F238" s="295"/>
      <c r="G238" s="296"/>
      <c r="H238" s="295"/>
      <c r="I238" s="292" t="s">
        <v>12</v>
      </c>
      <c r="J238" s="280">
        <f t="shared" si="7"/>
        <v>1</v>
      </c>
      <c r="K238" s="292" t="s">
        <v>364</v>
      </c>
      <c r="L238" s="280">
        <v>240</v>
      </c>
      <c r="M238" s="292"/>
      <c r="N238" s="278"/>
      <c r="O238" s="279"/>
      <c r="P238" s="279"/>
    </row>
    <row r="239" ht="17.1" customHeight="1" spans="4:16">
      <c r="D239" s="279"/>
      <c r="E239" s="279"/>
      <c r="F239" s="298">
        <v>58</v>
      </c>
      <c r="G239" s="296"/>
      <c r="H239" s="298" t="s">
        <v>298</v>
      </c>
      <c r="I239" s="292" t="s">
        <v>84</v>
      </c>
      <c r="J239" s="280">
        <v>1</v>
      </c>
      <c r="K239" s="292" t="s">
        <v>365</v>
      </c>
      <c r="L239" s="280">
        <v>800</v>
      </c>
      <c r="M239" s="292"/>
      <c r="N239" s="278"/>
      <c r="O239" s="279"/>
      <c r="P239" s="279"/>
    </row>
    <row r="240" ht="17.1" customHeight="1" spans="4:16">
      <c r="D240" s="279"/>
      <c r="E240" s="279"/>
      <c r="F240" s="295"/>
      <c r="G240" s="296"/>
      <c r="H240" s="295"/>
      <c r="I240" s="292" t="s">
        <v>366</v>
      </c>
      <c r="J240" s="280">
        <f t="shared" ref="J240:J297" si="8">$B$3</f>
        <v>1</v>
      </c>
      <c r="K240" s="292" t="s">
        <v>367</v>
      </c>
      <c r="L240" s="280">
        <v>150</v>
      </c>
      <c r="M240" s="292"/>
      <c r="N240" s="278"/>
      <c r="O240" s="279"/>
      <c r="P240" s="279"/>
    </row>
    <row r="241" ht="17.1" customHeight="1" spans="4:16">
      <c r="D241" s="279"/>
      <c r="E241" s="279"/>
      <c r="F241" s="293">
        <v>59</v>
      </c>
      <c r="G241" s="296"/>
      <c r="H241" s="293" t="s">
        <v>299</v>
      </c>
      <c r="I241" s="292" t="s">
        <v>368</v>
      </c>
      <c r="J241" s="280">
        <f t="shared" si="8"/>
        <v>1</v>
      </c>
      <c r="K241" s="292" t="s">
        <v>369</v>
      </c>
      <c r="L241" s="280">
        <v>600</v>
      </c>
      <c r="M241" s="292"/>
      <c r="N241" s="278"/>
      <c r="O241" s="279"/>
      <c r="P241" s="279"/>
    </row>
    <row r="242" ht="17.1" customHeight="1" spans="4:16">
      <c r="D242" s="279"/>
      <c r="E242" s="279"/>
      <c r="F242" s="295"/>
      <c r="G242" s="296"/>
      <c r="H242" s="295"/>
      <c r="I242" s="292" t="s">
        <v>368</v>
      </c>
      <c r="J242" s="280">
        <f t="shared" si="8"/>
        <v>1</v>
      </c>
      <c r="K242" s="292" t="s">
        <v>370</v>
      </c>
      <c r="L242" s="284">
        <v>800</v>
      </c>
      <c r="M242" s="292"/>
      <c r="N242" s="278"/>
      <c r="O242" s="279"/>
      <c r="P242" s="279"/>
    </row>
    <row r="243" ht="17.1"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 customHeight="1" spans="4:16">
      <c r="D244" s="279"/>
      <c r="E244" s="279"/>
      <c r="F244" s="298"/>
      <c r="G244" s="296"/>
      <c r="H244" s="298"/>
      <c r="I244" s="292" t="s">
        <v>84</v>
      </c>
      <c r="J244" s="280">
        <f t="shared" si="8"/>
        <v>1</v>
      </c>
      <c r="K244" s="292" t="s">
        <v>373</v>
      </c>
      <c r="L244" s="280">
        <v>5000</v>
      </c>
      <c r="M244" s="292"/>
      <c r="N244" s="278"/>
      <c r="O244" s="279"/>
      <c r="P244" s="279"/>
    </row>
    <row r="245" ht="17.1" customHeight="1" spans="4:16">
      <c r="D245" s="279"/>
      <c r="E245" s="279"/>
      <c r="F245" s="295"/>
      <c r="G245" s="296"/>
      <c r="H245" s="295"/>
      <c r="I245" s="292" t="s">
        <v>84</v>
      </c>
      <c r="J245" s="280">
        <f t="shared" si="8"/>
        <v>1</v>
      </c>
      <c r="K245" s="292" t="s">
        <v>374</v>
      </c>
      <c r="L245" s="280">
        <v>8000</v>
      </c>
      <c r="M245" s="292"/>
      <c r="N245" s="278"/>
      <c r="O245" s="279"/>
      <c r="P245" s="279"/>
    </row>
    <row r="246" ht="17.1" customHeight="1" spans="4:16">
      <c r="D246" s="279"/>
      <c r="E246" s="279"/>
      <c r="F246" s="292">
        <v>61</v>
      </c>
      <c r="G246" s="296"/>
      <c r="H246" s="292" t="s">
        <v>303</v>
      </c>
      <c r="I246" s="292" t="s">
        <v>84</v>
      </c>
      <c r="J246" s="280">
        <f t="shared" si="8"/>
        <v>1</v>
      </c>
      <c r="K246" s="292"/>
      <c r="L246" s="280">
        <v>300</v>
      </c>
      <c r="M246" s="292"/>
      <c r="N246" s="278"/>
      <c r="O246" s="279"/>
      <c r="P246" s="279"/>
    </row>
    <row r="247" ht="17.1" customHeight="1" spans="4:16">
      <c r="D247" s="279"/>
      <c r="E247" s="279"/>
      <c r="F247" s="292">
        <v>62</v>
      </c>
      <c r="G247" s="296"/>
      <c r="H247" s="292" t="s">
        <v>304</v>
      </c>
      <c r="I247" s="292" t="s">
        <v>84</v>
      </c>
      <c r="J247" s="280">
        <f t="shared" si="8"/>
        <v>1</v>
      </c>
      <c r="K247" s="292"/>
      <c r="L247" s="280">
        <v>800</v>
      </c>
      <c r="M247" s="292"/>
      <c r="N247" s="278"/>
      <c r="O247" s="279"/>
      <c r="P247" s="279"/>
    </row>
    <row r="248" ht="17.1" customHeight="1" spans="4:16">
      <c r="D248" s="279"/>
      <c r="E248" s="279"/>
      <c r="F248" s="292">
        <v>63</v>
      </c>
      <c r="G248" s="296"/>
      <c r="H248" s="292" t="s">
        <v>305</v>
      </c>
      <c r="I248" s="292" t="s">
        <v>84</v>
      </c>
      <c r="J248" s="280">
        <f t="shared" si="8"/>
        <v>1</v>
      </c>
      <c r="K248" s="292"/>
      <c r="L248" s="280">
        <v>1000</v>
      </c>
      <c r="M248" s="292"/>
      <c r="N248" s="278"/>
      <c r="O248" s="279"/>
      <c r="P248" s="279"/>
    </row>
    <row r="249" ht="17.1" customHeight="1" spans="4:16">
      <c r="D249" s="279"/>
      <c r="E249" s="279"/>
      <c r="F249" s="292">
        <v>64</v>
      </c>
      <c r="G249" s="296"/>
      <c r="H249" s="292" t="s">
        <v>308</v>
      </c>
      <c r="I249" s="292" t="s">
        <v>84</v>
      </c>
      <c r="J249" s="280">
        <f t="shared" si="8"/>
        <v>1</v>
      </c>
      <c r="K249" s="292"/>
      <c r="L249" s="280">
        <v>1800</v>
      </c>
      <c r="M249" s="292"/>
      <c r="N249" s="278"/>
      <c r="O249" s="279"/>
      <c r="P249" s="279"/>
    </row>
    <row r="250" ht="17.1" customHeight="1" spans="4:16">
      <c r="D250" s="279"/>
      <c r="E250" s="279"/>
      <c r="F250" s="292">
        <v>65</v>
      </c>
      <c r="G250" s="296"/>
      <c r="H250" s="292" t="s">
        <v>311</v>
      </c>
      <c r="I250" s="292" t="s">
        <v>84</v>
      </c>
      <c r="J250" s="280">
        <f t="shared" si="8"/>
        <v>1</v>
      </c>
      <c r="K250" s="292"/>
      <c r="L250" s="280">
        <v>400</v>
      </c>
      <c r="M250" s="292"/>
      <c r="N250" s="278"/>
      <c r="O250" s="279"/>
      <c r="P250" s="279"/>
    </row>
    <row r="251" ht="17.1" customHeight="1" spans="4:16">
      <c r="D251" s="279"/>
      <c r="E251" s="279"/>
      <c r="F251" s="292">
        <v>66</v>
      </c>
      <c r="G251" s="296"/>
      <c r="H251" s="292" t="s">
        <v>313</v>
      </c>
      <c r="I251" s="292" t="s">
        <v>84</v>
      </c>
      <c r="J251" s="280">
        <f t="shared" si="8"/>
        <v>1</v>
      </c>
      <c r="K251" s="292"/>
      <c r="L251" s="280">
        <v>600</v>
      </c>
      <c r="M251" s="292"/>
      <c r="N251" s="278"/>
      <c r="O251" s="279"/>
      <c r="P251" s="279"/>
    </row>
    <row r="252" ht="17.1"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 customHeight="1" spans="4:16">
      <c r="D253" s="279"/>
      <c r="E253" s="279"/>
      <c r="F253" s="295"/>
      <c r="G253" s="296"/>
      <c r="H253" s="300"/>
      <c r="I253" s="292" t="s">
        <v>12</v>
      </c>
      <c r="J253" s="280">
        <f t="shared" si="8"/>
        <v>1</v>
      </c>
      <c r="K253" s="292" t="s">
        <v>377</v>
      </c>
      <c r="L253" s="280">
        <v>120</v>
      </c>
      <c r="M253" s="292"/>
      <c r="N253" s="278"/>
      <c r="O253" s="279"/>
      <c r="P253" s="279"/>
    </row>
    <row r="254" ht="17.1" customHeight="1" spans="4:16">
      <c r="D254" s="279"/>
      <c r="E254" s="279"/>
      <c r="F254" s="292">
        <v>68</v>
      </c>
      <c r="G254" s="296"/>
      <c r="H254" s="292" t="s">
        <v>296</v>
      </c>
      <c r="I254" s="292"/>
      <c r="J254" s="280"/>
      <c r="K254" s="292"/>
      <c r="L254" s="280"/>
      <c r="M254" s="292"/>
      <c r="N254" s="278"/>
      <c r="O254" s="279"/>
      <c r="P254" s="279"/>
    </row>
    <row r="255" ht="17.1"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 customHeight="1" spans="4:16">
      <c r="D256" s="279"/>
      <c r="E256" s="279"/>
      <c r="F256" s="292">
        <v>70</v>
      </c>
      <c r="G256" s="296"/>
      <c r="H256" s="292" t="s">
        <v>318</v>
      </c>
      <c r="I256" s="292" t="s">
        <v>84</v>
      </c>
      <c r="J256" s="280">
        <f t="shared" si="8"/>
        <v>1</v>
      </c>
      <c r="K256" s="292"/>
      <c r="L256" s="280"/>
      <c r="M256" s="292"/>
      <c r="N256" s="278"/>
      <c r="O256" s="279"/>
      <c r="P256" s="279"/>
    </row>
    <row r="257" ht="17.1"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 customHeight="1" spans="4:16">
      <c r="D259" s="279"/>
      <c r="E259" s="279"/>
      <c r="F259" s="292">
        <v>73</v>
      </c>
      <c r="G259" s="296"/>
      <c r="H259" s="292" t="s">
        <v>323</v>
      </c>
      <c r="I259" s="292" t="s">
        <v>80</v>
      </c>
      <c r="J259" s="280">
        <f t="shared" si="8"/>
        <v>1</v>
      </c>
      <c r="K259" s="292"/>
      <c r="L259" s="280">
        <v>370</v>
      </c>
      <c r="M259" s="292"/>
      <c r="N259" s="278"/>
      <c r="O259" s="279"/>
      <c r="P259" s="279"/>
    </row>
    <row r="260" ht="17.1" customHeight="1" spans="4:16">
      <c r="D260" s="279"/>
      <c r="E260" s="279"/>
      <c r="F260" s="292">
        <v>74</v>
      </c>
      <c r="G260" s="296"/>
      <c r="H260" s="292" t="s">
        <v>325</v>
      </c>
      <c r="I260" s="292" t="s">
        <v>12</v>
      </c>
      <c r="J260" s="280">
        <f t="shared" si="8"/>
        <v>1</v>
      </c>
      <c r="K260" s="292"/>
      <c r="L260" s="280">
        <v>120</v>
      </c>
      <c r="M260" s="292"/>
      <c r="N260" s="278"/>
      <c r="O260" s="279"/>
      <c r="P260" s="279"/>
    </row>
    <row r="261" ht="17.1" customHeight="1" spans="4:16">
      <c r="D261" s="279"/>
      <c r="E261" s="279"/>
      <c r="F261" s="292">
        <v>75</v>
      </c>
      <c r="G261" s="296"/>
      <c r="H261" s="292" t="s">
        <v>328</v>
      </c>
      <c r="I261" s="292" t="s">
        <v>379</v>
      </c>
      <c r="J261" s="280">
        <f t="shared" si="8"/>
        <v>1</v>
      </c>
      <c r="K261" s="292"/>
      <c r="L261" s="280">
        <v>400</v>
      </c>
      <c r="M261" s="292" t="s">
        <v>382</v>
      </c>
      <c r="N261" s="278"/>
      <c r="O261" s="279"/>
      <c r="P261" s="279"/>
    </row>
    <row r="262" ht="17.1"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 customHeight="1" spans="4:16">
      <c r="D263" s="279"/>
      <c r="E263" s="279"/>
      <c r="F263" s="292">
        <v>77</v>
      </c>
      <c r="G263" s="296"/>
      <c r="H263" s="292" t="s">
        <v>332</v>
      </c>
      <c r="I263" s="292" t="s">
        <v>379</v>
      </c>
      <c r="J263" s="280">
        <f t="shared" si="8"/>
        <v>1</v>
      </c>
      <c r="K263" s="292"/>
      <c r="L263" s="280">
        <v>500</v>
      </c>
      <c r="M263" s="292" t="s">
        <v>382</v>
      </c>
      <c r="N263" s="278"/>
      <c r="O263" s="279"/>
      <c r="P263" s="279"/>
    </row>
    <row r="264" ht="17.1" customHeight="1" spans="4:16">
      <c r="D264" s="279"/>
      <c r="E264" s="279"/>
      <c r="F264" s="292">
        <v>78</v>
      </c>
      <c r="G264" s="296"/>
      <c r="H264" s="292" t="s">
        <v>334</v>
      </c>
      <c r="I264" s="292" t="s">
        <v>383</v>
      </c>
      <c r="J264" s="280">
        <f t="shared" si="8"/>
        <v>1</v>
      </c>
      <c r="K264" s="292"/>
      <c r="L264" s="280">
        <v>100</v>
      </c>
      <c r="M264" s="292" t="s">
        <v>382</v>
      </c>
      <c r="N264" s="278"/>
      <c r="O264" s="279"/>
      <c r="P264" s="279"/>
    </row>
    <row r="265" ht="17.1" customHeight="1" spans="4:16">
      <c r="D265" s="279"/>
      <c r="E265" s="279"/>
      <c r="F265" s="292">
        <v>79</v>
      </c>
      <c r="G265" s="296"/>
      <c r="H265" s="292" t="s">
        <v>335</v>
      </c>
      <c r="I265" s="292" t="s">
        <v>383</v>
      </c>
      <c r="J265" s="280">
        <f t="shared" si="8"/>
        <v>1</v>
      </c>
      <c r="K265" s="292"/>
      <c r="L265" s="280">
        <v>100</v>
      </c>
      <c r="M265" s="292" t="s">
        <v>382</v>
      </c>
      <c r="N265" s="278"/>
      <c r="O265" s="279"/>
      <c r="P265" s="279"/>
    </row>
    <row r="266" ht="17.1" customHeight="1" spans="4:16">
      <c r="D266" s="279"/>
      <c r="E266" s="279"/>
      <c r="F266" s="292">
        <v>80</v>
      </c>
      <c r="G266" s="296"/>
      <c r="H266" s="292" t="s">
        <v>336</v>
      </c>
      <c r="I266" s="292" t="s">
        <v>384</v>
      </c>
      <c r="J266" s="280">
        <v>1</v>
      </c>
      <c r="K266" s="292"/>
      <c r="L266" s="280">
        <v>3.5</v>
      </c>
      <c r="M266" s="292" t="s">
        <v>382</v>
      </c>
      <c r="N266" s="278"/>
      <c r="O266" s="279"/>
      <c r="P266" s="279"/>
    </row>
    <row r="267" ht="17.1" customHeight="1" spans="4:16">
      <c r="D267" s="279"/>
      <c r="E267" s="279"/>
      <c r="F267" s="292">
        <v>81</v>
      </c>
      <c r="G267" s="296"/>
      <c r="H267" s="292" t="s">
        <v>338</v>
      </c>
      <c r="I267" s="292" t="s">
        <v>97</v>
      </c>
      <c r="J267" s="292">
        <v>1</v>
      </c>
      <c r="K267" s="292"/>
      <c r="L267" s="280">
        <v>800</v>
      </c>
      <c r="M267" s="292"/>
      <c r="N267" s="278"/>
      <c r="O267" s="279"/>
      <c r="P267" s="279"/>
    </row>
    <row r="268" ht="17.1" customHeight="1" spans="4:16">
      <c r="D268" s="279"/>
      <c r="E268" s="279"/>
      <c r="F268" s="292">
        <v>82</v>
      </c>
      <c r="G268" s="301"/>
      <c r="H268" s="292" t="s">
        <v>340</v>
      </c>
      <c r="I268" s="292" t="s">
        <v>84</v>
      </c>
      <c r="J268" s="280">
        <f t="shared" si="8"/>
        <v>1</v>
      </c>
      <c r="K268" s="292"/>
      <c r="L268" s="280">
        <v>200</v>
      </c>
      <c r="M268" s="292" t="s">
        <v>382</v>
      </c>
      <c r="N268" s="278"/>
      <c r="O268" s="279"/>
      <c r="P268" s="279"/>
    </row>
    <row r="269" ht="17.1"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 customHeight="1" spans="4:16">
      <c r="D270" s="279"/>
      <c r="E270" s="279"/>
      <c r="F270" s="298"/>
      <c r="G270" s="296"/>
      <c r="H270" s="298"/>
      <c r="I270" s="292" t="s">
        <v>385</v>
      </c>
      <c r="J270" s="292">
        <f t="shared" si="8"/>
        <v>1</v>
      </c>
      <c r="K270" s="292" t="s">
        <v>388</v>
      </c>
      <c r="L270" s="280">
        <v>80</v>
      </c>
      <c r="M270" s="292"/>
      <c r="N270" s="278"/>
      <c r="O270" s="279"/>
      <c r="P270" s="279"/>
    </row>
    <row r="271" ht="17.1" customHeight="1" spans="4:16">
      <c r="D271" s="279"/>
      <c r="E271" s="279"/>
      <c r="F271" s="298"/>
      <c r="G271" s="296"/>
      <c r="H271" s="298"/>
      <c r="I271" s="292" t="s">
        <v>385</v>
      </c>
      <c r="J271" s="292">
        <f t="shared" si="8"/>
        <v>1</v>
      </c>
      <c r="K271" s="292" t="s">
        <v>389</v>
      </c>
      <c r="L271" s="280">
        <v>150</v>
      </c>
      <c r="M271" s="292"/>
      <c r="N271" s="278"/>
      <c r="O271" s="279"/>
      <c r="P271" s="279"/>
    </row>
    <row r="272" ht="17.1" customHeight="1" spans="4:16">
      <c r="D272" s="279"/>
      <c r="E272" s="279"/>
      <c r="F272" s="298"/>
      <c r="G272" s="296"/>
      <c r="H272" s="298"/>
      <c r="I272" s="292" t="s">
        <v>385</v>
      </c>
      <c r="J272" s="292">
        <f t="shared" si="8"/>
        <v>1</v>
      </c>
      <c r="K272" s="292" t="s">
        <v>390</v>
      </c>
      <c r="L272" s="280">
        <v>200</v>
      </c>
      <c r="M272" s="292"/>
      <c r="N272" s="278"/>
      <c r="O272" s="279"/>
      <c r="P272" s="279"/>
    </row>
    <row r="273" ht="17.1" customHeight="1" spans="4:16">
      <c r="D273" s="279"/>
      <c r="E273" s="279"/>
      <c r="F273" s="298"/>
      <c r="G273" s="296"/>
      <c r="H273" s="298"/>
      <c r="I273" s="292" t="s">
        <v>385</v>
      </c>
      <c r="J273" s="292">
        <f t="shared" si="8"/>
        <v>1</v>
      </c>
      <c r="K273" s="292" t="s">
        <v>391</v>
      </c>
      <c r="L273" s="280">
        <v>250</v>
      </c>
      <c r="M273" s="292"/>
      <c r="N273" s="278"/>
      <c r="O273" s="279"/>
      <c r="P273" s="279"/>
    </row>
    <row r="274" ht="17.1"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5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5.6" spans="4:16">
      <c r="D297" s="279"/>
      <c r="E297" s="279"/>
      <c r="F297" s="295"/>
      <c r="G297" s="296"/>
      <c r="H297" s="295"/>
      <c r="I297" s="292" t="s">
        <v>385</v>
      </c>
      <c r="J297" s="292">
        <f t="shared" si="8"/>
        <v>1</v>
      </c>
      <c r="K297" s="292" t="s">
        <v>418</v>
      </c>
      <c r="L297" s="280">
        <v>150</v>
      </c>
      <c r="M297" s="292"/>
      <c r="N297" s="278"/>
      <c r="O297" s="279"/>
      <c r="P297" s="279"/>
    </row>
    <row r="298" ht="15.6" spans="4:16">
      <c r="D298" s="279"/>
      <c r="E298" s="279"/>
      <c r="F298" s="298">
        <v>86</v>
      </c>
      <c r="G298" s="296"/>
      <c r="H298" s="298" t="s">
        <v>349</v>
      </c>
      <c r="I298" s="292" t="s">
        <v>12</v>
      </c>
      <c r="J298" s="292">
        <v>1</v>
      </c>
      <c r="K298" s="292" t="s">
        <v>419</v>
      </c>
      <c r="L298" s="280">
        <v>10</v>
      </c>
      <c r="M298" s="292"/>
      <c r="N298" s="278"/>
      <c r="O298" s="279"/>
      <c r="P298" s="279"/>
    </row>
    <row r="299" ht="15.6" spans="4:16">
      <c r="D299" s="279"/>
      <c r="E299" s="279"/>
      <c r="F299" s="293">
        <v>87</v>
      </c>
      <c r="G299" s="296"/>
      <c r="H299" s="293" t="s">
        <v>352</v>
      </c>
      <c r="I299" s="292" t="s">
        <v>385</v>
      </c>
      <c r="J299" s="292">
        <f>$B$3</f>
        <v>1</v>
      </c>
      <c r="K299" s="292" t="s">
        <v>420</v>
      </c>
      <c r="L299" s="280">
        <v>20</v>
      </c>
      <c r="M299" s="292" t="s">
        <v>421</v>
      </c>
      <c r="N299" s="278"/>
      <c r="O299" s="279"/>
      <c r="P299" s="279"/>
    </row>
    <row r="300" ht="15.6" spans="4:16">
      <c r="D300" s="279"/>
      <c r="E300" s="279"/>
      <c r="F300" s="298"/>
      <c r="G300" s="296"/>
      <c r="H300" s="298"/>
      <c r="I300" s="292" t="s">
        <v>385</v>
      </c>
      <c r="J300" s="292">
        <f>$B$3</f>
        <v>1</v>
      </c>
      <c r="K300" s="292" t="s">
        <v>405</v>
      </c>
      <c r="L300" s="280">
        <v>150</v>
      </c>
      <c r="M300" s="292"/>
      <c r="N300" s="278"/>
      <c r="O300" s="279"/>
      <c r="P300" s="279"/>
    </row>
    <row r="301" ht="15.6" customHeight="1" spans="4:16">
      <c r="D301" s="279"/>
      <c r="E301" s="279"/>
      <c r="F301" s="298"/>
      <c r="G301" s="296"/>
      <c r="H301" s="298"/>
      <c r="I301" s="292" t="s">
        <v>385</v>
      </c>
      <c r="J301" s="292">
        <f>$B$3</f>
        <v>1</v>
      </c>
      <c r="K301" s="292" t="s">
        <v>406</v>
      </c>
      <c r="L301" s="280">
        <v>300</v>
      </c>
      <c r="M301" s="292"/>
      <c r="N301" s="278"/>
      <c r="O301" s="279"/>
      <c r="P301" s="279"/>
    </row>
    <row r="302" ht="15.6" spans="4:16">
      <c r="D302" s="279"/>
      <c r="E302" s="279"/>
      <c r="F302" s="298"/>
      <c r="G302" s="296"/>
      <c r="H302" s="298"/>
      <c r="I302" s="292" t="s">
        <v>385</v>
      </c>
      <c r="J302" s="292">
        <f>$B$3</f>
        <v>1</v>
      </c>
      <c r="K302" s="292" t="s">
        <v>422</v>
      </c>
      <c r="L302" s="280">
        <v>400</v>
      </c>
      <c r="M302" s="292"/>
      <c r="N302" s="278"/>
      <c r="O302" s="279"/>
      <c r="P302" s="279"/>
    </row>
    <row r="303" ht="15.6"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55" customHeight="1" spans="4:16">
      <c r="D305" s="279"/>
      <c r="E305" s="279" t="s">
        <v>425</v>
      </c>
      <c r="F305" s="293">
        <v>89</v>
      </c>
      <c r="G305" s="296"/>
      <c r="H305" s="297" t="s">
        <v>357</v>
      </c>
      <c r="I305" s="292" t="s">
        <v>385</v>
      </c>
      <c r="J305" s="292">
        <v>1</v>
      </c>
      <c r="K305" s="292" t="s">
        <v>426</v>
      </c>
      <c r="L305" s="280">
        <v>5</v>
      </c>
      <c r="M305" s="292"/>
      <c r="N305" s="278"/>
      <c r="O305" s="279"/>
      <c r="P305" s="279"/>
    </row>
    <row r="306" ht="26.55" customHeight="1" spans="4:16">
      <c r="D306" s="279"/>
      <c r="E306" s="279" t="s">
        <v>427</v>
      </c>
      <c r="F306" s="295"/>
      <c r="G306" s="296"/>
      <c r="H306" s="300"/>
      <c r="I306" s="292" t="s">
        <v>428</v>
      </c>
      <c r="J306" s="292">
        <v>1</v>
      </c>
      <c r="K306" s="292" t="s">
        <v>429</v>
      </c>
      <c r="L306" s="280">
        <v>4500</v>
      </c>
      <c r="M306" s="292"/>
      <c r="N306" s="278"/>
      <c r="O306" s="279"/>
      <c r="P306" s="279"/>
    </row>
    <row r="307" ht="26.55" customHeight="1" spans="4:16">
      <c r="D307" s="279"/>
      <c r="E307" s="279" t="s">
        <v>430</v>
      </c>
      <c r="F307" s="293">
        <v>90</v>
      </c>
      <c r="G307" s="296"/>
      <c r="H307" s="297" t="s">
        <v>359</v>
      </c>
      <c r="I307" s="292" t="s">
        <v>385</v>
      </c>
      <c r="J307" s="292">
        <v>1</v>
      </c>
      <c r="K307" s="292" t="s">
        <v>431</v>
      </c>
      <c r="L307" s="280">
        <v>10</v>
      </c>
      <c r="M307" s="292"/>
      <c r="N307" s="278"/>
      <c r="O307" s="279"/>
      <c r="P307" s="279"/>
    </row>
    <row r="308" ht="26.55" customHeight="1" spans="4:16">
      <c r="D308" s="279"/>
      <c r="E308" s="279" t="s">
        <v>432</v>
      </c>
      <c r="F308" s="295"/>
      <c r="G308" s="301"/>
      <c r="H308" s="300"/>
      <c r="I308" s="292" t="s">
        <v>428</v>
      </c>
      <c r="J308" s="292">
        <v>1</v>
      </c>
      <c r="K308" s="292" t="s">
        <v>433</v>
      </c>
      <c r="L308" s="280">
        <v>6000</v>
      </c>
      <c r="M308" s="292"/>
      <c r="N308" s="278"/>
      <c r="O308" s="279"/>
      <c r="P308" s="279"/>
    </row>
    <row r="309" ht="26.5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010212-61-0001</v>
      </c>
      <c r="C2" s="274">
        <f>输机表!P2</f>
        <v>0</v>
      </c>
      <c r="D2" s="274" t="str">
        <f>输机表!U2&amp;输机表!Y2</f>
        <v>康正（雄县）2024评字第5号-大芦昝村-4-8</v>
      </c>
      <c r="E2" s="274" t="str">
        <f>输机表!D2</f>
        <v>郑金中</v>
      </c>
      <c r="F2" s="274" t="str">
        <f>输机表!F2</f>
        <v>雄县大芦昝村</v>
      </c>
      <c r="G2" s="274">
        <f ca="1">结果通知单!C12</f>
        <v>212.28</v>
      </c>
      <c r="H2" s="274"/>
      <c r="I2" s="274"/>
      <c r="J2" s="274">
        <f ca="1">结果通知单!G12</f>
        <v>334549</v>
      </c>
      <c r="K2" s="274">
        <f ca="1">结果通知单!G41</f>
        <v>48105</v>
      </c>
      <c r="L2" s="274">
        <f ca="1">IF(J2+K2=结果通知单!C42,J2+K2,"请检查")</f>
        <v>382654</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G181" workbookViewId="0">
      <selection activeCell="U193" sqref="U193"/>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1" t="s">
        <v>861</v>
      </c>
      <c r="F2" s="76" t="s">
        <v>862</v>
      </c>
      <c r="G2" s="76"/>
      <c r="H2" s="76"/>
      <c r="I2" s="74"/>
      <c r="J2" s="100" t="s">
        <v>863</v>
      </c>
      <c r="K2" s="75" t="s">
        <v>864</v>
      </c>
      <c r="L2" s="75"/>
      <c r="M2" s="75"/>
      <c r="N2" s="75"/>
      <c r="P2" s="101"/>
      <c r="Q2" s="101" t="s">
        <v>865</v>
      </c>
      <c r="R2" s="106">
        <v>45385</v>
      </c>
      <c r="S2" s="106"/>
      <c r="T2" s="107" t="s">
        <v>866</v>
      </c>
      <c r="U2" s="108" t="s">
        <v>867</v>
      </c>
      <c r="V2" s="108"/>
      <c r="W2" s="108"/>
      <c r="X2" s="108"/>
      <c r="Y2" s="120" t="s">
        <v>868</v>
      </c>
      <c r="Z2" s="121"/>
      <c r="AA2" s="122" t="s">
        <v>869</v>
      </c>
      <c r="AB2" s="123" t="s">
        <v>870</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871</v>
      </c>
      <c r="DH2" s="123" t="s">
        <v>872</v>
      </c>
      <c r="DI2" s="123"/>
      <c r="DJ2" s="123"/>
      <c r="DK2" s="123"/>
      <c r="DL2" s="123"/>
      <c r="DM2" s="209" t="s">
        <v>873</v>
      </c>
      <c r="DN2" s="210">
        <v>45414</v>
      </c>
      <c r="DO2" s="211"/>
      <c r="DP2" s="211"/>
      <c r="DR2" s="213"/>
      <c r="DS2" s="214"/>
      <c r="DT2" s="214"/>
      <c r="DU2" s="214"/>
    </row>
    <row r="3" ht="45" customHeight="1" spans="1:145">
      <c r="A3" s="77" t="s">
        <v>874</v>
      </c>
      <c r="B3" s="78" t="s">
        <v>3</v>
      </c>
      <c r="C3" s="78" t="s">
        <v>875</v>
      </c>
      <c r="D3" s="78" t="s">
        <v>876</v>
      </c>
      <c r="E3" s="78" t="s">
        <v>877</v>
      </c>
      <c r="F3" s="78" t="s">
        <v>878</v>
      </c>
      <c r="G3" s="78" t="s">
        <v>879</v>
      </c>
      <c r="H3" s="78" t="s">
        <v>880</v>
      </c>
      <c r="I3" s="78" t="s">
        <v>881</v>
      </c>
      <c r="J3" s="78" t="s">
        <v>882</v>
      </c>
      <c r="K3" s="78" t="s">
        <v>883</v>
      </c>
      <c r="L3" s="78" t="s">
        <v>884</v>
      </c>
      <c r="M3" s="78" t="s">
        <v>885</v>
      </c>
      <c r="N3" s="78" t="s">
        <v>886</v>
      </c>
      <c r="O3" s="78" t="s">
        <v>887</v>
      </c>
      <c r="P3" s="78" t="s">
        <v>888</v>
      </c>
      <c r="Q3" s="78" t="s">
        <v>889</v>
      </c>
      <c r="R3" s="78" t="s">
        <v>890</v>
      </c>
      <c r="S3" s="78" t="s">
        <v>891</v>
      </c>
      <c r="T3" s="78" t="s">
        <v>892</v>
      </c>
      <c r="U3" s="78" t="s">
        <v>182</v>
      </c>
      <c r="V3" s="78" t="s">
        <v>893</v>
      </c>
      <c r="W3" s="78" t="s">
        <v>894</v>
      </c>
      <c r="X3" s="78" t="s">
        <v>895</v>
      </c>
      <c r="Y3" s="78" t="s">
        <v>896</v>
      </c>
      <c r="Z3" s="78" t="s">
        <v>897</v>
      </c>
      <c r="AA3" s="78" t="s">
        <v>898</v>
      </c>
      <c r="AB3" s="78" t="s">
        <v>899</v>
      </c>
      <c r="AC3" s="124" t="s">
        <v>900</v>
      </c>
      <c r="AD3" s="125"/>
      <c r="AE3" s="78" t="s">
        <v>901</v>
      </c>
      <c r="AF3" s="78" t="s">
        <v>902</v>
      </c>
      <c r="AG3" s="142" t="s">
        <v>903</v>
      </c>
      <c r="AH3" s="143" t="s">
        <v>904</v>
      </c>
      <c r="AI3" s="143" t="s">
        <v>905</v>
      </c>
      <c r="AJ3" s="144" t="s">
        <v>906</v>
      </c>
      <c r="AK3" s="145"/>
      <c r="AL3" s="146" t="s">
        <v>907</v>
      </c>
      <c r="AM3" s="147"/>
      <c r="AN3" s="147"/>
      <c r="AO3" s="169"/>
      <c r="AP3" s="144" t="s">
        <v>908</v>
      </c>
      <c r="AQ3" s="170"/>
      <c r="AR3" s="170"/>
      <c r="AS3" s="170"/>
      <c r="AT3" s="170"/>
      <c r="AU3" s="170"/>
      <c r="AV3" s="145"/>
      <c r="AW3" s="179" t="s">
        <v>909</v>
      </c>
      <c r="AX3" s="179"/>
      <c r="AY3" s="179"/>
      <c r="AZ3" s="143" t="s">
        <v>910</v>
      </c>
      <c r="BA3" s="143"/>
      <c r="BB3" s="143"/>
      <c r="BC3" s="143" t="s">
        <v>911</v>
      </c>
      <c r="BD3" s="143"/>
      <c r="BE3" s="143" t="s">
        <v>912</v>
      </c>
      <c r="BF3" s="144" t="s">
        <v>913</v>
      </c>
      <c r="BG3" s="145"/>
      <c r="BH3" s="144" t="s">
        <v>914</v>
      </c>
      <c r="BI3" s="145"/>
      <c r="BJ3" s="144" t="s">
        <v>915</v>
      </c>
      <c r="BK3" s="170"/>
      <c r="BL3" s="170"/>
      <c r="BM3" s="170"/>
      <c r="BN3" s="145"/>
      <c r="BO3" s="144" t="s">
        <v>916</v>
      </c>
      <c r="BP3" s="170"/>
      <c r="BQ3" s="170"/>
      <c r="BR3" s="145"/>
      <c r="BS3" s="144" t="s">
        <v>917</v>
      </c>
      <c r="BT3" s="145"/>
      <c r="BU3" s="144" t="s">
        <v>918</v>
      </c>
      <c r="BV3" s="145"/>
      <c r="BW3" s="144" t="s">
        <v>919</v>
      </c>
      <c r="BX3" s="145"/>
      <c r="BY3" s="144" t="s">
        <v>920</v>
      </c>
      <c r="BZ3" s="145"/>
      <c r="CA3" s="144" t="s">
        <v>921</v>
      </c>
      <c r="CB3" s="170"/>
      <c r="CC3" s="170"/>
      <c r="CD3" s="170"/>
      <c r="CE3" s="170"/>
      <c r="CF3" s="170"/>
      <c r="CG3" s="170"/>
      <c r="CH3" s="170"/>
      <c r="CI3" s="170"/>
      <c r="CJ3" s="170"/>
      <c r="CK3" s="170"/>
      <c r="CL3" s="145"/>
      <c r="CM3" s="144" t="s">
        <v>922</v>
      </c>
      <c r="CN3" s="145"/>
      <c r="CO3" s="144" t="s">
        <v>923</v>
      </c>
      <c r="CP3" s="145"/>
      <c r="CQ3" s="144" t="s">
        <v>924</v>
      </c>
      <c r="CR3" s="170"/>
      <c r="CS3" s="170"/>
      <c r="CT3" s="145"/>
      <c r="CU3" s="145" t="s">
        <v>925</v>
      </c>
      <c r="CV3" s="145" t="s">
        <v>926</v>
      </c>
      <c r="CW3" s="144" t="s">
        <v>927</v>
      </c>
      <c r="CX3" s="170"/>
      <c r="CY3" s="170"/>
      <c r="CZ3" s="170"/>
      <c r="DA3" s="170"/>
      <c r="DB3" s="170"/>
      <c r="DC3" s="170"/>
      <c r="DD3" s="170"/>
      <c r="DE3" s="145"/>
      <c r="DF3" s="145"/>
      <c r="DG3" s="204" t="s">
        <v>928</v>
      </c>
      <c r="DH3" s="205" t="s">
        <v>929</v>
      </c>
      <c r="DI3" s="205" t="s">
        <v>930</v>
      </c>
      <c r="DJ3" s="212" t="s">
        <v>931</v>
      </c>
      <c r="DK3" s="212" t="s">
        <v>932</v>
      </c>
      <c r="DL3" s="212" t="s">
        <v>933</v>
      </c>
      <c r="DM3" s="212" t="s">
        <v>934</v>
      </c>
      <c r="DN3" s="212" t="s">
        <v>935</v>
      </c>
      <c r="DO3" s="212" t="s">
        <v>936</v>
      </c>
      <c r="DP3" s="205" t="s">
        <v>937</v>
      </c>
      <c r="DQ3" s="212" t="s">
        <v>938</v>
      </c>
      <c r="DR3" s="205" t="s">
        <v>939</v>
      </c>
      <c r="DS3" s="205" t="s">
        <v>940</v>
      </c>
      <c r="DT3" s="205" t="s">
        <v>941</v>
      </c>
      <c r="DU3" s="205" t="s">
        <v>942</v>
      </c>
      <c r="DV3" s="205" t="s">
        <v>943</v>
      </c>
      <c r="DW3" s="205" t="s">
        <v>944</v>
      </c>
      <c r="DX3" s="205" t="s">
        <v>945</v>
      </c>
      <c r="DY3" s="205" t="s">
        <v>946</v>
      </c>
      <c r="DZ3" s="205" t="s">
        <v>947</v>
      </c>
      <c r="EA3" s="212" t="s">
        <v>948</v>
      </c>
      <c r="EB3" s="205" t="s">
        <v>949</v>
      </c>
      <c r="EC3" s="205" t="s">
        <v>950</v>
      </c>
      <c r="ED3" s="205" t="s">
        <v>951</v>
      </c>
      <c r="EE3" s="205" t="s">
        <v>952</v>
      </c>
      <c r="EF3" s="205" t="s">
        <v>953</v>
      </c>
      <c r="EG3" s="205" t="s">
        <v>954</v>
      </c>
      <c r="EH3" s="215" t="s">
        <v>955</v>
      </c>
      <c r="EI3" s="215" t="s">
        <v>956</v>
      </c>
      <c r="EJ3" s="215" t="s">
        <v>957</v>
      </c>
      <c r="EK3" s="205" t="s">
        <v>958</v>
      </c>
      <c r="EL3" s="205" t="s">
        <v>959</v>
      </c>
      <c r="EM3" s="205" t="s">
        <v>960</v>
      </c>
      <c r="EN3" s="216"/>
      <c r="EO3" s="204" t="s">
        <v>961</v>
      </c>
    </row>
    <row r="4" ht="19.2" customHeight="1" spans="1:145">
      <c r="A4" s="77"/>
      <c r="B4" s="79">
        <v>1</v>
      </c>
      <c r="C4" s="80" t="s">
        <v>962</v>
      </c>
      <c r="D4" s="81">
        <v>4</v>
      </c>
      <c r="E4" s="80">
        <v>4.2</v>
      </c>
      <c r="F4" s="80" t="s">
        <v>963</v>
      </c>
      <c r="G4" s="80" t="s">
        <v>964</v>
      </c>
      <c r="H4" s="80" t="s">
        <v>965</v>
      </c>
      <c r="I4" s="80">
        <v>37</v>
      </c>
      <c r="J4" s="80">
        <v>3</v>
      </c>
      <c r="K4" s="80" t="s">
        <v>966</v>
      </c>
      <c r="L4" s="80" t="s">
        <v>967</v>
      </c>
      <c r="M4" s="80">
        <v>0.88</v>
      </c>
      <c r="N4" s="80">
        <v>0.4</v>
      </c>
      <c r="O4" s="80" t="s">
        <v>968</v>
      </c>
      <c r="P4" s="80" t="s">
        <v>968</v>
      </c>
      <c r="Q4" s="80" t="s">
        <v>969</v>
      </c>
      <c r="R4" s="80" t="s">
        <v>968</v>
      </c>
      <c r="S4" s="109">
        <v>161.66</v>
      </c>
      <c r="T4" s="109" t="s">
        <v>970</v>
      </c>
      <c r="U4" s="109"/>
      <c r="V4" s="109"/>
      <c r="W4" s="84">
        <f>ROUND(F5*ROUND(E5+G5+H5+I5+J5+K5+L5+M5+N5+O5+P5+Q5+R5+U5+T5+1,3)*V5,0)</f>
        <v>1231</v>
      </c>
      <c r="X4" s="110">
        <f>ROUND(L60/S4,0)</f>
        <v>380</v>
      </c>
      <c r="Y4" s="110">
        <f>W4+X4</f>
        <v>1611</v>
      </c>
      <c r="Z4" s="126">
        <f>ROUND(Y4*S4,0)</f>
        <v>260434</v>
      </c>
      <c r="AA4" s="127">
        <f>IF(Q4="无",0,IF(Q4="地暖",0,S4))</f>
        <v>0</v>
      </c>
      <c r="AB4" s="127">
        <f>IF(Q4="无",0,IF(Q4="暖气片",0,S4))</f>
        <v>161.66</v>
      </c>
      <c r="AC4" s="84" t="str">
        <f>H4</f>
        <v>铁质门窗</v>
      </c>
      <c r="AD4" s="109" t="s">
        <v>967</v>
      </c>
      <c r="AE4" s="128">
        <v>1</v>
      </c>
      <c r="AF4" s="129" t="e">
        <f>VLOOKUP(F4,系数区域,LOOKUP(V4,$CV$16:$DE$16,{68,69,70,71,72,73,74,75,76,77}),0)</f>
        <v>#N/A</v>
      </c>
      <c r="AG4" s="128" t="s">
        <v>967</v>
      </c>
      <c r="AH4" s="143"/>
      <c r="AI4" s="143"/>
      <c r="AJ4" s="143" t="s">
        <v>971</v>
      </c>
      <c r="AK4" s="143" t="s">
        <v>972</v>
      </c>
      <c r="AL4" s="143">
        <v>37</v>
      </c>
      <c r="AM4" s="143">
        <v>24</v>
      </c>
      <c r="AN4" s="143" t="s">
        <v>973</v>
      </c>
      <c r="AO4" s="143" t="s">
        <v>974</v>
      </c>
      <c r="AP4" s="143">
        <v>0</v>
      </c>
      <c r="AQ4" s="171">
        <v>0.25</v>
      </c>
      <c r="AR4" s="171">
        <v>0.333333333333333</v>
      </c>
      <c r="AS4" s="171">
        <v>0.5</v>
      </c>
      <c r="AT4" s="171">
        <v>0.666666666666667</v>
      </c>
      <c r="AU4" s="172">
        <v>0.75</v>
      </c>
      <c r="AV4" s="171">
        <v>1</v>
      </c>
      <c r="AW4" s="143" t="s">
        <v>970</v>
      </c>
      <c r="AX4" s="145" t="s">
        <v>975</v>
      </c>
      <c r="AY4" s="143" t="s">
        <v>976</v>
      </c>
      <c r="AZ4" s="143" t="s">
        <v>237</v>
      </c>
      <c r="BA4" s="180" t="s">
        <v>966</v>
      </c>
      <c r="BB4" s="180"/>
      <c r="BC4" s="143" t="s">
        <v>975</v>
      </c>
      <c r="BD4" s="143" t="s">
        <v>970</v>
      </c>
      <c r="BE4" s="156"/>
      <c r="BF4" s="143" t="s">
        <v>971</v>
      </c>
      <c r="BG4" s="143" t="s">
        <v>972</v>
      </c>
      <c r="BH4" s="143" t="s">
        <v>971</v>
      </c>
      <c r="BI4" s="143" t="s">
        <v>972</v>
      </c>
      <c r="BJ4" s="143" t="s">
        <v>977</v>
      </c>
      <c r="BK4" s="143" t="s">
        <v>964</v>
      </c>
      <c r="BL4" s="144" t="s">
        <v>973</v>
      </c>
      <c r="BM4" s="144" t="s">
        <v>974</v>
      </c>
      <c r="BN4" s="144" t="s">
        <v>978</v>
      </c>
      <c r="BO4" s="144" t="s">
        <v>967</v>
      </c>
      <c r="BP4" s="144" t="s">
        <v>979</v>
      </c>
      <c r="BQ4" s="144" t="s">
        <v>969</v>
      </c>
      <c r="BR4" s="144" t="s">
        <v>980</v>
      </c>
      <c r="BS4" s="144" t="s">
        <v>968</v>
      </c>
      <c r="BT4" s="190" t="s">
        <v>967</v>
      </c>
      <c r="BU4" s="144" t="s">
        <v>968</v>
      </c>
      <c r="BV4" s="144" t="s">
        <v>967</v>
      </c>
      <c r="BW4" s="144" t="s">
        <v>968</v>
      </c>
      <c r="BX4" s="144" t="s">
        <v>967</v>
      </c>
      <c r="BY4" s="143" t="s">
        <v>971</v>
      </c>
      <c r="BZ4" s="143" t="s">
        <v>972</v>
      </c>
      <c r="CA4" s="143" t="s">
        <v>971</v>
      </c>
      <c r="CB4" s="143" t="s">
        <v>967</v>
      </c>
      <c r="CC4" s="143" t="s">
        <v>981</v>
      </c>
      <c r="CD4" s="143" t="s">
        <v>965</v>
      </c>
      <c r="CE4" s="143" t="s">
        <v>982</v>
      </c>
      <c r="CF4" s="143" t="s">
        <v>983</v>
      </c>
      <c r="CG4" s="143" t="s">
        <v>984</v>
      </c>
      <c r="CH4" s="198" t="s">
        <v>985</v>
      </c>
      <c r="CI4" s="143" t="s">
        <v>986</v>
      </c>
      <c r="CJ4" s="143" t="s">
        <v>987</v>
      </c>
      <c r="CK4" s="143" t="s">
        <v>988</v>
      </c>
      <c r="CL4" s="144" t="s">
        <v>980</v>
      </c>
      <c r="CM4" s="143" t="s">
        <v>971</v>
      </c>
      <c r="CN4" s="144" t="s">
        <v>972</v>
      </c>
      <c r="CO4" s="143" t="s">
        <v>971</v>
      </c>
      <c r="CP4" s="144" t="s">
        <v>972</v>
      </c>
      <c r="CQ4" s="143" t="s">
        <v>989</v>
      </c>
      <c r="CR4" s="144" t="s">
        <v>990</v>
      </c>
      <c r="CS4" s="144" t="s">
        <v>991</v>
      </c>
      <c r="CT4" s="144" t="s">
        <v>992</v>
      </c>
      <c r="CU4" s="144"/>
      <c r="CV4" s="144"/>
      <c r="CW4" s="202" t="s">
        <v>993</v>
      </c>
      <c r="CX4" s="202" t="s">
        <v>994</v>
      </c>
      <c r="CY4" s="202" t="s">
        <v>995</v>
      </c>
      <c r="CZ4" s="202" t="s">
        <v>996</v>
      </c>
      <c r="DA4" s="202" t="s">
        <v>997</v>
      </c>
      <c r="DB4" s="202" t="s">
        <v>998</v>
      </c>
      <c r="DC4" s="202" t="s">
        <v>999</v>
      </c>
      <c r="DD4" s="202" t="s">
        <v>1000</v>
      </c>
      <c r="DE4" s="202" t="s">
        <v>1001</v>
      </c>
      <c r="DF4" s="202" t="s">
        <v>1002</v>
      </c>
      <c r="DG4" s="204" t="s">
        <v>972</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0.08</v>
      </c>
      <c r="F5" s="84">
        <f>VLOOKUP(F4,系数区域,2,0)</f>
        <v>1240</v>
      </c>
      <c r="G5" s="85">
        <f>IF(G4="其他不作修正",0,VLOOKUP(F4,系数区域,VLOOKUP(G4,屋顶列数,2,0),0))</f>
        <v>0</v>
      </c>
      <c r="H5" s="83">
        <f>AC5*VLOOKUP(F4,系数区域,VLOOKUP(H4,门窗列数,2,0),0)+(AD5*VLOOKUP(F4,系数区域,VLOOKUP(AD4,门窗列数,2,0),0))+VLOOKUP(F4,系数区域,57,0)</f>
        <v>-0.03</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0.038</v>
      </c>
      <c r="N5" s="83">
        <f>IFERROR(ROUND((N4-VLOOKUP(F4,系数区域,44,0))*0.1,4)*AE5,0)</f>
        <v>0.01</v>
      </c>
      <c r="O5" s="85">
        <f>VLOOKUP(F4,系数区域,VLOOKUP(O4,上水列数,2,0),0)</f>
        <v>0</v>
      </c>
      <c r="P5" s="85">
        <f>VLOOKUP(F4,系数区域,VLOOKUP(P4,下水列数,2,0),0)</f>
        <v>0</v>
      </c>
      <c r="Q5" s="83">
        <f>AA5*VLOOKUP(F4,系数区域,VLOOKUP("暖气片",供暖列数,2,0),0)+AB5*VLOOKUP(F4,系数区域,VLOOKUP("地暖",供暖列数,2,0),0)+VLOOKUP(F4,系数区域,37,0)</f>
        <v>0.03</v>
      </c>
      <c r="R5" s="85">
        <f>VLOOKUP(F4,系数区域,VLOOKUP(R4,供电列数,2,0),0)</f>
        <v>0</v>
      </c>
      <c r="S5" s="109"/>
      <c r="T5" s="85">
        <f>VLOOKUP(F4,系数区域,VLOOKUP(T4,顶棚面列数,2,0),0)</f>
        <v>0</v>
      </c>
      <c r="U5" s="111">
        <f>EO5</f>
        <v>0</v>
      </c>
      <c r="V5" s="85">
        <v>0.88</v>
      </c>
      <c r="W5" s="84"/>
      <c r="X5" s="110"/>
      <c r="Y5" s="84"/>
      <c r="Z5" s="94"/>
      <c r="AA5" s="130">
        <f>AA4/S4</f>
        <v>0</v>
      </c>
      <c r="AB5" s="130">
        <f>AB4/S4</f>
        <v>1</v>
      </c>
      <c r="AC5" s="131">
        <v>1</v>
      </c>
      <c r="AD5" s="130">
        <f>IF(AD4="","",1-AC5)</f>
        <v>0</v>
      </c>
      <c r="AE5" s="130">
        <f>1/AE4</f>
        <v>1</v>
      </c>
      <c r="AF5" s="132"/>
      <c r="AG5" s="148">
        <f>IF(AG4="有",0.5,1)</f>
        <v>1</v>
      </c>
      <c r="AH5" s="149" t="s">
        <v>1003</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1004</v>
      </c>
      <c r="BF5" s="150">
        <v>0.5</v>
      </c>
      <c r="BG5" s="151">
        <v>0.01</v>
      </c>
      <c r="BH5" s="153" t="s">
        <v>967</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983</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1005</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1006</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t="s">
        <v>1007</v>
      </c>
      <c r="D6" s="81">
        <v>1</v>
      </c>
      <c r="E6" s="80">
        <v>3.8</v>
      </c>
      <c r="F6" s="80" t="s">
        <v>963</v>
      </c>
      <c r="G6" s="80" t="s">
        <v>964</v>
      </c>
      <c r="H6" s="80" t="s">
        <v>965</v>
      </c>
      <c r="I6" s="80">
        <v>37</v>
      </c>
      <c r="J6" s="80"/>
      <c r="K6" s="80" t="s">
        <v>966</v>
      </c>
      <c r="L6" s="80" t="s">
        <v>967</v>
      </c>
      <c r="M6" s="80">
        <v>0.8</v>
      </c>
      <c r="N6" s="80">
        <v>0.4</v>
      </c>
      <c r="O6" s="80" t="s">
        <v>968</v>
      </c>
      <c r="P6" s="80" t="s">
        <v>968</v>
      </c>
      <c r="Q6" s="80" t="s">
        <v>969</v>
      </c>
      <c r="R6" s="80" t="s">
        <v>968</v>
      </c>
      <c r="S6" s="109">
        <v>15.92</v>
      </c>
      <c r="T6" s="109" t="s">
        <v>970</v>
      </c>
      <c r="U6" s="109"/>
      <c r="V6" s="109"/>
      <c r="W6" s="112">
        <f>ROUND(F7*ROUND(E7+G7+H7+I7+J7+K7+L7+M7+N7+O7+P7+Q7+R7+U7+T7+1,3)*V7,0)</f>
        <v>1138</v>
      </c>
      <c r="X6" s="113">
        <f>ROUND(X60/S6,0)</f>
        <v>455</v>
      </c>
      <c r="Y6" s="110">
        <f t="shared" ref="Y6" si="3">W6+X6</f>
        <v>1593</v>
      </c>
      <c r="Z6" s="126">
        <f t="shared" ref="Z6" si="4">ROUND(Y6*S6,0)</f>
        <v>25361</v>
      </c>
      <c r="AA6" s="127">
        <f>IF(Q6="无",0,IF(Q6="地暖",0,S6))</f>
        <v>0</v>
      </c>
      <c r="AB6" s="127">
        <f>IF(Q6="无",0,IF(Q6="暖气片",0,S6))</f>
        <v>15.92</v>
      </c>
      <c r="AC6" s="84" t="str">
        <f>H6</f>
        <v>铁质门窗</v>
      </c>
      <c r="AD6" s="109" t="s">
        <v>967</v>
      </c>
      <c r="AE6" s="128">
        <v>1</v>
      </c>
      <c r="AF6" s="129" t="e">
        <f>VLOOKUP(F6,系数区域,LOOKUP(V6,$CV$16:$DE$16,{68,69,70,71,72,73,74,75,76,77}),0)</f>
        <v>#N/A</v>
      </c>
      <c r="AG6" s="128" t="s">
        <v>967</v>
      </c>
      <c r="AH6" s="149" t="s">
        <v>1008</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1009</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983</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1005</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0.04</v>
      </c>
      <c r="F7" s="84">
        <f>VLOOKUP(F6,系数区域,2,0)</f>
        <v>1240</v>
      </c>
      <c r="G7" s="85">
        <f>IF(G6="其他不作修正",0,VLOOKUP(F6,系数区域,VLOOKUP(G6,屋顶列数,2,0),0))</f>
        <v>0</v>
      </c>
      <c r="H7" s="83">
        <f>AC7*VLOOKUP(F6,系数区域,VLOOKUP(H6,门窗列数,2,0),0)+(AD7*VLOOKUP(F6,系数区域,VLOOKUP(AD6,门窗列数,2,0),0))+VLOOKUP(F6,系数区域,57,0)</f>
        <v>-0.03</v>
      </c>
      <c r="I7" s="85">
        <f>VLOOKUP(F6,系数区域,VLOOKUP(I6,外墙体列数,2,0),0)</f>
        <v>0</v>
      </c>
      <c r="J7" s="83">
        <f t="array" ref="J7">IF($D6=1,0,VLOOKUP(F6,系数区域,VLOOKUP(INDEX($AQ$15:$AQ$21,MATCH(MIN(ABS($AQ$15:$AQ$21--(J6-(D6-1))/(D6-1))),ABS($AQ$15:$AQ$21--(J6-(D6-1))/(D6-1)),0)),隔墙列数,2,0),0))</f>
        <v>0</v>
      </c>
      <c r="K7" s="85">
        <f>VLOOKUP(F6,系数区域,VLOOKUP(K6,内墙面列数,2,0),0)</f>
        <v>0</v>
      </c>
      <c r="L7" s="85">
        <f>VLOOKUP(L6,$BH$3:$BI$14,2,0)</f>
        <v>0</v>
      </c>
      <c r="M7" s="83">
        <f>IFERROR(ROUND(((M6-VLOOKUP(F6,系数区域,25,0))*AG7)*0.1,4)*AE7,0)</f>
        <v>0.03</v>
      </c>
      <c r="N7" s="83">
        <f>IFERROR(ROUND((N6-VLOOKUP(F6,系数区域,44,0))*0.1,4)*AE7,0)</f>
        <v>0.01</v>
      </c>
      <c r="O7" s="85">
        <f>VLOOKUP(F6,系数区域,VLOOKUP(O6,上水列数,2,0),0)</f>
        <v>0</v>
      </c>
      <c r="P7" s="85">
        <f>VLOOKUP(F6,系数区域,VLOOKUP(P6,下水列数,2,0),0)</f>
        <v>0</v>
      </c>
      <c r="Q7" s="83">
        <f>AA7*VLOOKUP(F6,系数区域,VLOOKUP("暖气片",供暖列数,2,0),0)+AB7*VLOOKUP(F6,系数区域,VLOOKUP("地暖",供暖列数,2,0),0)+VLOOKUP(F6,系数区域,37,0)</f>
        <v>0.03</v>
      </c>
      <c r="R7" s="85">
        <f>VLOOKUP(F6,系数区域,VLOOKUP(R6,供电列数,2,0),0)</f>
        <v>0</v>
      </c>
      <c r="S7" s="109"/>
      <c r="T7" s="85">
        <f>VLOOKUP(F6,系数区域,VLOOKUP(T6,顶棚面列数,2,0),0)</f>
        <v>0</v>
      </c>
      <c r="U7" s="111">
        <f>EO7</f>
        <v>0</v>
      </c>
      <c r="V7" s="85">
        <v>0.85</v>
      </c>
      <c r="W7" s="114"/>
      <c r="X7" s="115"/>
      <c r="Y7" s="84"/>
      <c r="Z7" s="94"/>
      <c r="AA7" s="130">
        <f>AA6/S6</f>
        <v>0</v>
      </c>
      <c r="AB7" s="130">
        <f>AB6/S6</f>
        <v>1</v>
      </c>
      <c r="AC7" s="131">
        <v>1</v>
      </c>
      <c r="AD7" s="130">
        <f>IF(AD6="","",1-AC7)</f>
        <v>0</v>
      </c>
      <c r="AE7" s="130">
        <f>1/AE6</f>
        <v>1</v>
      </c>
      <c r="AF7" s="132"/>
      <c r="AG7" s="148">
        <f>IF(AG6="有",0.5,1)</f>
        <v>1</v>
      </c>
      <c r="AH7" s="149" t="s">
        <v>963</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1010</v>
      </c>
      <c r="BI7" s="152">
        <v>-0.06</v>
      </c>
      <c r="BJ7" s="152">
        <v>0.05</v>
      </c>
      <c r="BK7" s="152">
        <v>0</v>
      </c>
      <c r="BL7" s="152" t="s">
        <v>1011</v>
      </c>
      <c r="BM7" s="152" t="s">
        <v>1011</v>
      </c>
      <c r="BN7" s="152" t="s">
        <v>1011</v>
      </c>
      <c r="BO7" s="152">
        <v>0</v>
      </c>
      <c r="BP7" s="152">
        <v>0.03</v>
      </c>
      <c r="BQ7" s="152">
        <v>0.06</v>
      </c>
      <c r="BR7" s="152">
        <v>-0.03</v>
      </c>
      <c r="BS7" s="152">
        <v>0</v>
      </c>
      <c r="BT7" s="192">
        <v>-0.01</v>
      </c>
      <c r="BU7" s="152">
        <v>0</v>
      </c>
      <c r="BV7" s="152">
        <v>-0.01</v>
      </c>
      <c r="BW7" s="151">
        <v>0</v>
      </c>
      <c r="BX7" s="151">
        <v>-0.02</v>
      </c>
      <c r="BY7" s="153">
        <v>0.3</v>
      </c>
      <c r="BZ7" s="200">
        <v>0.01</v>
      </c>
      <c r="CA7" s="152" t="s">
        <v>983</v>
      </c>
      <c r="CB7" s="152">
        <v>0</v>
      </c>
      <c r="CC7" s="152">
        <v>0.03</v>
      </c>
      <c r="CD7" s="152">
        <f>CC7</f>
        <v>0.03</v>
      </c>
      <c r="CE7" s="152">
        <v>0.05</v>
      </c>
      <c r="CF7" s="152">
        <v>0.06</v>
      </c>
      <c r="CG7" s="152">
        <f>CF7</f>
        <v>0.06</v>
      </c>
      <c r="CH7" s="152">
        <f>CF7</f>
        <v>0.06</v>
      </c>
      <c r="CI7" s="152">
        <v>0.1</v>
      </c>
      <c r="CJ7" s="152">
        <f>CI7</f>
        <v>0.1</v>
      </c>
      <c r="CK7" s="152">
        <v>0.11</v>
      </c>
      <c r="CL7" s="152">
        <v>-0.06</v>
      </c>
      <c r="CM7" s="153" t="s">
        <v>1012</v>
      </c>
      <c r="CN7" s="152">
        <v>-0.02</v>
      </c>
      <c r="CO7" s="153" t="s">
        <v>1005</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1013</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t="s">
        <v>1014</v>
      </c>
      <c r="D8" s="81">
        <v>2</v>
      </c>
      <c r="E8" s="80">
        <v>3.8</v>
      </c>
      <c r="F8" s="80" t="s">
        <v>963</v>
      </c>
      <c r="G8" s="80" t="s">
        <v>964</v>
      </c>
      <c r="H8" s="80" t="s">
        <v>965</v>
      </c>
      <c r="I8" s="80">
        <v>37</v>
      </c>
      <c r="J8" s="80">
        <v>1</v>
      </c>
      <c r="K8" s="80" t="s">
        <v>966</v>
      </c>
      <c r="L8" s="80" t="s">
        <v>1009</v>
      </c>
      <c r="M8" s="80">
        <v>0.8</v>
      </c>
      <c r="N8" s="80">
        <v>0.4</v>
      </c>
      <c r="O8" s="80" t="s">
        <v>968</v>
      </c>
      <c r="P8" s="80" t="s">
        <v>968</v>
      </c>
      <c r="Q8" s="80" t="s">
        <v>967</v>
      </c>
      <c r="R8" s="80" t="s">
        <v>968</v>
      </c>
      <c r="S8" s="109">
        <v>34.7</v>
      </c>
      <c r="T8" s="109" t="s">
        <v>970</v>
      </c>
      <c r="U8" s="109"/>
      <c r="V8" s="109"/>
      <c r="W8" s="112">
        <f>ROUND(F9*ROUND(E9+G9+H9+I9+J9+K9+L9+M9+N9+O9+P9+Q9+R9+U9+T9+1,3)*V9,0)</f>
        <v>1043</v>
      </c>
      <c r="X8" s="113">
        <f>ROUND(L92/S8,0)</f>
        <v>362</v>
      </c>
      <c r="Y8" s="110">
        <f t="shared" ref="Y8" si="7">W8+X8</f>
        <v>1405</v>
      </c>
      <c r="Z8" s="126">
        <f t="shared" ref="Z8" si="8">ROUND(Y8*S8,0)</f>
        <v>48754</v>
      </c>
      <c r="AA8" s="127">
        <f>IF(Q8="无",0,IF(Q8="地暖",0,S8))</f>
        <v>0</v>
      </c>
      <c r="AB8" s="127">
        <f>IF(Q8="无",0,IF(Q8="暖气片",0,S8))</f>
        <v>0</v>
      </c>
      <c r="AC8" s="84" t="str">
        <f>H8</f>
        <v>铁质门窗</v>
      </c>
      <c r="AD8" s="109" t="s">
        <v>967</v>
      </c>
      <c r="AE8" s="128">
        <v>1</v>
      </c>
      <c r="AF8" s="129" t="e">
        <f>VLOOKUP(F8,系数区域,LOOKUP(V8,$CV$16:$DE$16,{68,69,70,71,72,73,74,75,76,77}),0)</f>
        <v>#N/A</v>
      </c>
      <c r="AG8" s="128" t="s">
        <v>967</v>
      </c>
      <c r="AH8" s="149" t="s">
        <v>1015</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1016</v>
      </c>
      <c r="BI8" s="152">
        <v>-0.05</v>
      </c>
      <c r="BJ8" s="152">
        <v>0.05</v>
      </c>
      <c r="BK8" s="152">
        <v>0</v>
      </c>
      <c r="BL8" s="152" t="s">
        <v>1011</v>
      </c>
      <c r="BM8" s="152" t="s">
        <v>1011</v>
      </c>
      <c r="BN8" s="152" t="s">
        <v>1011</v>
      </c>
      <c r="BO8" s="152">
        <v>0</v>
      </c>
      <c r="BP8" s="152">
        <v>0.02</v>
      </c>
      <c r="BQ8" s="152">
        <v>0.05</v>
      </c>
      <c r="BR8" s="152">
        <v>-0.02</v>
      </c>
      <c r="BS8" s="152">
        <v>0.01</v>
      </c>
      <c r="BT8" s="192">
        <v>0</v>
      </c>
      <c r="BU8" s="152">
        <v>0.01</v>
      </c>
      <c r="BV8" s="152">
        <v>0</v>
      </c>
      <c r="BW8" s="151">
        <v>0</v>
      </c>
      <c r="BX8" s="151">
        <v>-0.02</v>
      </c>
      <c r="BY8" s="153">
        <v>0.2</v>
      </c>
      <c r="BZ8" s="200">
        <v>0.01</v>
      </c>
      <c r="CA8" s="152" t="s">
        <v>982</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1005</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0.04</v>
      </c>
      <c r="F9" s="84">
        <f>VLOOKUP(F8,系数区域,2,0)</f>
        <v>1240</v>
      </c>
      <c r="G9" s="85">
        <f>IF(G8="其他不作修正",0,VLOOKUP(F8,系数区域,VLOOKUP(G8,屋顶列数,2,0),0))</f>
        <v>0</v>
      </c>
      <c r="H9" s="83">
        <f>AC9*VLOOKUP(F8,系数区域,VLOOKUP(H8,门窗列数,2,0),0)+(AD9*VLOOKUP(F8,系数区域,VLOOKUP(AD8,门窗列数,2,0),0))+VLOOKUP(F8,系数区域,57,0)</f>
        <v>-0.03</v>
      </c>
      <c r="I9" s="85">
        <f>VLOOKUP(F8,系数区域,VLOOKUP(I8,外墙体列数,2,0),0)</f>
        <v>0</v>
      </c>
      <c r="J9" s="83">
        <f t="array" ref="J9">IF($D8=1,0,VLOOKUP(F8,系数区域,VLOOKUP(INDEX($AQ$15:$AQ$21,MATCH(MIN(ABS($AQ$15:$AQ$21--(J8-(D8-1))/(D8-1))),ABS($AQ$15:$AQ$21--(J8-(D8-1))/(D8-1)),0)),隔墙列数,2,0),0))</f>
        <v>0</v>
      </c>
      <c r="K9" s="85">
        <f>VLOOKUP(F8,系数区域,VLOOKUP(K8,内墙面列数,2,0),0)</f>
        <v>0</v>
      </c>
      <c r="L9" s="85">
        <f>VLOOKUP(L8,$BH$3:$BI$14,2,0)</f>
        <v>-0.03</v>
      </c>
      <c r="M9" s="83">
        <f>IFERROR(ROUND(((M8-VLOOKUP(F8,系数区域,25,0))*AG9)*0.1,4)*AE9,0)</f>
        <v>0.03</v>
      </c>
      <c r="N9" s="83">
        <f>IFERROR(ROUND((N8-VLOOKUP(F8,系数区域,44,0))*0.1,4)*AE9,0)</f>
        <v>0.01</v>
      </c>
      <c r="O9" s="85">
        <f>VLOOKUP(F8,系数区域,VLOOKUP(O8,上水列数,2,0),0)</f>
        <v>0</v>
      </c>
      <c r="P9" s="85">
        <f>VLOOKUP(F8,系数区域,VLOOKUP(P8,下水列数,2,0),0)</f>
        <v>0</v>
      </c>
      <c r="Q9" s="83">
        <f>AA9*VLOOKUP(F8,系数区域,VLOOKUP("暖气片",供暖列数,2,0),0)+AB9*VLOOKUP(F8,系数区域,VLOOKUP("地暖",供暖列数,2,0),0)+VLOOKUP(F8,系数区域,37,0)</f>
        <v>-0.03</v>
      </c>
      <c r="R9" s="85">
        <f>VLOOKUP(F8,系数区域,VLOOKUP(R8,供电列数,2,0),0)</f>
        <v>0</v>
      </c>
      <c r="S9" s="109"/>
      <c r="T9" s="85">
        <f>VLOOKUP(F8,系数区域,VLOOKUP(T8,顶棚面列数,2,0),0)</f>
        <v>0</v>
      </c>
      <c r="U9" s="111">
        <f>EO9</f>
        <v>0</v>
      </c>
      <c r="V9" s="85">
        <v>0.85</v>
      </c>
      <c r="W9" s="114"/>
      <c r="X9" s="115"/>
      <c r="Y9" s="84"/>
      <c r="Z9" s="94"/>
      <c r="AA9" s="130">
        <f>AA8/S8</f>
        <v>0</v>
      </c>
      <c r="AB9" s="130">
        <f>AB8/S8</f>
        <v>0</v>
      </c>
      <c r="AC9" s="131">
        <v>1</v>
      </c>
      <c r="AD9" s="130">
        <f>IF(AD8="","",1-AC9)</f>
        <v>0</v>
      </c>
      <c r="AE9" s="130">
        <f>1/AE8</f>
        <v>1</v>
      </c>
      <c r="AF9" s="132"/>
      <c r="AG9" s="148">
        <f>IF(AG8="有",0.5,1)</f>
        <v>1</v>
      </c>
      <c r="AH9" s="149" t="s">
        <v>1017</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967</v>
      </c>
      <c r="BG9" s="152"/>
      <c r="BH9" s="153" t="s">
        <v>1018</v>
      </c>
      <c r="BI9" s="152">
        <v>-0.1</v>
      </c>
      <c r="BJ9" s="152">
        <v>0.05</v>
      </c>
      <c r="BK9" s="152">
        <v>0</v>
      </c>
      <c r="BL9" s="152" t="s">
        <v>1011</v>
      </c>
      <c r="BM9" s="152" t="s">
        <v>1011</v>
      </c>
      <c r="BN9" s="152" t="s">
        <v>1011</v>
      </c>
      <c r="BO9" s="152">
        <v>0</v>
      </c>
      <c r="BP9" s="152">
        <v>0.02</v>
      </c>
      <c r="BQ9" s="152">
        <v>0.05</v>
      </c>
      <c r="BR9" s="152">
        <v>0</v>
      </c>
      <c r="BS9" s="152">
        <v>0.01</v>
      </c>
      <c r="BT9" s="192">
        <v>0</v>
      </c>
      <c r="BU9" s="152">
        <v>0.01</v>
      </c>
      <c r="BV9" s="152">
        <v>0</v>
      </c>
      <c r="BW9" s="151">
        <v>0</v>
      </c>
      <c r="BX9" s="151">
        <v>-0.02</v>
      </c>
      <c r="BY9" s="153" t="s">
        <v>967</v>
      </c>
      <c r="BZ9" s="200"/>
      <c r="CA9" s="152" t="s">
        <v>982</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1005</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1019</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967</v>
      </c>
      <c r="AE10" s="128">
        <v>1</v>
      </c>
      <c r="AF10" s="129" t="e">
        <f>VLOOKUP(F10,系数区域,LOOKUP(V10,$CV$16:$DE$16,{68,69,70,71,72,73,74,75,76,77}),0)</f>
        <v>#N/A</v>
      </c>
      <c r="AG10" s="128" t="s">
        <v>967</v>
      </c>
      <c r="AH10" s="149" t="s">
        <v>1020</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1021</v>
      </c>
      <c r="BI10" s="152">
        <v>-0.08</v>
      </c>
      <c r="BJ10" s="152" t="s">
        <v>1011</v>
      </c>
      <c r="BK10" s="152" t="s">
        <v>1011</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983</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1012</v>
      </c>
      <c r="CN10" s="152">
        <v>-0.02</v>
      </c>
      <c r="CO10" s="153" t="s">
        <v>1005</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1022</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1011</v>
      </c>
      <c r="BK11" s="152" t="s">
        <v>1011</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982</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1005</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1023</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967</v>
      </c>
      <c r="AE12" s="128">
        <v>1</v>
      </c>
      <c r="AF12" s="129" t="e">
        <f>VLOOKUP(F12,系数区域,LOOKUP(V12,$CV$16:$DE$16,{68,69,70,71,72,73,74,75,76,77}),0)</f>
        <v>#N/A</v>
      </c>
      <c r="AG12" s="128" t="s">
        <v>967</v>
      </c>
      <c r="AH12" s="149" t="s">
        <v>1024</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967</v>
      </c>
      <c r="BG12" s="152"/>
      <c r="BH12" s="153"/>
      <c r="BI12" s="152"/>
      <c r="BJ12" s="152" t="s">
        <v>1011</v>
      </c>
      <c r="BK12" s="152" t="s">
        <v>1011</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967</v>
      </c>
      <c r="BZ12" s="200"/>
      <c r="CA12" s="152" t="s">
        <v>982</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1005</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1025</v>
      </c>
      <c r="AI13" s="153">
        <v>850</v>
      </c>
      <c r="AJ13" s="153">
        <v>6</v>
      </c>
      <c r="AK13" s="152">
        <v>0.0052</v>
      </c>
      <c r="AL13" s="152">
        <v>0</v>
      </c>
      <c r="AM13" s="152">
        <v>0</v>
      </c>
      <c r="AN13" s="153"/>
      <c r="AO13" s="153" t="s">
        <v>1026</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967</v>
      </c>
      <c r="BZ13" s="200"/>
      <c r="CA13" s="152" t="s">
        <v>982</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1005</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1027</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967</v>
      </c>
      <c r="AE14" s="128">
        <v>1</v>
      </c>
      <c r="AF14" s="129" t="e">
        <f>VLOOKUP(F14,系数区域,LOOKUP(V14,$CV$16:$DE$16,{68,69,70,71,72,73,74,75,76,77}),0)</f>
        <v>#N/A</v>
      </c>
      <c r="AG14" s="128" t="s">
        <v>967</v>
      </c>
      <c r="AH14" s="149" t="s">
        <v>1028</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967</v>
      </c>
      <c r="BG14" s="152">
        <v>0</v>
      </c>
      <c r="BH14" s="183"/>
      <c r="BI14" s="152"/>
      <c r="BJ14" s="184" t="s">
        <v>1011</v>
      </c>
      <c r="BK14" s="184" t="s">
        <v>1011</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967</v>
      </c>
      <c r="BZ14" s="200"/>
      <c r="CA14" s="183" t="s">
        <v>981</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1005</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1029</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1030</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967</v>
      </c>
      <c r="AE16" s="128">
        <v>1</v>
      </c>
      <c r="AF16" s="129" t="e">
        <f>VLOOKUP(F16,系数区域,LOOKUP(V16,$CV$16:$DE$16,{68,69,70,71,72,73,74,75,76,77}),0)</f>
        <v>#N/A</v>
      </c>
      <c r="AG16" s="128" t="s">
        <v>967</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1031</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967</v>
      </c>
      <c r="AE18" s="128">
        <v>1</v>
      </c>
      <c r="AF18" s="129" t="e">
        <f>VLOOKUP(F18,系数区域,LOOKUP(V18,$CV$16:$DE$16,{68,69,70,71,72,73,74,75,76,77}),0)</f>
        <v>#N/A</v>
      </c>
      <c r="AG18" s="128" t="s">
        <v>967</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1032</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967</v>
      </c>
      <c r="AE20" s="128">
        <v>1</v>
      </c>
      <c r="AF20" s="129" t="e">
        <f>VLOOKUP(F20,系数区域,LOOKUP(V20,$CV$16:$DE$16,{68,69,70,71,72,73,74,75,76,77}),0)</f>
        <v>#N/A</v>
      </c>
      <c r="AG20" s="128" t="s">
        <v>967</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1033</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967</v>
      </c>
      <c r="AE22" s="128">
        <v>1</v>
      </c>
      <c r="AF22" s="129" t="e">
        <f>VLOOKUP(F22,系数区域,LOOKUP(V22,$CV$16:$DE$16,{68,69,70,71,72,73,74,75,76,77}),0)</f>
        <v>#N/A</v>
      </c>
      <c r="AG22" s="128" t="s">
        <v>967</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1034</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967</v>
      </c>
      <c r="AE24" s="128">
        <v>1</v>
      </c>
      <c r="AF24" s="129" t="e">
        <f>VLOOKUP(F24,系数区域,LOOKUP(V24,$CV$16:$DE$16,{68,69,70,71,72,73,74,75,76,77}),0)</f>
        <v>#N/A</v>
      </c>
      <c r="AG24" s="128" t="s">
        <v>967</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1035</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967</v>
      </c>
      <c r="AE26" s="128">
        <v>1</v>
      </c>
      <c r="AF26" s="129" t="e">
        <f>VLOOKUP(F26,系数区域,LOOKUP(V26,$CV$16:$DE$16,{68,69,70,71,72,73,74,75,76,77}),0)</f>
        <v>#N/A</v>
      </c>
      <c r="AG26" s="128" t="s">
        <v>967</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1036</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2" t="s">
        <v>1037</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1038</v>
      </c>
      <c r="E29" s="79"/>
      <c r="F29" s="79" t="s">
        <v>435</v>
      </c>
      <c r="G29" s="79" t="s">
        <v>1039</v>
      </c>
      <c r="H29" s="79"/>
      <c r="I29" s="79" t="s">
        <v>6</v>
      </c>
      <c r="J29" s="79" t="s">
        <v>9</v>
      </c>
      <c r="K29" s="102" t="s">
        <v>1040</v>
      </c>
      <c r="L29" s="79" t="s">
        <v>1041</v>
      </c>
      <c r="M29" s="98" t="str">
        <f>C6&amp;"装饰装修"</f>
        <v>F2装饰装修</v>
      </c>
      <c r="N29" s="79" t="s">
        <v>3</v>
      </c>
      <c r="O29" s="79" t="s">
        <v>2</v>
      </c>
      <c r="P29" s="103" t="s">
        <v>1038</v>
      </c>
      <c r="Q29" s="117"/>
      <c r="R29" s="79" t="s">
        <v>435</v>
      </c>
      <c r="S29" s="79"/>
      <c r="T29" s="79" t="s">
        <v>1039</v>
      </c>
      <c r="U29" s="79" t="s">
        <v>6</v>
      </c>
      <c r="V29" s="79" t="s">
        <v>9</v>
      </c>
      <c r="W29" s="102" t="s">
        <v>1040</v>
      </c>
      <c r="X29" s="79" t="s">
        <v>1041</v>
      </c>
      <c r="Y29" s="134"/>
      <c r="Z29" s="134"/>
      <c r="AA29" s="134"/>
      <c r="EV29" s="28" t="s">
        <v>1042</v>
      </c>
      <c r="EW29" s="28"/>
      <c r="EX29" s="28"/>
      <c r="EY29" s="28"/>
      <c r="EZ29" s="28"/>
      <c r="FA29" s="28"/>
      <c r="FB29" s="28"/>
      <c r="FC29" s="28"/>
    </row>
    <row r="30" ht="20.25" customHeight="1" spans="1:159">
      <c r="A30" s="92"/>
      <c r="B30" s="93">
        <v>1</v>
      </c>
      <c r="C30" s="80" t="s">
        <v>30</v>
      </c>
      <c r="D30" s="80" t="s">
        <v>43</v>
      </c>
      <c r="E30" s="80"/>
      <c r="F30" s="94" t="str">
        <f>+D30</f>
        <v>80地砖</v>
      </c>
      <c r="G30" s="95">
        <f>S4*3/4</f>
        <v>121.245</v>
      </c>
      <c r="H30" s="95"/>
      <c r="I30" s="84" t="str">
        <f t="shared" ref="I30:I59" si="48">VLOOKUP(F30,价格表,2,0)</f>
        <v>㎡</v>
      </c>
      <c r="J30" s="94">
        <f t="shared" ref="J30:J59" si="49">VLOOKUP(F30,价格表,5,0)</f>
        <v>110</v>
      </c>
      <c r="K30" s="104">
        <f>$V$5</f>
        <v>0.88</v>
      </c>
      <c r="L30" s="94">
        <f>ROUND(IFERROR(ROUND(G30,2)*J30*K30,),0)</f>
        <v>11737</v>
      </c>
      <c r="M30" s="99"/>
      <c r="N30" s="93">
        <v>1</v>
      </c>
      <c r="O30" s="80" t="s">
        <v>123</v>
      </c>
      <c r="P30" s="80" t="s">
        <v>127</v>
      </c>
      <c r="Q30" s="80"/>
      <c r="R30" s="118" t="str">
        <f>+P30</f>
        <v>12砖墙隔断</v>
      </c>
      <c r="S30" s="119"/>
      <c r="T30" s="95">
        <f>3*1.96</f>
        <v>5.88</v>
      </c>
      <c r="U30" s="84" t="str">
        <f t="shared" ref="U30:U59" si="50">VLOOKUP(R30,价格表,2,0)</f>
        <v>㎡</v>
      </c>
      <c r="V30" s="94">
        <v>90</v>
      </c>
      <c r="W30" s="104">
        <f>$V$7</f>
        <v>0.85</v>
      </c>
      <c r="X30" s="94">
        <f>ROUND(IFERROR(ROUND(T30,2)*V30*W30,),0)</f>
        <v>450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30</v>
      </c>
      <c r="D31" s="80" t="s">
        <v>52</v>
      </c>
      <c r="E31" s="80"/>
      <c r="F31" s="94" t="str">
        <f t="shared" ref="F31:F59" si="51">+D31</f>
        <v>普通大理石地面</v>
      </c>
      <c r="G31" s="95">
        <f>S4*1/4</f>
        <v>40.415</v>
      </c>
      <c r="H31" s="95"/>
      <c r="I31" s="84" t="str">
        <f t="shared" si="48"/>
        <v>㎡</v>
      </c>
      <c r="J31" s="94">
        <f t="shared" si="49"/>
        <v>165</v>
      </c>
      <c r="K31" s="104">
        <f t="shared" ref="K31:K59" si="52">$V$5</f>
        <v>0.88</v>
      </c>
      <c r="L31" s="94">
        <f t="shared" ref="L31:L59" si="53">ROUND(IFERROR(ROUND(G31,2)*J31*K31,),0)</f>
        <v>5869</v>
      </c>
      <c r="M31" s="99"/>
      <c r="N31" s="93">
        <v>2</v>
      </c>
      <c r="O31" s="80" t="s">
        <v>168</v>
      </c>
      <c r="P31" s="80" t="s">
        <v>172</v>
      </c>
      <c r="Q31" s="80"/>
      <c r="R31" s="118" t="str">
        <f t="shared" ref="R31:R50" si="54">+P31</f>
        <v>蹲便池</v>
      </c>
      <c r="S31" s="119"/>
      <c r="T31" s="95">
        <v>1</v>
      </c>
      <c r="U31" s="84" t="str">
        <f t="shared" si="50"/>
        <v>个</v>
      </c>
      <c r="V31" s="94">
        <f t="shared" ref="V31:V59" si="55">VLOOKUP(R31,价格表,5,0)</f>
        <v>300</v>
      </c>
      <c r="W31" s="104">
        <f t="shared" ref="W31:W59" si="56">$V$7</f>
        <v>0.85</v>
      </c>
      <c r="X31" s="94">
        <f t="shared" ref="X31:X59" si="57">ROUND(IFERROR(ROUND(T31,2)*V31*W31,),0)</f>
        <v>255</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报告编号：康正（雄县）2024评字第5号-大芦昝村-4-8</v>
      </c>
      <c r="EZ31" s="224"/>
      <c r="FA31" s="224"/>
      <c r="FB31" s="224"/>
      <c r="FC31" s="224"/>
    </row>
    <row r="32" ht="22.2" customHeight="1" spans="1:159">
      <c r="A32" s="92"/>
      <c r="B32" s="93">
        <v>3</v>
      </c>
      <c r="C32" s="80" t="s">
        <v>61</v>
      </c>
      <c r="D32" s="80" t="s">
        <v>69</v>
      </c>
      <c r="E32" s="80"/>
      <c r="F32" s="94" t="str">
        <f t="shared" si="51"/>
        <v>纸面石膏板灯池吊顶</v>
      </c>
      <c r="G32" s="95">
        <f>G30</f>
        <v>121.245</v>
      </c>
      <c r="H32" s="95"/>
      <c r="I32" s="84" t="str">
        <f t="shared" si="48"/>
        <v>㎡</v>
      </c>
      <c r="J32" s="94">
        <f t="shared" si="49"/>
        <v>130</v>
      </c>
      <c r="K32" s="104">
        <f t="shared" si="52"/>
        <v>0.88</v>
      </c>
      <c r="L32" s="94">
        <f t="shared" si="53"/>
        <v>13871</v>
      </c>
      <c r="M32" s="99"/>
      <c r="N32" s="93">
        <v>3</v>
      </c>
      <c r="O32" s="80" t="s">
        <v>102</v>
      </c>
      <c r="P32" s="80" t="s">
        <v>111</v>
      </c>
      <c r="Q32" s="80"/>
      <c r="R32" s="118" t="str">
        <f t="shared" si="54"/>
        <v>普通内墙贴砖</v>
      </c>
      <c r="S32" s="119"/>
      <c r="T32" s="95">
        <f>(3.1+3.6)*3.4*2-2*2.5</f>
        <v>40.56</v>
      </c>
      <c r="U32" s="84" t="str">
        <f t="shared" si="50"/>
        <v>㎡</v>
      </c>
      <c r="V32" s="94">
        <f t="shared" si="55"/>
        <v>80</v>
      </c>
      <c r="W32" s="104">
        <f t="shared" si="56"/>
        <v>0.85</v>
      </c>
      <c r="X32" s="94">
        <f t="shared" si="57"/>
        <v>2758</v>
      </c>
      <c r="Y32" s="137"/>
      <c r="Z32" s="138"/>
      <c r="AA32" s="138"/>
      <c r="AB32" s="138"/>
      <c r="AC32" s="138"/>
      <c r="AD32" s="138"/>
      <c r="AJ32" s="160"/>
      <c r="AK32" s="160"/>
      <c r="AL32" s="160"/>
      <c r="AM32" s="160"/>
      <c r="AN32" s="160"/>
      <c r="AO32" s="160"/>
      <c r="AP32" s="160"/>
      <c r="AQ32" s="160"/>
      <c r="EV32" s="31" t="s">
        <v>1043</v>
      </c>
      <c r="EW32" s="32" t="str">
        <f>D2</f>
        <v>郑金中</v>
      </c>
      <c r="EX32" s="33"/>
      <c r="EY32" s="34" t="s">
        <v>1044</v>
      </c>
      <c r="EZ32" s="35"/>
      <c r="FA32" s="32">
        <f>G2</f>
        <v>0</v>
      </c>
      <c r="FB32" s="36"/>
      <c r="FC32" s="33"/>
    </row>
    <row r="33" ht="21.6" customHeight="1" spans="1:159">
      <c r="A33" s="92"/>
      <c r="B33" s="93">
        <v>4</v>
      </c>
      <c r="C33" s="80" t="s">
        <v>61</v>
      </c>
      <c r="D33" s="80" t="s">
        <v>63</v>
      </c>
      <c r="E33" s="80"/>
      <c r="F33" s="94" t="str">
        <f t="shared" si="51"/>
        <v>PVC吊顶</v>
      </c>
      <c r="G33" s="95">
        <f>G31</f>
        <v>40.415</v>
      </c>
      <c r="H33" s="95"/>
      <c r="I33" s="84" t="str">
        <f t="shared" si="48"/>
        <v>㎡</v>
      </c>
      <c r="J33" s="94">
        <f t="shared" si="49"/>
        <v>60</v>
      </c>
      <c r="K33" s="104">
        <f t="shared" si="52"/>
        <v>0.88</v>
      </c>
      <c r="L33" s="94">
        <f t="shared" si="53"/>
        <v>2134</v>
      </c>
      <c r="M33" s="99"/>
      <c r="N33" s="93">
        <v>4</v>
      </c>
      <c r="O33" s="80" t="s">
        <v>10</v>
      </c>
      <c r="P33" s="80" t="s">
        <v>15</v>
      </c>
      <c r="Q33" s="80"/>
      <c r="R33" s="118" t="str">
        <f t="shared" si="54"/>
        <v>外墙普通贴砖</v>
      </c>
      <c r="S33" s="119"/>
      <c r="T33" s="95">
        <f>8.6*4.1-2.2*2.5</f>
        <v>29.76</v>
      </c>
      <c r="U33" s="84" t="str">
        <f t="shared" si="50"/>
        <v>㎡</v>
      </c>
      <c r="V33" s="94">
        <f t="shared" si="55"/>
        <v>85</v>
      </c>
      <c r="W33" s="104">
        <f t="shared" si="56"/>
        <v>0.85</v>
      </c>
      <c r="X33" s="94">
        <f t="shared" si="57"/>
        <v>2150</v>
      </c>
      <c r="Y33" s="137"/>
      <c r="Z33" s="138"/>
      <c r="AA33" s="138"/>
      <c r="AB33" s="138"/>
      <c r="AC33" s="138"/>
      <c r="AD33" s="138"/>
      <c r="AJ33" s="161"/>
      <c r="AK33" s="162"/>
      <c r="AL33" s="162"/>
      <c r="AM33" s="163"/>
      <c r="AN33" s="163"/>
      <c r="AO33" s="162"/>
      <c r="AP33" s="162"/>
      <c r="AQ33" s="162"/>
      <c r="EV33" s="37" t="s">
        <v>1045</v>
      </c>
      <c r="EW33" s="38"/>
      <c r="EX33" s="38"/>
      <c r="EY33" s="38"/>
      <c r="EZ33" s="38"/>
      <c r="FA33" s="38"/>
      <c r="FB33" s="38"/>
      <c r="FC33" s="39"/>
    </row>
    <row r="34" ht="31.2" customHeight="1" spans="1:159">
      <c r="A34" s="92"/>
      <c r="B34" s="93">
        <v>5</v>
      </c>
      <c r="C34" s="80" t="s">
        <v>123</v>
      </c>
      <c r="D34" s="80" t="s">
        <v>131</v>
      </c>
      <c r="E34" s="80"/>
      <c r="F34" s="94" t="str">
        <f t="shared" si="51"/>
        <v>木龙骨纤维板、半玻璃门隔断</v>
      </c>
      <c r="G34" s="95">
        <f>3.6*1.2+3.6*3.7</f>
        <v>17.64</v>
      </c>
      <c r="H34" s="95"/>
      <c r="I34" s="84" t="str">
        <f t="shared" si="48"/>
        <v>㎡</v>
      </c>
      <c r="J34" s="94">
        <f t="shared" si="49"/>
        <v>90</v>
      </c>
      <c r="K34" s="104">
        <f t="shared" si="52"/>
        <v>0.88</v>
      </c>
      <c r="L34" s="94">
        <f t="shared" si="53"/>
        <v>1397</v>
      </c>
      <c r="M34" s="99"/>
      <c r="N34" s="93">
        <v>5</v>
      </c>
      <c r="O34" s="80" t="s">
        <v>30</v>
      </c>
      <c r="P34" s="80" t="s">
        <v>35</v>
      </c>
      <c r="Q34" s="80"/>
      <c r="R34" s="118" t="str">
        <f t="shared" si="54"/>
        <v>30、40地砖、马赛克</v>
      </c>
      <c r="S34" s="119"/>
      <c r="T34" s="95">
        <f>S6</f>
        <v>15.92</v>
      </c>
      <c r="U34" s="84" t="str">
        <f t="shared" si="50"/>
        <v>㎡</v>
      </c>
      <c r="V34" s="94">
        <f t="shared" si="55"/>
        <v>60</v>
      </c>
      <c r="W34" s="104">
        <f t="shared" si="56"/>
        <v>0.85</v>
      </c>
      <c r="X34" s="94">
        <f t="shared" si="57"/>
        <v>812</v>
      </c>
      <c r="Y34" s="137"/>
      <c r="Z34" s="138"/>
      <c r="AA34" s="138"/>
      <c r="AB34" s="138"/>
      <c r="AC34" s="138"/>
      <c r="AD34" s="138"/>
      <c r="AF34" s="139"/>
      <c r="AG34" s="139"/>
      <c r="AJ34" s="160"/>
      <c r="AK34" s="162"/>
      <c r="AL34" s="160"/>
      <c r="AM34" s="160"/>
      <c r="AN34" s="160"/>
      <c r="AO34" s="160"/>
      <c r="AP34" s="160"/>
      <c r="AQ34" s="160"/>
      <c r="EV34" s="40" t="s">
        <v>1046</v>
      </c>
      <c r="EW34" s="41" t="s">
        <v>1047</v>
      </c>
      <c r="EX34" s="42" t="s">
        <v>1048</v>
      </c>
      <c r="EY34" s="42" t="s">
        <v>1049</v>
      </c>
      <c r="EZ34" s="40" t="s">
        <v>1046</v>
      </c>
      <c r="FA34" s="41" t="s">
        <v>1047</v>
      </c>
      <c r="FB34" s="42" t="s">
        <v>1048</v>
      </c>
      <c r="FC34" s="42" t="s">
        <v>1049</v>
      </c>
    </row>
    <row r="35" ht="21.6" customHeight="1" spans="1:159">
      <c r="A35" s="92"/>
      <c r="B35" s="93">
        <v>6</v>
      </c>
      <c r="C35" s="80" t="s">
        <v>81</v>
      </c>
      <c r="D35" s="80" t="s">
        <v>88</v>
      </c>
      <c r="E35" s="80"/>
      <c r="F35" s="94" t="str">
        <f t="shared" si="51"/>
        <v>普通标准门（套装门(钢木门、生态门)）</v>
      </c>
      <c r="G35" s="95">
        <v>4</v>
      </c>
      <c r="H35" s="95"/>
      <c r="I35" s="84" t="str">
        <f t="shared" si="48"/>
        <v>个</v>
      </c>
      <c r="J35" s="94">
        <f t="shared" si="49"/>
        <v>500</v>
      </c>
      <c r="K35" s="104">
        <f t="shared" si="52"/>
        <v>0.88</v>
      </c>
      <c r="L35" s="94">
        <f t="shared" si="53"/>
        <v>1760</v>
      </c>
      <c r="M35" s="99"/>
      <c r="N35" s="93">
        <v>6</v>
      </c>
      <c r="O35" s="80" t="s">
        <v>61</v>
      </c>
      <c r="P35" s="80" t="s">
        <v>63</v>
      </c>
      <c r="Q35" s="80"/>
      <c r="R35" s="118" t="str">
        <f t="shared" si="54"/>
        <v>PVC吊顶</v>
      </c>
      <c r="S35" s="119"/>
      <c r="T35" s="95">
        <f>T34</f>
        <v>15.92</v>
      </c>
      <c r="U35" s="84" t="str">
        <f t="shared" si="50"/>
        <v>㎡</v>
      </c>
      <c r="V35" s="94">
        <f t="shared" si="55"/>
        <v>60</v>
      </c>
      <c r="W35" s="104">
        <f t="shared" si="56"/>
        <v>0.85</v>
      </c>
      <c r="X35" s="94">
        <f t="shared" si="57"/>
        <v>812</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t="s">
        <v>81</v>
      </c>
      <c r="D36" s="80" t="s">
        <v>96</v>
      </c>
      <c r="E36" s="80"/>
      <c r="F36" s="94" t="str">
        <f t="shared" si="51"/>
        <v>窗帘附件</v>
      </c>
      <c r="G36" s="95">
        <v>3</v>
      </c>
      <c r="H36" s="95"/>
      <c r="I36" s="84" t="str">
        <f t="shared" si="48"/>
        <v>套</v>
      </c>
      <c r="J36" s="94">
        <f t="shared" si="49"/>
        <v>200</v>
      </c>
      <c r="K36" s="104">
        <f t="shared" si="52"/>
        <v>0.88</v>
      </c>
      <c r="L36" s="94">
        <f t="shared" si="53"/>
        <v>528</v>
      </c>
      <c r="M36" s="99"/>
      <c r="N36" s="93">
        <v>7</v>
      </c>
      <c r="O36" s="80"/>
      <c r="P36" s="80"/>
      <c r="Q36" s="80"/>
      <c r="R36" s="118">
        <f t="shared" si="54"/>
        <v>0</v>
      </c>
      <c r="S36" s="119"/>
      <c r="T36" s="95"/>
      <c r="U36" s="84" t="e">
        <f t="shared" si="50"/>
        <v>#N/A</v>
      </c>
      <c r="V36" s="94" t="e">
        <f t="shared" si="55"/>
        <v>#N/A</v>
      </c>
      <c r="W36" s="104">
        <f t="shared" si="56"/>
        <v>0.85</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t="s">
        <v>123</v>
      </c>
      <c r="D37" s="80" t="s">
        <v>129</v>
      </c>
      <c r="E37" s="80"/>
      <c r="F37" s="94" t="str">
        <f t="shared" si="51"/>
        <v>塑钢、铝合金隔断</v>
      </c>
      <c r="G37" s="95">
        <f>3.3*3.7-1.1*3</f>
        <v>8.91</v>
      </c>
      <c r="H37" s="95"/>
      <c r="I37" s="84" t="str">
        <f t="shared" si="48"/>
        <v>㎡</v>
      </c>
      <c r="J37" s="94">
        <f t="shared" si="49"/>
        <v>200</v>
      </c>
      <c r="K37" s="104">
        <f t="shared" si="52"/>
        <v>0.88</v>
      </c>
      <c r="L37" s="94">
        <f t="shared" si="53"/>
        <v>1568</v>
      </c>
      <c r="M37" s="99"/>
      <c r="N37" s="93">
        <v>8</v>
      </c>
      <c r="O37" s="80"/>
      <c r="P37" s="80"/>
      <c r="Q37" s="80"/>
      <c r="R37" s="118">
        <f t="shared" si="54"/>
        <v>0</v>
      </c>
      <c r="S37" s="119"/>
      <c r="T37" s="95"/>
      <c r="U37" s="84" t="e">
        <f t="shared" si="50"/>
        <v>#N/A</v>
      </c>
      <c r="V37" s="94" t="e">
        <f t="shared" si="55"/>
        <v>#N/A</v>
      </c>
      <c r="W37" s="104">
        <f t="shared" si="56"/>
        <v>0.85</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1050</v>
      </c>
      <c r="BE37" s="143" t="s">
        <v>1051</v>
      </c>
      <c r="BF37" s="143" t="s">
        <v>1052</v>
      </c>
      <c r="BG37" s="143" t="s">
        <v>1053</v>
      </c>
      <c r="BH37" s="143" t="s">
        <v>1039</v>
      </c>
      <c r="BI37" s="143" t="s">
        <v>6</v>
      </c>
      <c r="BJ37" s="143" t="s">
        <v>1041</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t="s">
        <v>81</v>
      </c>
      <c r="D38" s="80" t="s">
        <v>86</v>
      </c>
      <c r="E38" s="80"/>
      <c r="F38" s="94" t="str">
        <f t="shared" si="51"/>
        <v>大理石窗台</v>
      </c>
      <c r="G38" s="95">
        <f>5.4+1.6</f>
        <v>7</v>
      </c>
      <c r="H38" s="95"/>
      <c r="I38" s="84" t="str">
        <f t="shared" si="48"/>
        <v>m</v>
      </c>
      <c r="J38" s="94">
        <f t="shared" si="49"/>
        <v>120</v>
      </c>
      <c r="K38" s="104">
        <f t="shared" si="52"/>
        <v>0.88</v>
      </c>
      <c r="L38" s="94">
        <f t="shared" si="53"/>
        <v>739</v>
      </c>
      <c r="M38" s="99"/>
      <c r="N38" s="93">
        <v>9</v>
      </c>
      <c r="O38" s="80"/>
      <c r="P38" s="80"/>
      <c r="Q38" s="80"/>
      <c r="R38" s="118">
        <f t="shared" si="54"/>
        <v>0</v>
      </c>
      <c r="S38" s="119"/>
      <c r="T38" s="95"/>
      <c r="U38" s="84" t="e">
        <f t="shared" si="50"/>
        <v>#N/A</v>
      </c>
      <c r="V38" s="94" t="e">
        <f t="shared" si="55"/>
        <v>#N/A</v>
      </c>
      <c r="W38" s="104">
        <f t="shared" si="56"/>
        <v>0.85</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12.8</v>
      </c>
      <c r="BI38" s="143" t="str">
        <f t="shared" ref="BI38:BI51" si="67">I186</f>
        <v>㎡</v>
      </c>
      <c r="BJ38" s="143">
        <f ca="1" t="shared" ref="BJ38:BJ51" si="68">L186</f>
        <v>2304</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t="s">
        <v>81</v>
      </c>
      <c r="D39" s="80" t="s">
        <v>82</v>
      </c>
      <c r="E39" s="80"/>
      <c r="F39" s="94" t="str">
        <f t="shared" si="51"/>
        <v>木包门窗套</v>
      </c>
      <c r="G39" s="95">
        <f>7.7*3+8.6+4.3</f>
        <v>36</v>
      </c>
      <c r="H39" s="95"/>
      <c r="I39" s="84" t="str">
        <f t="shared" si="48"/>
        <v>m</v>
      </c>
      <c r="J39" s="94">
        <f t="shared" si="49"/>
        <v>60</v>
      </c>
      <c r="K39" s="104">
        <f t="shared" si="52"/>
        <v>0.88</v>
      </c>
      <c r="L39" s="94">
        <f t="shared" si="53"/>
        <v>1901</v>
      </c>
      <c r="M39" s="99"/>
      <c r="N39" s="93">
        <v>10</v>
      </c>
      <c r="O39" s="80"/>
      <c r="P39" s="80"/>
      <c r="Q39" s="80"/>
      <c r="R39" s="118">
        <f t="shared" si="54"/>
        <v>0</v>
      </c>
      <c r="S39" s="119"/>
      <c r="T39" s="95"/>
      <c r="U39" s="84" t="e">
        <f t="shared" si="50"/>
        <v>#N/A</v>
      </c>
      <c r="V39" s="94" t="e">
        <f t="shared" si="55"/>
        <v>#N/A</v>
      </c>
      <c r="W39" s="104">
        <f t="shared" si="56"/>
        <v>0.85</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45.75</v>
      </c>
      <c r="BI39" s="143" t="str">
        <f t="shared" si="67"/>
        <v>㎡</v>
      </c>
      <c r="BJ39" s="143">
        <f ca="1" t="shared" si="68"/>
        <v>13725</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t="s">
        <v>133</v>
      </c>
      <c r="D40" s="80" t="s">
        <v>134</v>
      </c>
      <c r="E40" s="80"/>
      <c r="F40" s="94" t="str">
        <f t="shared" si="51"/>
        <v>普通壁柜</v>
      </c>
      <c r="G40" s="95">
        <f>2.7*2.5</f>
        <v>6.75</v>
      </c>
      <c r="H40" s="95"/>
      <c r="I40" s="84" t="str">
        <f t="shared" si="48"/>
        <v>㎡</v>
      </c>
      <c r="J40" s="94">
        <f t="shared" si="49"/>
        <v>300</v>
      </c>
      <c r="K40" s="104">
        <f t="shared" si="52"/>
        <v>0.88</v>
      </c>
      <c r="L40" s="94">
        <f t="shared" si="53"/>
        <v>1782</v>
      </c>
      <c r="M40" s="99"/>
      <c r="N40" s="93">
        <v>11</v>
      </c>
      <c r="O40" s="80"/>
      <c r="P40" s="80"/>
      <c r="Q40" s="80"/>
      <c r="R40" s="118">
        <f t="shared" si="54"/>
        <v>0</v>
      </c>
      <c r="S40" s="119"/>
      <c r="T40" s="95"/>
      <c r="U40" s="84" t="e">
        <f t="shared" si="50"/>
        <v>#N/A</v>
      </c>
      <c r="V40" s="94" t="e">
        <f t="shared" si="55"/>
        <v>#N/A</v>
      </c>
      <c r="W40" s="104">
        <f t="shared" si="56"/>
        <v>0.85</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水泥地面</v>
      </c>
      <c r="BH40" s="187">
        <f t="shared" si="69"/>
        <v>16.11</v>
      </c>
      <c r="BI40" s="143" t="str">
        <f t="shared" si="67"/>
        <v>㎡</v>
      </c>
      <c r="BJ40" s="143">
        <f ca="1" t="shared" si="68"/>
        <v>806</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t="s">
        <v>102</v>
      </c>
      <c r="D41" s="80" t="s">
        <v>109</v>
      </c>
      <c r="E41" s="80"/>
      <c r="F41" s="94" t="str">
        <f t="shared" si="51"/>
        <v>普通壁纸</v>
      </c>
      <c r="G41" s="95">
        <f>(7.1*2+3.6*2)*3.7-0.8*1.8*4-2.7*2.5*2+(7.1*2+5.6*2)*3.7-0.8*1.8*2-2.7*3.7-4.5*3</f>
        <v>127.53</v>
      </c>
      <c r="H41" s="95"/>
      <c r="I41" s="84" t="str">
        <f t="shared" si="48"/>
        <v>㎡</v>
      </c>
      <c r="J41" s="94">
        <f t="shared" si="49"/>
        <v>40</v>
      </c>
      <c r="K41" s="104">
        <f t="shared" si="52"/>
        <v>0.88</v>
      </c>
      <c r="L41" s="94">
        <f t="shared" si="53"/>
        <v>4489</v>
      </c>
      <c r="M41" s="99"/>
      <c r="N41" s="93">
        <v>12</v>
      </c>
      <c r="O41" s="80"/>
      <c r="P41" s="80"/>
      <c r="Q41" s="80"/>
      <c r="R41" s="118">
        <f t="shared" si="54"/>
        <v>0</v>
      </c>
      <c r="S41" s="119"/>
      <c r="T41" s="95"/>
      <c r="U41" s="84" t="e">
        <f t="shared" si="50"/>
        <v>#N/A</v>
      </c>
      <c r="V41" s="94" t="e">
        <f t="shared" si="55"/>
        <v>#N/A</v>
      </c>
      <c r="W41" s="104">
        <f t="shared" si="56"/>
        <v>0.85</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0</v>
      </c>
      <c r="BE41" s="143">
        <f ca="1">IF(BJ41=0,0,IF(COUNTIF($BG41:$BG$107,BG41)&lt;2,1,0))</f>
        <v>0</v>
      </c>
      <c r="BF41" s="143">
        <v>4</v>
      </c>
      <c r="BG41" s="143">
        <f t="shared" si="66"/>
        <v>0</v>
      </c>
      <c r="BH41" s="187">
        <f t="shared" si="69"/>
        <v>0</v>
      </c>
      <c r="BI41" s="143" t="str">
        <f t="shared" si="67"/>
        <v/>
      </c>
      <c r="BJ41" s="143">
        <f ca="1" t="shared" si="68"/>
        <v>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t="s">
        <v>102</v>
      </c>
      <c r="D42" s="80" t="s">
        <v>117</v>
      </c>
      <c r="E42" s="80"/>
      <c r="F42" s="94" t="str">
        <f t="shared" si="51"/>
        <v>普通影视墙</v>
      </c>
      <c r="G42" s="95">
        <f>4.5*3</f>
        <v>13.5</v>
      </c>
      <c r="H42" s="95"/>
      <c r="I42" s="84" t="str">
        <f t="shared" si="48"/>
        <v>㎡</v>
      </c>
      <c r="J42" s="94">
        <f t="shared" si="49"/>
        <v>200</v>
      </c>
      <c r="K42" s="104">
        <f t="shared" si="52"/>
        <v>0.88</v>
      </c>
      <c r="L42" s="94">
        <f t="shared" si="53"/>
        <v>2376</v>
      </c>
      <c r="M42" s="99"/>
      <c r="N42" s="93">
        <v>13</v>
      </c>
      <c r="O42" s="80"/>
      <c r="P42" s="80"/>
      <c r="Q42" s="80"/>
      <c r="R42" s="118">
        <f t="shared" si="54"/>
        <v>0</v>
      </c>
      <c r="S42" s="119"/>
      <c r="T42" s="95"/>
      <c r="U42" s="84" t="e">
        <f t="shared" si="50"/>
        <v>#N/A</v>
      </c>
      <c r="V42" s="94" t="e">
        <f t="shared" si="55"/>
        <v>#N/A</v>
      </c>
      <c r="W42" s="104">
        <f t="shared" si="56"/>
        <v>0.85</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4</v>
      </c>
      <c r="BE42" s="143">
        <f ca="1">IF(BJ42=0,0,IF(COUNTIF($BG42:$BG$107,BG42)&lt;2,1,0))</f>
        <v>1</v>
      </c>
      <c r="BF42" s="143">
        <v>5</v>
      </c>
      <c r="BG42" s="143" t="str">
        <f t="shared" si="66"/>
        <v>太阳能</v>
      </c>
      <c r="BH42" s="187">
        <f t="shared" si="69"/>
        <v>1</v>
      </c>
      <c r="BI42" s="143" t="str">
        <f t="shared" si="67"/>
        <v>台</v>
      </c>
      <c r="BJ42" s="143">
        <f ca="1" t="shared" si="68"/>
        <v>1000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t="s">
        <v>102</v>
      </c>
      <c r="D43" s="80" t="s">
        <v>111</v>
      </c>
      <c r="E43" s="80"/>
      <c r="F43" s="94" t="str">
        <f t="shared" si="51"/>
        <v>普通内墙贴砖</v>
      </c>
      <c r="G43" s="95">
        <f>(3.3*3+7*2)*1.1-0.8*1.8*3</f>
        <v>21.97</v>
      </c>
      <c r="H43" s="95"/>
      <c r="I43" s="84" t="str">
        <f t="shared" si="48"/>
        <v>㎡</v>
      </c>
      <c r="J43" s="94">
        <f t="shared" si="49"/>
        <v>80</v>
      </c>
      <c r="K43" s="104">
        <f t="shared" si="52"/>
        <v>0.88</v>
      </c>
      <c r="L43" s="94">
        <f t="shared" si="53"/>
        <v>1547</v>
      </c>
      <c r="M43" s="99"/>
      <c r="N43" s="93">
        <v>14</v>
      </c>
      <c r="O43" s="80"/>
      <c r="P43" s="80"/>
      <c r="Q43" s="80"/>
      <c r="R43" s="118">
        <f t="shared" si="54"/>
        <v>0</v>
      </c>
      <c r="S43" s="119"/>
      <c r="T43" s="95"/>
      <c r="U43" s="84" t="e">
        <f t="shared" si="50"/>
        <v>#N/A</v>
      </c>
      <c r="V43" s="94" t="e">
        <f t="shared" si="55"/>
        <v>#N/A</v>
      </c>
      <c r="W43" s="104">
        <f t="shared" si="56"/>
        <v>0.85</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5</v>
      </c>
      <c r="BE43" s="143">
        <f ca="1">IF(BJ43=0,0,IF(COUNTIF($BG43:$BG$107,BG43)&lt;2,1,0))</f>
        <v>1</v>
      </c>
      <c r="BF43" s="143">
        <v>6</v>
      </c>
      <c r="BG43" s="143" t="str">
        <f t="shared" si="66"/>
        <v>空调</v>
      </c>
      <c r="BH43" s="187">
        <f t="shared" si="69"/>
        <v>4</v>
      </c>
      <c r="BI43" s="143" t="str">
        <f t="shared" si="67"/>
        <v>台</v>
      </c>
      <c r="BJ43" s="143">
        <f ca="1" t="shared" si="68"/>
        <v>1600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1054</v>
      </c>
      <c r="EW43" s="228"/>
      <c r="EX43" s="229">
        <f>SUM(EW35:EW42)+SUM(FA35:FA42)</f>
        <v>0</v>
      </c>
      <c r="EY43" s="35"/>
      <c r="EZ43" s="230" t="s">
        <v>1055</v>
      </c>
      <c r="FA43" s="231"/>
      <c r="FB43" s="232">
        <f>SUM(EY35:EY42)+SUM(FC35:FC42)</f>
        <v>0</v>
      </c>
      <c r="FC43" s="233"/>
    </row>
    <row r="44" ht="21.6" customHeight="1" spans="1:159">
      <c r="A44" s="92"/>
      <c r="B44" s="93">
        <v>15</v>
      </c>
      <c r="C44" s="80" t="s">
        <v>10</v>
      </c>
      <c r="D44" s="80" t="s">
        <v>15</v>
      </c>
      <c r="E44" s="80"/>
      <c r="F44" s="94" t="str">
        <f t="shared" si="51"/>
        <v>外墙普通贴砖</v>
      </c>
      <c r="G44" s="95">
        <f>12.7*4.5-2.7*3.7-2.7*2.2*3+9.4*5.4</f>
        <v>80.1</v>
      </c>
      <c r="H44" s="95"/>
      <c r="I44" s="84" t="str">
        <f t="shared" si="48"/>
        <v>㎡</v>
      </c>
      <c r="J44" s="94">
        <f t="shared" si="49"/>
        <v>85</v>
      </c>
      <c r="K44" s="104">
        <f t="shared" si="52"/>
        <v>0.88</v>
      </c>
      <c r="L44" s="94">
        <f t="shared" si="53"/>
        <v>5991</v>
      </c>
      <c r="M44" s="99"/>
      <c r="N44" s="93">
        <v>15</v>
      </c>
      <c r="O44" s="80"/>
      <c r="P44" s="80"/>
      <c r="Q44" s="80"/>
      <c r="R44" s="118">
        <f t="shared" si="54"/>
        <v>0</v>
      </c>
      <c r="S44" s="119"/>
      <c r="T44" s="95"/>
      <c r="U44" s="84" t="e">
        <f t="shared" si="50"/>
        <v>#N/A</v>
      </c>
      <c r="V44" s="94" t="e">
        <f t="shared" si="55"/>
        <v>#N/A</v>
      </c>
      <c r="W44" s="104">
        <f t="shared" si="56"/>
        <v>0.85</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6</v>
      </c>
      <c r="BE44" s="143">
        <f ca="1">IF(BJ44=0,0,IF(COUNTIF($BG44:$BG$107,BG44)&lt;2,1,0))</f>
        <v>1</v>
      </c>
      <c r="BF44" s="143">
        <v>7</v>
      </c>
      <c r="BG44" s="143" t="str">
        <f t="shared" si="66"/>
        <v>监控摄像头</v>
      </c>
      <c r="BH44" s="187">
        <f t="shared" si="69"/>
        <v>2</v>
      </c>
      <c r="BI44" s="143" t="str">
        <f t="shared" si="67"/>
        <v>个</v>
      </c>
      <c r="BJ44" s="143">
        <f ca="1" t="shared" si="68"/>
        <v>400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1056</v>
      </c>
      <c r="EW44" s="38"/>
      <c r="EX44" s="38"/>
      <c r="EY44" s="38"/>
      <c r="EZ44" s="38"/>
      <c r="FA44" s="38"/>
      <c r="FB44" s="38"/>
      <c r="FC44" s="39"/>
    </row>
    <row r="45" ht="20.25" customHeight="1" spans="1:162">
      <c r="A45" s="92"/>
      <c r="B45" s="93">
        <v>16</v>
      </c>
      <c r="C45" s="80" t="s">
        <v>10</v>
      </c>
      <c r="D45" s="80" t="s">
        <v>11</v>
      </c>
      <c r="E45" s="80"/>
      <c r="F45" s="94" t="str">
        <f t="shared" si="51"/>
        <v>外墙抹灰</v>
      </c>
      <c r="G45" s="95">
        <f>12.7*5.4+9.4*5.4</f>
        <v>119.34</v>
      </c>
      <c r="H45" s="95"/>
      <c r="I45" s="84" t="str">
        <f t="shared" si="48"/>
        <v>㎡</v>
      </c>
      <c r="J45" s="94">
        <f t="shared" si="49"/>
        <v>35</v>
      </c>
      <c r="K45" s="104">
        <f t="shared" si="52"/>
        <v>0.88</v>
      </c>
      <c r="L45" s="94">
        <f t="shared" si="53"/>
        <v>3676</v>
      </c>
      <c r="M45" s="99"/>
      <c r="N45" s="93">
        <v>16</v>
      </c>
      <c r="O45" s="80"/>
      <c r="P45" s="80"/>
      <c r="Q45" s="80"/>
      <c r="R45" s="118">
        <f t="shared" si="54"/>
        <v>0</v>
      </c>
      <c r="S45" s="119"/>
      <c r="T45" s="95"/>
      <c r="U45" s="84" t="e">
        <f t="shared" si="50"/>
        <v>#N/A</v>
      </c>
      <c r="V45" s="94" t="e">
        <f t="shared" si="55"/>
        <v>#N/A</v>
      </c>
      <c r="W45" s="104">
        <f t="shared" si="56"/>
        <v>0.85</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0</v>
      </c>
      <c r="BE45" s="143">
        <f ca="1">IF(BJ45=0,0,IF(COUNTIF($BG45:$BG$107,BG45)&lt;2,1,0))</f>
        <v>0</v>
      </c>
      <c r="BF45" s="143">
        <v>8</v>
      </c>
      <c r="BG45" s="143" t="str">
        <f t="shared" si="66"/>
        <v>台阶</v>
      </c>
      <c r="BH45" s="187">
        <f t="shared" si="69"/>
        <v>18.65</v>
      </c>
      <c r="BI45" s="143" t="str">
        <f t="shared" si="67"/>
        <v>㎡</v>
      </c>
      <c r="BJ45" s="143">
        <f ca="1" t="shared" si="68"/>
        <v>6528</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1057</v>
      </c>
      <c r="EW45" s="50" t="s">
        <v>1039</v>
      </c>
      <c r="EX45" s="50" t="s">
        <v>6</v>
      </c>
      <c r="EY45" s="50" t="s">
        <v>1058</v>
      </c>
      <c r="EZ45" s="50" t="s">
        <v>1057</v>
      </c>
      <c r="FA45" s="50" t="s">
        <v>1039</v>
      </c>
      <c r="FB45" s="50" t="s">
        <v>6</v>
      </c>
      <c r="FC45" s="50" t="s">
        <v>1058</v>
      </c>
      <c r="FE45" s="234" t="s">
        <v>1059</v>
      </c>
      <c r="FF45" s="234"/>
    </row>
    <row r="46" ht="20.25" customHeight="1" spans="1:162">
      <c r="A46" s="92"/>
      <c r="B46" s="93">
        <v>17</v>
      </c>
      <c r="C46" s="80"/>
      <c r="D46" s="80"/>
      <c r="E46" s="80"/>
      <c r="F46" s="94">
        <f t="shared" si="51"/>
        <v>0</v>
      </c>
      <c r="G46" s="95"/>
      <c r="H46" s="95"/>
      <c r="I46" s="84" t="e">
        <f t="shared" si="48"/>
        <v>#N/A</v>
      </c>
      <c r="J46" s="94" t="e">
        <f t="shared" si="49"/>
        <v>#N/A</v>
      </c>
      <c r="K46" s="104">
        <f t="shared" si="52"/>
        <v>0.88</v>
      </c>
      <c r="L46" s="94">
        <f t="shared" si="53"/>
        <v>0</v>
      </c>
      <c r="M46" s="99"/>
      <c r="N46" s="93">
        <v>17</v>
      </c>
      <c r="O46" s="80"/>
      <c r="P46" s="80"/>
      <c r="Q46" s="80"/>
      <c r="R46" s="118">
        <f t="shared" si="54"/>
        <v>0</v>
      </c>
      <c r="S46" s="119"/>
      <c r="T46" s="95"/>
      <c r="U46" s="84" t="e">
        <f t="shared" si="50"/>
        <v>#N/A</v>
      </c>
      <c r="V46" s="94" t="e">
        <f t="shared" si="55"/>
        <v>#N/A</v>
      </c>
      <c r="W46" s="104">
        <f t="shared" si="56"/>
        <v>0.85</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7</v>
      </c>
      <c r="BE46" s="143">
        <f ca="1">IF(BJ46=0,0,IF(COUNTIF($BG46:$BG$107,BG46)&lt;2,1,0))</f>
        <v>1</v>
      </c>
      <c r="BF46" s="143">
        <v>9</v>
      </c>
      <c r="BG46" s="143" t="str">
        <f t="shared" si="66"/>
        <v>台阶</v>
      </c>
      <c r="BH46" s="187">
        <f t="shared" si="69"/>
        <v>4.14</v>
      </c>
      <c r="BI46" s="143" t="str">
        <f t="shared" si="67"/>
        <v>㎡</v>
      </c>
      <c r="BJ46" s="143">
        <f ca="1" t="shared" si="68"/>
        <v>1863</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12.8</v>
      </c>
      <c r="EX46" s="51" t="str">
        <f ca="1">IFERROR(VLOOKUP(FE46,$BD$38:$BJ$92,6,0),"")</f>
        <v>㎡</v>
      </c>
      <c r="EY46" s="52">
        <f ca="1">IF(EV46="","",SUMIF($BG$38:$BG$107,EV46,$BJ$38:$BJ$107))</f>
        <v>2304</v>
      </c>
      <c r="EZ46" s="52" t="str">
        <f ca="1">IFERROR(VLOOKUP(FF46,$BD$38:$BJ$92,4,0),"")</f>
        <v>砖墙</v>
      </c>
      <c r="FA46" s="51">
        <f ca="1">IF(EZ46="","",SUMIF($BG$38:$BG$107,EZ46,$BH$38:$BH$107))</f>
        <v>45.75</v>
      </c>
      <c r="FB46" s="51" t="str">
        <f ca="1">IFERROR(VLOOKUP(FF46,$BD$38:$BJ$92,6,0),"")</f>
        <v>㎡</v>
      </c>
      <c r="FC46" s="52">
        <f ca="1">IF(EZ46="","",SUMIF($BG$38:$BG$107,EZ46,$BJ$38:$BJ$107))</f>
        <v>13725</v>
      </c>
      <c r="FE46" s="235">
        <v>1</v>
      </c>
      <c r="FF46" s="235">
        <v>2</v>
      </c>
    </row>
    <row r="47" ht="20.25" customHeight="1" spans="1:162">
      <c r="A47" s="92"/>
      <c r="B47" s="93">
        <v>18</v>
      </c>
      <c r="C47" s="80"/>
      <c r="D47" s="80"/>
      <c r="E47" s="80"/>
      <c r="F47" s="94">
        <f t="shared" si="51"/>
        <v>0</v>
      </c>
      <c r="G47" s="95"/>
      <c r="H47" s="95"/>
      <c r="I47" s="84" t="e">
        <f t="shared" si="48"/>
        <v>#N/A</v>
      </c>
      <c r="J47" s="94" t="e">
        <f t="shared" si="49"/>
        <v>#N/A</v>
      </c>
      <c r="K47" s="104">
        <f t="shared" si="52"/>
        <v>0.88</v>
      </c>
      <c r="L47" s="94">
        <f t="shared" si="53"/>
        <v>0</v>
      </c>
      <c r="M47" s="99"/>
      <c r="N47" s="93">
        <v>18</v>
      </c>
      <c r="O47" s="80"/>
      <c r="P47" s="80"/>
      <c r="Q47" s="80"/>
      <c r="R47" s="118">
        <f t="shared" si="54"/>
        <v>0</v>
      </c>
      <c r="S47" s="119"/>
      <c r="T47" s="95"/>
      <c r="U47" s="84" t="e">
        <f t="shared" si="50"/>
        <v>#N/A</v>
      </c>
      <c r="V47" s="94" t="e">
        <f t="shared" si="55"/>
        <v>#N/A</v>
      </c>
      <c r="W47" s="104">
        <f t="shared" si="56"/>
        <v>0.85</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8</v>
      </c>
      <c r="BE47" s="143">
        <f ca="1">IF(BJ47=0,0,IF(COUNTIF($BG47:$BG$107,BG47)&lt;2,1,0))</f>
        <v>1</v>
      </c>
      <c r="BF47" s="143">
        <v>10</v>
      </c>
      <c r="BG47" s="143" t="str">
        <f t="shared" si="66"/>
        <v>火炕</v>
      </c>
      <c r="BH47" s="187">
        <f t="shared" si="69"/>
        <v>1</v>
      </c>
      <c r="BI47" s="143" t="str">
        <f t="shared" si="67"/>
        <v>个</v>
      </c>
      <c r="BJ47" s="143">
        <f ca="1" t="shared" si="68"/>
        <v>1000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水泥地面</v>
      </c>
      <c r="EW47" s="51">
        <f ca="1">IF(EV47="","",SUMIF($BG$38:$BG$107,EV47,$BH$38:$BH$107))</f>
        <v>16.11</v>
      </c>
      <c r="EX47" s="51" t="str">
        <f ca="1">IFERROR(VLOOKUP(FE47,$BD$38:$BJ$92,6,0),"")</f>
        <v>㎡</v>
      </c>
      <c r="EY47" s="52">
        <f ca="1">IF(EV47="","",SUMIF($BG$38:$BG$107,EV47,$BJ$38:$BJ$107))</f>
        <v>806</v>
      </c>
      <c r="EZ47" s="52" t="str">
        <f ca="1">IFERROR(VLOOKUP(FF47,$BD$38:$BJ$92,4,0),"")</f>
        <v>太阳能</v>
      </c>
      <c r="FA47" s="51">
        <f ca="1">IF(EZ47="","",SUMIF($BG$38:$BG$107,EZ47,$BH$38:$BH$107))</f>
        <v>1</v>
      </c>
      <c r="FB47" s="51" t="str">
        <f ca="1">IFERROR(VLOOKUP(FF47,$BD$38:$BJ$92,6,0),"")</f>
        <v>台</v>
      </c>
      <c r="FC47" s="52">
        <f ca="1">IF(EZ47="","",SUMIF($BG$38:$BG$107,EZ47,$BJ$38:$BJ$107))</f>
        <v>1000</v>
      </c>
      <c r="FE47" s="235">
        <v>3</v>
      </c>
      <c r="FF47" s="235">
        <v>4</v>
      </c>
    </row>
    <row r="48" ht="20.25" customHeight="1" spans="1:162">
      <c r="A48" s="92"/>
      <c r="B48" s="93">
        <v>19</v>
      </c>
      <c r="C48" s="80"/>
      <c r="D48" s="80"/>
      <c r="E48" s="80"/>
      <c r="F48" s="94">
        <f t="shared" si="51"/>
        <v>0</v>
      </c>
      <c r="G48" s="95"/>
      <c r="H48" s="95"/>
      <c r="I48" s="84" t="e">
        <f t="shared" si="48"/>
        <v>#N/A</v>
      </c>
      <c r="J48" s="94" t="e">
        <f t="shared" si="49"/>
        <v>#N/A</v>
      </c>
      <c r="K48" s="104">
        <f t="shared" si="52"/>
        <v>0.88</v>
      </c>
      <c r="L48" s="94">
        <f t="shared" si="53"/>
        <v>0</v>
      </c>
      <c r="M48" s="99"/>
      <c r="N48" s="93">
        <v>19</v>
      </c>
      <c r="O48" s="80"/>
      <c r="P48" s="80"/>
      <c r="Q48" s="80"/>
      <c r="R48" s="118">
        <f t="shared" si="54"/>
        <v>0</v>
      </c>
      <c r="S48" s="119"/>
      <c r="T48" s="95"/>
      <c r="U48" s="84" t="e">
        <f t="shared" si="50"/>
        <v>#N/A</v>
      </c>
      <c r="V48" s="94" t="e">
        <f t="shared" si="55"/>
        <v>#N/A</v>
      </c>
      <c r="W48" s="104">
        <f t="shared" si="56"/>
        <v>0.85</v>
      </c>
      <c r="X48" s="94">
        <f t="shared" si="57"/>
        <v>0</v>
      </c>
      <c r="AL48" s="167"/>
      <c r="AM48" s="141"/>
      <c r="AN48" s="166"/>
      <c r="AO48" s="178"/>
      <c r="AP48" s="167"/>
      <c r="AQ48" s="177"/>
      <c r="AR48" s="168"/>
      <c r="AT48" s="176"/>
      <c r="AU48" s="176"/>
      <c r="AV48" s="176"/>
      <c r="AW48" s="176"/>
      <c r="AY48" s="176"/>
      <c r="AZ48" s="176"/>
      <c r="BB48" s="176"/>
      <c r="BC48" s="176"/>
      <c r="BD48" s="143">
        <f ca="1">SUM($BE$38:BE48)*BE48</f>
        <v>9</v>
      </c>
      <c r="BE48" s="143">
        <f ca="1">IF(BJ48=0,0,IF(COUNTIF($BG48:$BG$107,BG48)&lt;2,1,0))</f>
        <v>1</v>
      </c>
      <c r="BF48" s="143">
        <v>11</v>
      </c>
      <c r="BG48" s="143" t="str">
        <f t="shared" si="66"/>
        <v>灶台</v>
      </c>
      <c r="BH48" s="187">
        <f t="shared" si="69"/>
        <v>1</v>
      </c>
      <c r="BI48" s="143" t="str">
        <f t="shared" si="67"/>
        <v>个</v>
      </c>
      <c r="BJ48" s="143">
        <f ca="1" t="shared" si="68"/>
        <v>300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空调</v>
      </c>
      <c r="EW48" s="51">
        <f ca="1">IF(EV48="","",SUMIF($BG$38:$BG$107,EV48,$BH$38:$BH$107))</f>
        <v>4</v>
      </c>
      <c r="EX48" s="51" t="str">
        <f ca="1">IFERROR(VLOOKUP(FE48,$BD$38:$BJ$92,6,0),"")</f>
        <v>台</v>
      </c>
      <c r="EY48" s="52">
        <f ca="1">IF(EV48="","",SUMIF($BG$38:$BG$107,EV48,$BJ$38:$BJ$107))</f>
        <v>1600</v>
      </c>
      <c r="EZ48" s="52" t="str">
        <f ca="1">IFERROR(VLOOKUP(FF48,$BD$38:$BJ$92,4,0),"")</f>
        <v>监控摄像头</v>
      </c>
      <c r="FA48" s="51">
        <f ca="1">IF(EZ48="","",SUMIF($BG$38:$BG$107,EZ48,$BH$38:$BH$107))</f>
        <v>2</v>
      </c>
      <c r="FB48" s="51" t="str">
        <f ca="1">IFERROR(VLOOKUP(FF48,$BD$38:$BJ$92,6,0),"")</f>
        <v>个</v>
      </c>
      <c r="FC48" s="52">
        <f ca="1">IF(EZ48="","",SUMIF($BG$38:$BG$107,EZ48,$BJ$38:$BJ$107))</f>
        <v>400</v>
      </c>
      <c r="FE48" s="235">
        <v>5</v>
      </c>
      <c r="FF48" s="235">
        <v>6</v>
      </c>
    </row>
    <row r="49" ht="20.25" customHeight="1" spans="1:162">
      <c r="A49" s="92"/>
      <c r="B49" s="93">
        <v>20</v>
      </c>
      <c r="C49" s="80"/>
      <c r="D49" s="80"/>
      <c r="E49" s="80"/>
      <c r="F49" s="94">
        <f t="shared" si="51"/>
        <v>0</v>
      </c>
      <c r="G49" s="95"/>
      <c r="H49" s="95"/>
      <c r="I49" s="84" t="e">
        <f t="shared" si="48"/>
        <v>#N/A</v>
      </c>
      <c r="J49" s="94" t="e">
        <f t="shared" si="49"/>
        <v>#N/A</v>
      </c>
      <c r="K49" s="104">
        <f t="shared" si="52"/>
        <v>0.88</v>
      </c>
      <c r="L49" s="94">
        <f t="shared" si="53"/>
        <v>0</v>
      </c>
      <c r="M49" s="99"/>
      <c r="N49" s="93">
        <v>20</v>
      </c>
      <c r="O49" s="80"/>
      <c r="P49" s="80"/>
      <c r="Q49" s="80"/>
      <c r="R49" s="118">
        <f t="shared" si="54"/>
        <v>0</v>
      </c>
      <c r="S49" s="119"/>
      <c r="T49" s="95"/>
      <c r="U49" s="84" t="e">
        <f t="shared" si="50"/>
        <v>#N/A</v>
      </c>
      <c r="V49" s="94" t="e">
        <f t="shared" si="55"/>
        <v>#N/A</v>
      </c>
      <c r="W49" s="104">
        <f t="shared" si="56"/>
        <v>0.85</v>
      </c>
      <c r="X49" s="94">
        <f t="shared" si="57"/>
        <v>0</v>
      </c>
      <c r="AL49" s="167"/>
      <c r="AM49" s="141"/>
      <c r="AN49" s="166"/>
      <c r="AO49" s="178"/>
      <c r="AP49" s="167"/>
      <c r="AQ49" s="177"/>
      <c r="AR49" s="168"/>
      <c r="AT49" s="176"/>
      <c r="AU49" s="176"/>
      <c r="AV49" s="176"/>
      <c r="AW49" s="176"/>
      <c r="AY49" s="176"/>
      <c r="AZ49" s="176"/>
      <c r="BB49" s="176"/>
      <c r="BC49" s="176"/>
      <c r="BD49" s="143">
        <f ca="1">SUM($BE$38:BE49)*BE49</f>
        <v>10</v>
      </c>
      <c r="BE49" s="143">
        <f ca="1">IF(BJ49=0,0,IF(COUNTIF($BG49:$BG$107,BG49)&lt;2,1,0))</f>
        <v>1</v>
      </c>
      <c r="BF49" s="143">
        <v>12</v>
      </c>
      <c r="BG49" s="143" t="str">
        <f t="shared" si="66"/>
        <v>水泥、水磨石平台</v>
      </c>
      <c r="BH49" s="187">
        <f t="shared" si="69"/>
        <v>45.03</v>
      </c>
      <c r="BI49" s="143" t="str">
        <f t="shared" si="67"/>
        <v>㎡</v>
      </c>
      <c r="BJ49" s="143">
        <f ca="1" t="shared" si="68"/>
        <v>8105</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台阶</v>
      </c>
      <c r="EW49" s="51">
        <f ca="1">IF(EV49="","",SUMIF($BG$38:$BG$107,EV49,$BH$38:$BH$107))</f>
        <v>22.79</v>
      </c>
      <c r="EX49" s="51" t="str">
        <f ca="1">IFERROR(VLOOKUP(FE49,$BD$38:$BJ$92,6,0),"")</f>
        <v>㎡</v>
      </c>
      <c r="EY49" s="52">
        <f ca="1">IF(EV49="","",SUMIF($BG$38:$BG$107,EV49,$BJ$38:$BJ$107))</f>
        <v>8391</v>
      </c>
      <c r="EZ49" s="52" t="str">
        <f ca="1">IFERROR(VLOOKUP(FF49,$BD$38:$BJ$92,4,0),"")</f>
        <v>火炕</v>
      </c>
      <c r="FA49" s="51">
        <f ca="1">IF(EZ49="","",SUMIF($BG$38:$BG$107,EZ49,$BH$38:$BH$107))</f>
        <v>1</v>
      </c>
      <c r="FB49" s="51" t="str">
        <f ca="1">IFERROR(VLOOKUP(FF49,$BD$38:$BJ$92,6,0),"")</f>
        <v>个</v>
      </c>
      <c r="FC49" s="52">
        <f ca="1">IF(EZ49="","",SUMIF($BG$38:$BG$107,EZ49,$BJ$38:$BJ$107))</f>
        <v>1000</v>
      </c>
      <c r="FE49" s="235">
        <v>7</v>
      </c>
      <c r="FF49" s="235">
        <v>8</v>
      </c>
    </row>
    <row r="50" ht="20.25" customHeight="1" spans="1:162">
      <c r="A50" s="92"/>
      <c r="B50" s="93">
        <v>21</v>
      </c>
      <c r="C50" s="80"/>
      <c r="D50" s="80"/>
      <c r="E50" s="80"/>
      <c r="F50" s="94">
        <f t="shared" si="51"/>
        <v>0</v>
      </c>
      <c r="G50" s="95"/>
      <c r="H50" s="95"/>
      <c r="I50" s="84" t="e">
        <f t="shared" si="48"/>
        <v>#N/A</v>
      </c>
      <c r="J50" s="94" t="e">
        <f t="shared" si="49"/>
        <v>#N/A</v>
      </c>
      <c r="K50" s="104">
        <f t="shared" si="52"/>
        <v>0.88</v>
      </c>
      <c r="L50" s="94">
        <f t="shared" si="53"/>
        <v>0</v>
      </c>
      <c r="M50" s="99"/>
      <c r="N50" s="93">
        <v>21</v>
      </c>
      <c r="O50" s="80"/>
      <c r="P50" s="80"/>
      <c r="Q50" s="80"/>
      <c r="R50" s="118">
        <f t="shared" si="54"/>
        <v>0</v>
      </c>
      <c r="S50" s="119"/>
      <c r="T50" s="95"/>
      <c r="U50" s="84" t="e">
        <f t="shared" si="50"/>
        <v>#N/A</v>
      </c>
      <c r="V50" s="94" t="e">
        <f t="shared" si="55"/>
        <v>#N/A</v>
      </c>
      <c r="W50" s="104">
        <f t="shared" si="56"/>
        <v>0.85</v>
      </c>
      <c r="X50" s="94">
        <f t="shared" si="57"/>
        <v>0</v>
      </c>
      <c r="AL50" s="167"/>
      <c r="AM50" s="141"/>
      <c r="AN50" s="166"/>
      <c r="AO50" s="178"/>
      <c r="AP50" s="167"/>
      <c r="AQ50" s="177"/>
      <c r="AR50" s="168"/>
      <c r="AT50" s="176"/>
      <c r="AU50" s="176"/>
      <c r="AV50" s="176"/>
      <c r="AW50" s="176"/>
      <c r="AY50" s="176"/>
      <c r="AZ50" s="176"/>
      <c r="BB50" s="176"/>
      <c r="BC50" s="176"/>
      <c r="BD50" s="143">
        <f ca="1">SUM($BE$38:BE50)*BE50</f>
        <v>11</v>
      </c>
      <c r="BE50" s="143">
        <f ca="1">IF(BJ50=0,0,IF(COUNTIF($BG50:$BG$107,BG50)&lt;2,1,0))</f>
        <v>1</v>
      </c>
      <c r="BF50" s="143">
        <v>13</v>
      </c>
      <c r="BG50" s="143" t="str">
        <f t="shared" si="66"/>
        <v>塑料水箱</v>
      </c>
      <c r="BH50" s="187">
        <f t="shared" si="69"/>
        <v>1</v>
      </c>
      <c r="BI50" s="143" t="str">
        <f t="shared" si="67"/>
        <v>个</v>
      </c>
      <c r="BJ50" s="143">
        <f ca="1" t="shared" si="68"/>
        <v>400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灶台</v>
      </c>
      <c r="EW50" s="51">
        <f ca="1">IF(EV50="","",SUMIF($BG$38:$BG$107,EV50,$BH$38:$BH$107))</f>
        <v>1</v>
      </c>
      <c r="EX50" s="51" t="str">
        <f ca="1">IFERROR(VLOOKUP(FE50,$BD$38:$BJ$92,6,0),"")</f>
        <v>个</v>
      </c>
      <c r="EY50" s="52">
        <f ca="1">IF(EV50="","",SUMIF($BG$38:$BG$107,EV50,$BJ$38:$BJ$107))</f>
        <v>300</v>
      </c>
      <c r="EZ50" s="52" t="str">
        <f ca="1">IFERROR(VLOOKUP(FF50,$BD$38:$BJ$92,4,0),"")</f>
        <v>水泥、水磨石平台</v>
      </c>
      <c r="FA50" s="51">
        <f ca="1">IF(EZ50="","",SUMIF($BG$38:$BG$107,EZ50,$BH$38:$BH$107))</f>
        <v>45.03</v>
      </c>
      <c r="FB50" s="51" t="str">
        <f ca="1">IFERROR(VLOOKUP(FF50,$BD$38:$BJ$92,6,0),"")</f>
        <v>㎡</v>
      </c>
      <c r="FC50" s="52">
        <f ca="1">IF(EZ50="","",SUMIF($BG$38:$BG$107,EZ50,$BJ$38:$BJ$107))</f>
        <v>8105</v>
      </c>
      <c r="FE50" s="235">
        <v>9</v>
      </c>
      <c r="FF50" s="235">
        <v>10</v>
      </c>
    </row>
    <row r="51" ht="20.25" customHeight="1" spans="1:162">
      <c r="A51" s="92"/>
      <c r="B51" s="93">
        <v>22</v>
      </c>
      <c r="C51" s="80"/>
      <c r="D51" s="80"/>
      <c r="E51" s="80"/>
      <c r="F51" s="94">
        <f t="shared" si="51"/>
        <v>0</v>
      </c>
      <c r="G51" s="95"/>
      <c r="H51" s="95"/>
      <c r="I51" s="84" t="e">
        <f t="shared" si="48"/>
        <v>#N/A</v>
      </c>
      <c r="J51" s="94" t="e">
        <f t="shared" si="49"/>
        <v>#N/A</v>
      </c>
      <c r="K51" s="104">
        <f t="shared" si="52"/>
        <v>0.88</v>
      </c>
      <c r="L51" s="94">
        <f t="shared" si="53"/>
        <v>0</v>
      </c>
      <c r="M51" s="99"/>
      <c r="N51" s="93">
        <v>22</v>
      </c>
      <c r="O51" s="80"/>
      <c r="P51" s="80"/>
      <c r="Q51" s="80"/>
      <c r="R51" s="118">
        <f t="shared" ref="R51:R52" si="70">+P51</f>
        <v>0</v>
      </c>
      <c r="S51" s="119"/>
      <c r="T51" s="95"/>
      <c r="U51" s="84" t="e">
        <f t="shared" si="50"/>
        <v>#N/A</v>
      </c>
      <c r="V51" s="94" t="e">
        <f t="shared" si="55"/>
        <v>#N/A</v>
      </c>
      <c r="W51" s="104">
        <f t="shared" si="56"/>
        <v>0.85</v>
      </c>
      <c r="X51" s="94">
        <f t="shared" si="57"/>
        <v>0</v>
      </c>
      <c r="AL51" s="167"/>
      <c r="AM51" s="141"/>
      <c r="AN51" s="166"/>
      <c r="AO51" s="178"/>
      <c r="AP51" s="167"/>
      <c r="AQ51" s="177"/>
      <c r="AR51" s="168"/>
      <c r="AT51" s="176"/>
      <c r="AU51" s="176"/>
      <c r="AV51" s="176"/>
      <c r="AW51" s="176"/>
      <c r="AY51" s="176"/>
      <c r="AZ51" s="176"/>
      <c r="BB51" s="176"/>
      <c r="BC51" s="176"/>
      <c r="BD51" s="143">
        <f ca="1">SUM($BE$38:BE51)*BE51</f>
        <v>12</v>
      </c>
      <c r="BE51" s="143">
        <f ca="1">IF(BJ51=0,0,IF(COUNTIF($BG51:$BG$107,BG51)&lt;2,1,0))</f>
        <v>1</v>
      </c>
      <c r="BF51" s="143">
        <v>14</v>
      </c>
      <c r="BG51" s="143" t="str">
        <f t="shared" si="66"/>
        <v>不锈钢水箱</v>
      </c>
      <c r="BH51" s="187">
        <f t="shared" si="69"/>
        <v>1</v>
      </c>
      <c r="BI51" s="143" t="str">
        <f t="shared" si="67"/>
        <v>个</v>
      </c>
      <c r="BJ51" s="143">
        <f ca="1" t="shared" si="68"/>
        <v>600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1"/>
        <v>0</v>
      </c>
      <c r="G52" s="95"/>
      <c r="H52" s="95"/>
      <c r="I52" s="84" t="e">
        <f t="shared" si="48"/>
        <v>#N/A</v>
      </c>
      <c r="J52" s="94" t="e">
        <f t="shared" si="49"/>
        <v>#N/A</v>
      </c>
      <c r="K52" s="104">
        <f t="shared" si="52"/>
        <v>0.88</v>
      </c>
      <c r="L52" s="94">
        <f t="shared" si="53"/>
        <v>0</v>
      </c>
      <c r="M52" s="99"/>
      <c r="N52" s="93">
        <v>23</v>
      </c>
      <c r="O52" s="80"/>
      <c r="P52" s="80"/>
      <c r="Q52" s="80"/>
      <c r="R52" s="118">
        <f t="shared" si="70"/>
        <v>0</v>
      </c>
      <c r="S52" s="119"/>
      <c r="T52" s="95"/>
      <c r="U52" s="84" t="e">
        <f t="shared" si="50"/>
        <v>#N/A</v>
      </c>
      <c r="V52" s="94" t="e">
        <f t="shared" si="55"/>
        <v>#N/A</v>
      </c>
      <c r="W52" s="104">
        <f t="shared" si="56"/>
        <v>0.85</v>
      </c>
      <c r="X52" s="94">
        <f t="shared" si="57"/>
        <v>0</v>
      </c>
      <c r="AL52" s="167"/>
      <c r="AM52" s="141"/>
      <c r="AN52" s="166"/>
      <c r="AO52" s="178"/>
      <c r="AP52" s="167"/>
      <c r="AQ52" s="177"/>
      <c r="AR52" s="168"/>
      <c r="AT52" s="176"/>
      <c r="AU52" s="176"/>
      <c r="AV52" s="176"/>
      <c r="AW52" s="176"/>
      <c r="AY52" s="176"/>
      <c r="AZ52" s="176"/>
      <c r="BB52" s="176"/>
      <c r="BC52" s="176"/>
      <c r="BD52" s="143">
        <f ca="1">SUM($BE$38:BE52)*BE52</f>
        <v>13</v>
      </c>
      <c r="BE52" s="143">
        <f>IF(BJ52=0,0,IF(COUNTIF($BG52:$BG$107,BG52)&lt;2,1,0))</f>
        <v>1</v>
      </c>
      <c r="BF52" s="143">
        <v>15</v>
      </c>
      <c r="BG52" s="143" t="str">
        <f t="shared" ref="BG52:BG71" si="71">F200</f>
        <v>水池</v>
      </c>
      <c r="BH52" s="187">
        <f t="shared" si="69"/>
        <v>1</v>
      </c>
      <c r="BI52" s="143" t="str">
        <f t="shared" ref="BI52:BI71" si="72">I200</f>
        <v>个</v>
      </c>
      <c r="BJ52" s="143">
        <f t="shared" ref="BJ52:BJ71" si="73">L200</f>
        <v>80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1"/>
        <v>0</v>
      </c>
      <c r="G53" s="95"/>
      <c r="H53" s="95"/>
      <c r="I53" s="84" t="e">
        <f t="shared" si="48"/>
        <v>#N/A</v>
      </c>
      <c r="J53" s="94" t="e">
        <f t="shared" si="49"/>
        <v>#N/A</v>
      </c>
      <c r="K53" s="104">
        <f t="shared" si="52"/>
        <v>0.88</v>
      </c>
      <c r="L53" s="94">
        <f t="shared" si="53"/>
        <v>0</v>
      </c>
      <c r="M53" s="99"/>
      <c r="N53" s="93">
        <v>24</v>
      </c>
      <c r="O53" s="80"/>
      <c r="P53" s="80"/>
      <c r="Q53" s="80"/>
      <c r="R53" s="118">
        <f t="shared" ref="R53:R59" si="74">+P53</f>
        <v>0</v>
      </c>
      <c r="S53" s="119"/>
      <c r="T53" s="95"/>
      <c r="U53" s="84" t="e">
        <f t="shared" si="50"/>
        <v>#N/A</v>
      </c>
      <c r="V53" s="94" t="e">
        <f t="shared" si="55"/>
        <v>#N/A</v>
      </c>
      <c r="W53" s="104">
        <f t="shared" si="56"/>
        <v>0.85</v>
      </c>
      <c r="X53" s="94">
        <f t="shared" si="57"/>
        <v>0</v>
      </c>
      <c r="AL53" s="167"/>
      <c r="AM53" s="141"/>
      <c r="AN53" s="166"/>
      <c r="AO53" s="178"/>
      <c r="AP53" s="167"/>
      <c r="AQ53" s="177"/>
      <c r="AR53" s="168"/>
      <c r="AT53" s="176"/>
      <c r="AU53" s="176"/>
      <c r="AV53" s="176"/>
      <c r="AW53" s="176"/>
      <c r="AY53" s="176"/>
      <c r="AZ53" s="176"/>
      <c r="BB53" s="176"/>
      <c r="BC53" s="176"/>
      <c r="BD53" s="143">
        <f ca="1">SUM($BE$38:BE53)*BE53</f>
        <v>14</v>
      </c>
      <c r="BE53" s="143">
        <f>IF(BJ53=0,0,IF(COUNTIF($BG53:$BG$107,BG53)&lt;2,1,0))</f>
        <v>1</v>
      </c>
      <c r="BF53" s="143">
        <v>16</v>
      </c>
      <c r="BG53" s="143" t="str">
        <f t="shared" si="71"/>
        <v>不锈钢、铁艺扶手</v>
      </c>
      <c r="BH53" s="187">
        <f t="shared" si="69"/>
        <v>9.8</v>
      </c>
      <c r="BI53" s="143" t="str">
        <f t="shared" si="72"/>
        <v>m</v>
      </c>
      <c r="BJ53" s="143">
        <f t="shared" si="73"/>
        <v>1764</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1"/>
        <v>0</v>
      </c>
      <c r="G54" s="95"/>
      <c r="H54" s="95"/>
      <c r="I54" s="84" t="e">
        <f t="shared" si="48"/>
        <v>#N/A</v>
      </c>
      <c r="J54" s="94" t="e">
        <f t="shared" si="49"/>
        <v>#N/A</v>
      </c>
      <c r="K54" s="104">
        <f t="shared" si="52"/>
        <v>0.88</v>
      </c>
      <c r="L54" s="94">
        <f t="shared" si="53"/>
        <v>0</v>
      </c>
      <c r="M54" s="99"/>
      <c r="N54" s="93">
        <v>25</v>
      </c>
      <c r="O54" s="80"/>
      <c r="P54" s="80"/>
      <c r="Q54" s="80"/>
      <c r="R54" s="118">
        <f t="shared" si="74"/>
        <v>0</v>
      </c>
      <c r="S54" s="119"/>
      <c r="T54" s="95"/>
      <c r="U54" s="84" t="e">
        <f t="shared" si="50"/>
        <v>#N/A</v>
      </c>
      <c r="V54" s="94" t="e">
        <f t="shared" si="55"/>
        <v>#N/A</v>
      </c>
      <c r="W54" s="104">
        <f t="shared" si="56"/>
        <v>0.85</v>
      </c>
      <c r="X54" s="94">
        <f t="shared" si="57"/>
        <v>0</v>
      </c>
      <c r="AL54" s="167"/>
      <c r="AM54" s="141"/>
      <c r="AN54" s="166"/>
      <c r="AO54" s="178"/>
      <c r="AP54" s="167"/>
      <c r="AQ54" s="177"/>
      <c r="AR54" s="168"/>
      <c r="AT54" s="176"/>
      <c r="AU54" s="176"/>
      <c r="AV54" s="176"/>
      <c r="AW54" s="176"/>
      <c r="AY54" s="176"/>
      <c r="AZ54" s="176"/>
      <c r="BB54" s="176"/>
      <c r="BC54" s="176"/>
      <c r="BD54" s="143">
        <f ca="1">SUM($BE$38:BE54)*BE54</f>
        <v>15</v>
      </c>
      <c r="BE54" s="143">
        <f ca="1">IF(BJ54=0,0,IF(COUNTIF($BG54:$BG$107,BG54)&lt;2,1,0))</f>
        <v>1</v>
      </c>
      <c r="BF54" s="143">
        <v>17</v>
      </c>
      <c r="BG54" s="143" t="str">
        <f t="shared" si="71"/>
        <v>广场砖、彩砖地面</v>
      </c>
      <c r="BH54" s="187">
        <f t="shared" si="69"/>
        <v>53.9</v>
      </c>
      <c r="BI54" s="143" t="str">
        <f t="shared" si="72"/>
        <v>㎡</v>
      </c>
      <c r="BJ54" s="143">
        <f ca="1" t="shared" si="73"/>
        <v>3234</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1"/>
        <v>0</v>
      </c>
      <c r="G55" s="95"/>
      <c r="H55" s="95"/>
      <c r="I55" s="84" t="e">
        <f t="shared" si="48"/>
        <v>#N/A</v>
      </c>
      <c r="J55" s="94" t="e">
        <f t="shared" si="49"/>
        <v>#N/A</v>
      </c>
      <c r="K55" s="104">
        <f t="shared" si="52"/>
        <v>0.88</v>
      </c>
      <c r="L55" s="94">
        <f t="shared" si="53"/>
        <v>0</v>
      </c>
      <c r="M55" s="99"/>
      <c r="N55" s="93">
        <v>26</v>
      </c>
      <c r="O55" s="80"/>
      <c r="P55" s="80"/>
      <c r="Q55" s="80"/>
      <c r="R55" s="118">
        <f t="shared" si="74"/>
        <v>0</v>
      </c>
      <c r="S55" s="119"/>
      <c r="T55" s="95"/>
      <c r="U55" s="84" t="e">
        <f t="shared" si="50"/>
        <v>#N/A</v>
      </c>
      <c r="V55" s="94" t="e">
        <f t="shared" si="55"/>
        <v>#N/A</v>
      </c>
      <c r="W55" s="104">
        <f t="shared" si="56"/>
        <v>0.85</v>
      </c>
      <c r="X55" s="94">
        <f t="shared" si="57"/>
        <v>0</v>
      </c>
      <c r="AL55" s="167"/>
      <c r="AM55" s="141"/>
      <c r="AN55" s="166"/>
      <c r="AO55" s="178"/>
      <c r="AP55" s="167"/>
      <c r="AQ55" s="177"/>
      <c r="AR55" s="168"/>
      <c r="AT55" s="176"/>
      <c r="AU55" s="176"/>
      <c r="AV55" s="176"/>
      <c r="AW55" s="176"/>
      <c r="AY55" s="176"/>
      <c r="AZ55" s="176"/>
      <c r="BB55" s="176"/>
      <c r="BC55" s="176"/>
      <c r="BD55" s="143">
        <f ca="1">SUM($BE$38:BE55)*BE55</f>
        <v>16</v>
      </c>
      <c r="BE55" s="143">
        <f ca="1">IF(BJ55=0,0,IF(COUNTIF($BG55:$BG$107,BG55)&lt;2,1,0))</f>
        <v>1</v>
      </c>
      <c r="BF55" s="143">
        <v>18</v>
      </c>
      <c r="BG55" s="143" t="str">
        <f t="shared" si="71"/>
        <v>宽带</v>
      </c>
      <c r="BH55" s="187">
        <f t="shared" si="69"/>
        <v>1</v>
      </c>
      <c r="BI55" s="143" t="str">
        <f t="shared" si="72"/>
        <v>条</v>
      </c>
      <c r="BJ55" s="143">
        <f ca="1" t="shared" si="73"/>
        <v>100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1"/>
        <v>0</v>
      </c>
      <c r="G56" s="95"/>
      <c r="H56" s="95"/>
      <c r="I56" s="84" t="e">
        <f t="shared" si="48"/>
        <v>#N/A</v>
      </c>
      <c r="J56" s="94" t="e">
        <f t="shared" si="49"/>
        <v>#N/A</v>
      </c>
      <c r="K56" s="104">
        <f t="shared" si="52"/>
        <v>0.88</v>
      </c>
      <c r="L56" s="94">
        <f t="shared" si="53"/>
        <v>0</v>
      </c>
      <c r="M56" s="99"/>
      <c r="N56" s="93">
        <v>27</v>
      </c>
      <c r="O56" s="80"/>
      <c r="P56" s="80"/>
      <c r="Q56" s="80"/>
      <c r="R56" s="118">
        <f t="shared" si="74"/>
        <v>0</v>
      </c>
      <c r="S56" s="119"/>
      <c r="T56" s="95"/>
      <c r="U56" s="84" t="e">
        <f t="shared" si="50"/>
        <v>#N/A</v>
      </c>
      <c r="V56" s="94" t="e">
        <f t="shared" si="55"/>
        <v>#N/A</v>
      </c>
      <c r="W56" s="104">
        <f t="shared" si="56"/>
        <v>0.85</v>
      </c>
      <c r="X56" s="94">
        <f t="shared" si="57"/>
        <v>0</v>
      </c>
      <c r="AL56" s="167"/>
      <c r="AM56" s="141"/>
      <c r="AN56" s="166"/>
      <c r="AO56" s="178"/>
      <c r="AP56" s="167"/>
      <c r="AQ56" s="177"/>
      <c r="AR56" s="168"/>
      <c r="AT56" s="176"/>
      <c r="AU56" s="176"/>
      <c r="AV56" s="176"/>
      <c r="AW56" s="176"/>
      <c r="AY56" s="176"/>
      <c r="AZ56" s="176"/>
      <c r="BB56" s="176"/>
      <c r="BC56" s="176"/>
      <c r="BD56" s="143">
        <f ca="1">SUM($BE$38:BE56)*BE56</f>
        <v>17</v>
      </c>
      <c r="BE56" s="143">
        <f ca="1">IF(BJ56=0,0,IF(COUNTIF($BG56:$BG$107,BG56)&lt;2,1,0))</f>
        <v>1</v>
      </c>
      <c r="BF56" s="143">
        <v>19</v>
      </c>
      <c r="BG56" s="143" t="str">
        <f t="shared" si="71"/>
        <v>渗水井</v>
      </c>
      <c r="BH56" s="187">
        <f t="shared" si="69"/>
        <v>1</v>
      </c>
      <c r="BI56" s="143" t="str">
        <f t="shared" si="72"/>
        <v>个</v>
      </c>
      <c r="BJ56" s="143">
        <f ca="1" t="shared" si="73"/>
        <v>600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1"/>
        <v>0</v>
      </c>
      <c r="G57" s="95"/>
      <c r="H57" s="95"/>
      <c r="I57" s="84" t="e">
        <f t="shared" si="48"/>
        <v>#N/A</v>
      </c>
      <c r="J57" s="94" t="e">
        <f t="shared" si="49"/>
        <v>#N/A</v>
      </c>
      <c r="K57" s="104">
        <f t="shared" si="52"/>
        <v>0.88</v>
      </c>
      <c r="L57" s="94">
        <f t="shared" si="53"/>
        <v>0</v>
      </c>
      <c r="M57" s="99"/>
      <c r="N57" s="93">
        <v>28</v>
      </c>
      <c r="O57" s="80"/>
      <c r="P57" s="80"/>
      <c r="Q57" s="80"/>
      <c r="R57" s="118">
        <f t="shared" si="74"/>
        <v>0</v>
      </c>
      <c r="S57" s="119"/>
      <c r="T57" s="95"/>
      <c r="U57" s="84" t="e">
        <f t="shared" si="50"/>
        <v>#N/A</v>
      </c>
      <c r="V57" s="94" t="e">
        <f t="shared" si="55"/>
        <v>#N/A</v>
      </c>
      <c r="W57" s="104">
        <f t="shared" si="56"/>
        <v>0.85</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1"/>
        <v>0</v>
      </c>
      <c r="G58" s="95"/>
      <c r="H58" s="95"/>
      <c r="I58" s="84" t="e">
        <f t="shared" si="48"/>
        <v>#N/A</v>
      </c>
      <c r="J58" s="94" t="e">
        <f t="shared" si="49"/>
        <v>#N/A</v>
      </c>
      <c r="K58" s="104">
        <f t="shared" si="52"/>
        <v>0.88</v>
      </c>
      <c r="L58" s="94">
        <f t="shared" si="53"/>
        <v>0</v>
      </c>
      <c r="M58" s="99"/>
      <c r="N58" s="93">
        <v>29</v>
      </c>
      <c r="O58" s="80"/>
      <c r="P58" s="80"/>
      <c r="Q58" s="80"/>
      <c r="R58" s="118">
        <f t="shared" si="74"/>
        <v>0</v>
      </c>
      <c r="S58" s="119"/>
      <c r="T58" s="95"/>
      <c r="U58" s="84" t="e">
        <f t="shared" si="50"/>
        <v>#N/A</v>
      </c>
      <c r="V58" s="94" t="e">
        <f t="shared" si="55"/>
        <v>#N/A</v>
      </c>
      <c r="W58" s="104">
        <f t="shared" si="56"/>
        <v>0.85</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1"/>
        <v>0</v>
      </c>
      <c r="G59" s="95"/>
      <c r="H59" s="95"/>
      <c r="I59" s="84" t="e">
        <f t="shared" si="48"/>
        <v>#N/A</v>
      </c>
      <c r="J59" s="94" t="e">
        <f t="shared" si="49"/>
        <v>#N/A</v>
      </c>
      <c r="K59" s="104">
        <f t="shared" si="52"/>
        <v>0.88</v>
      </c>
      <c r="L59" s="94">
        <f t="shared" si="53"/>
        <v>0</v>
      </c>
      <c r="M59" s="99"/>
      <c r="N59" s="93">
        <v>30</v>
      </c>
      <c r="O59" s="80"/>
      <c r="P59" s="80"/>
      <c r="Q59" s="80"/>
      <c r="R59" s="118">
        <f t="shared" si="74"/>
        <v>0</v>
      </c>
      <c r="S59" s="119"/>
      <c r="T59" s="95"/>
      <c r="U59" s="84" t="e">
        <f t="shared" si="50"/>
        <v>#N/A</v>
      </c>
      <c r="V59" s="94" t="e">
        <f t="shared" si="55"/>
        <v>#N/A</v>
      </c>
      <c r="W59" s="104">
        <f t="shared" si="56"/>
        <v>0.85</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1060</v>
      </c>
      <c r="D60" s="80"/>
      <c r="E60" s="80"/>
      <c r="F60" s="93"/>
      <c r="G60" s="95"/>
      <c r="H60" s="95"/>
      <c r="I60" s="80"/>
      <c r="J60" s="97"/>
      <c r="K60" s="97"/>
      <c r="L60" s="84">
        <f>SUM(L30:L59)</f>
        <v>61365</v>
      </c>
      <c r="M60" s="105"/>
      <c r="N60" s="97"/>
      <c r="O60" s="80" t="s">
        <v>1060</v>
      </c>
      <c r="P60" s="80"/>
      <c r="Q60" s="80"/>
      <c r="R60" s="93"/>
      <c r="S60" s="93"/>
      <c r="T60" s="95"/>
      <c r="U60" s="80"/>
      <c r="V60" s="97"/>
      <c r="W60" s="97"/>
      <c r="X60" s="84">
        <f>SUM(X30:X59)</f>
        <v>7237</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塑料水箱</v>
      </c>
      <c r="EW60" s="51">
        <f ca="1" t="shared" ref="EW60:EW71" si="76">IF(EV60="","",SUMIF($BG$38:$BG$107,EV60,$BH$38:$BH$107))</f>
        <v>1</v>
      </c>
      <c r="EX60" s="51" t="str">
        <f ca="1" t="shared" ref="EX60:EX71" si="77">IFERROR(VLOOKUP(FE60,$BD$38:$BJ$92,6,0),"")</f>
        <v>个</v>
      </c>
      <c r="EY60" s="52">
        <f ca="1" t="shared" ref="EY60:EY71" si="78">IF(EV60="","",SUMIF($BG$38:$BG$107,EV60,$BJ$38:$BJ$107))</f>
        <v>400</v>
      </c>
      <c r="EZ60" s="52" t="str">
        <f ca="1" t="shared" ref="EZ60:EZ70" si="79">IFERROR(VLOOKUP(FF60,$BD$38:$BJ$92,4,0),"")</f>
        <v>不锈钢水箱</v>
      </c>
      <c r="FA60" s="51">
        <f ca="1" t="shared" ref="FA60:FA70" si="80">IF(EZ60="","",SUMIF($BG$38:$BG$107,EZ60,$BH$38:$BH$107))</f>
        <v>1</v>
      </c>
      <c r="FB60" s="51" t="str">
        <f ca="1" t="shared" ref="FB60:FB70" si="81">IFERROR(VLOOKUP(FF60,$BD$38:$BJ$92,6,0),"")</f>
        <v>个</v>
      </c>
      <c r="FC60" s="52">
        <f ca="1" t="shared" ref="FC60:FC70" si="82">IF(EZ60="","",SUMIF($BG$38:$BG$107,EZ60,$BJ$38:$BJ$107))</f>
        <v>600</v>
      </c>
      <c r="FE60" s="235">
        <v>11</v>
      </c>
      <c r="FF60" s="235">
        <v>12</v>
      </c>
    </row>
    <row r="61" ht="20.25" customHeight="1" spans="1:162">
      <c r="A61" s="98" t="str">
        <f>C8&amp;"装饰装修"</f>
        <v>F3装饰装修</v>
      </c>
      <c r="B61" s="79" t="s">
        <v>3</v>
      </c>
      <c r="C61" s="79" t="s">
        <v>2</v>
      </c>
      <c r="D61" s="79" t="s">
        <v>1038</v>
      </c>
      <c r="E61" s="79"/>
      <c r="F61" s="79" t="s">
        <v>435</v>
      </c>
      <c r="G61" s="79" t="s">
        <v>1039</v>
      </c>
      <c r="H61" s="79"/>
      <c r="I61" s="79" t="s">
        <v>6</v>
      </c>
      <c r="J61" s="79" t="s">
        <v>9</v>
      </c>
      <c r="K61" s="102" t="s">
        <v>1040</v>
      </c>
      <c r="L61" s="79" t="s">
        <v>1041</v>
      </c>
      <c r="M61" s="98" t="str">
        <f>C10&amp;"装饰装修"</f>
        <v>装饰装修</v>
      </c>
      <c r="N61" s="79" t="s">
        <v>3</v>
      </c>
      <c r="O61" s="79" t="s">
        <v>2</v>
      </c>
      <c r="P61" s="103" t="s">
        <v>1038</v>
      </c>
      <c r="Q61" s="117"/>
      <c r="R61" s="79" t="s">
        <v>435</v>
      </c>
      <c r="S61" s="79"/>
      <c r="T61" s="79" t="s">
        <v>1039</v>
      </c>
      <c r="U61" s="79" t="s">
        <v>6</v>
      </c>
      <c r="V61" s="79" t="s">
        <v>9</v>
      </c>
      <c r="W61" s="102" t="s">
        <v>1040</v>
      </c>
      <c r="X61" s="79" t="s">
        <v>1041</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水池</v>
      </c>
      <c r="EW61" s="51">
        <f ca="1" t="shared" si="76"/>
        <v>1</v>
      </c>
      <c r="EX61" s="51" t="str">
        <f ca="1" t="shared" si="77"/>
        <v>个</v>
      </c>
      <c r="EY61" s="52">
        <f ca="1" t="shared" si="78"/>
        <v>80</v>
      </c>
      <c r="EZ61" s="52" t="str">
        <f ca="1" t="shared" si="79"/>
        <v>不锈钢、铁艺扶手</v>
      </c>
      <c r="FA61" s="51">
        <f ca="1" t="shared" si="80"/>
        <v>9.8</v>
      </c>
      <c r="FB61" s="51" t="str">
        <f ca="1" t="shared" si="81"/>
        <v>m</v>
      </c>
      <c r="FC61" s="52">
        <f ca="1" t="shared" si="82"/>
        <v>1764</v>
      </c>
      <c r="FE61" s="235">
        <v>13</v>
      </c>
      <c r="FF61" s="235">
        <v>14</v>
      </c>
    </row>
    <row r="62" ht="20.25" customHeight="1" spans="1:162">
      <c r="A62" s="99"/>
      <c r="B62" s="93">
        <v>1</v>
      </c>
      <c r="C62" s="80" t="s">
        <v>30</v>
      </c>
      <c r="D62" s="80" t="s">
        <v>40</v>
      </c>
      <c r="E62" s="80"/>
      <c r="F62" s="94" t="str">
        <f>+D62</f>
        <v>60地砖</v>
      </c>
      <c r="G62" s="95">
        <f>S8*1/2</f>
        <v>17.35</v>
      </c>
      <c r="H62" s="95"/>
      <c r="I62" s="84" t="str">
        <f t="shared" ref="I62:I91" si="83">VLOOKUP(F62,价格表,2,0)</f>
        <v>㎡</v>
      </c>
      <c r="J62" s="94">
        <f t="shared" ref="J62:J82" si="84">VLOOKUP(F62,价格表,5,0)</f>
        <v>80</v>
      </c>
      <c r="K62" s="104">
        <f>$V$9</f>
        <v>0.85</v>
      </c>
      <c r="L62" s="94">
        <f>ROUND(IFERROR(ROUND(G62,2)*J62*K62,),0)</f>
        <v>1180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广场砖、彩砖地面</v>
      </c>
      <c r="EW62" s="51">
        <f ca="1" t="shared" si="76"/>
        <v>53.9</v>
      </c>
      <c r="EX62" s="51" t="str">
        <f ca="1" t="shared" si="77"/>
        <v>㎡</v>
      </c>
      <c r="EY62" s="52">
        <f ca="1" t="shared" si="78"/>
        <v>3234</v>
      </c>
      <c r="EZ62" s="52" t="str">
        <f ca="1" t="shared" si="79"/>
        <v>宽带</v>
      </c>
      <c r="FA62" s="51">
        <f ca="1" t="shared" si="80"/>
        <v>1</v>
      </c>
      <c r="FB62" s="51" t="str">
        <f ca="1" t="shared" si="81"/>
        <v>条</v>
      </c>
      <c r="FC62" s="52">
        <f ca="1" t="shared" si="82"/>
        <v>100</v>
      </c>
      <c r="FE62" s="235">
        <v>15</v>
      </c>
      <c r="FF62" s="235">
        <v>16</v>
      </c>
    </row>
    <row r="63" ht="20.25" customHeight="1" spans="1:162">
      <c r="A63" s="99"/>
      <c r="B63" s="93">
        <v>2</v>
      </c>
      <c r="C63" s="80" t="s">
        <v>61</v>
      </c>
      <c r="D63" s="80" t="s">
        <v>63</v>
      </c>
      <c r="E63" s="80"/>
      <c r="F63" s="94" t="str">
        <f t="shared" ref="F63:F91" si="87">+D63</f>
        <v>PVC吊顶</v>
      </c>
      <c r="G63" s="95">
        <f>S8*1/2</f>
        <v>17.35</v>
      </c>
      <c r="H63" s="95"/>
      <c r="I63" s="84" t="str">
        <f t="shared" si="83"/>
        <v>㎡</v>
      </c>
      <c r="J63" s="94">
        <f t="shared" si="84"/>
        <v>60</v>
      </c>
      <c r="K63" s="104">
        <f t="shared" ref="K63:K91" si="88">$V$9</f>
        <v>0.85</v>
      </c>
      <c r="L63" s="94">
        <f t="shared" ref="L63:L91" si="89">ROUND(IFERROR(ROUND(G63,2)*J63*K63,),0)</f>
        <v>885</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渗水井</v>
      </c>
      <c r="EW63" s="51">
        <f ca="1" t="shared" si="76"/>
        <v>1</v>
      </c>
      <c r="EX63" s="51" t="str">
        <f ca="1" t="shared" si="77"/>
        <v>个</v>
      </c>
      <c r="EY63" s="52">
        <f ca="1" t="shared" si="78"/>
        <v>600</v>
      </c>
      <c r="EZ63" s="52" t="str">
        <f ca="1" t="shared" si="79"/>
        <v>P1</v>
      </c>
      <c r="FA63" s="51">
        <f ca="1" t="shared" si="80"/>
        <v>14.8</v>
      </c>
      <c r="FB63" s="51" t="str">
        <f ca="1" t="shared" si="81"/>
        <v>㎡</v>
      </c>
      <c r="FC63" s="52">
        <f ca="1" t="shared" si="82"/>
        <v>1776</v>
      </c>
      <c r="FE63" s="235">
        <v>17</v>
      </c>
      <c r="FF63" s="235">
        <v>18</v>
      </c>
    </row>
    <row r="64" ht="20.25" customHeight="1" spans="1:162">
      <c r="A64" s="99"/>
      <c r="B64" s="93">
        <v>3</v>
      </c>
      <c r="C64" s="80" t="s">
        <v>61</v>
      </c>
      <c r="D64" s="80" t="s">
        <v>68</v>
      </c>
      <c r="E64" s="80"/>
      <c r="F64" s="94" t="str">
        <f t="shared" si="87"/>
        <v>纸面石膏板吊顶</v>
      </c>
      <c r="G64" s="95">
        <f>G63</f>
        <v>17.35</v>
      </c>
      <c r="H64" s="95"/>
      <c r="I64" s="84" t="str">
        <f t="shared" si="83"/>
        <v>㎡</v>
      </c>
      <c r="J64" s="94">
        <f t="shared" si="84"/>
        <v>100</v>
      </c>
      <c r="K64" s="104">
        <f t="shared" si="88"/>
        <v>0.85</v>
      </c>
      <c r="L64" s="94">
        <f t="shared" si="89"/>
        <v>1475</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平砖地面</v>
      </c>
      <c r="EW64" s="51">
        <f ca="1" t="shared" si="76"/>
        <v>76.8</v>
      </c>
      <c r="EX64" s="51" t="str">
        <f ca="1" t="shared" si="77"/>
        <v>㎡</v>
      </c>
      <c r="EY64" s="52">
        <f ca="1" t="shared" si="78"/>
        <v>1920</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t="s">
        <v>102</v>
      </c>
      <c r="D65" s="80" t="s">
        <v>111</v>
      </c>
      <c r="E65" s="80"/>
      <c r="F65" s="94" t="str">
        <f t="shared" si="87"/>
        <v>普通内墙贴砖</v>
      </c>
      <c r="G65" s="95">
        <f>10*3.4+2*1.1+7.6*0.9</f>
        <v>43.04</v>
      </c>
      <c r="H65" s="95"/>
      <c r="I65" s="84" t="str">
        <f t="shared" si="83"/>
        <v>㎡</v>
      </c>
      <c r="J65" s="94">
        <f t="shared" si="84"/>
        <v>80</v>
      </c>
      <c r="K65" s="104">
        <f t="shared" si="88"/>
        <v>0.85</v>
      </c>
      <c r="L65" s="94">
        <f t="shared" si="89"/>
        <v>2927</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t="s">
        <v>133</v>
      </c>
      <c r="D66" s="80" t="s">
        <v>140</v>
      </c>
      <c r="E66" s="80"/>
      <c r="F66" s="94" t="str">
        <f t="shared" si="87"/>
        <v>普通整体厨房</v>
      </c>
      <c r="G66" s="95">
        <v>3.6</v>
      </c>
      <c r="H66" s="95"/>
      <c r="I66" s="84" t="str">
        <f t="shared" si="83"/>
        <v>m</v>
      </c>
      <c r="J66" s="94">
        <f t="shared" si="84"/>
        <v>350</v>
      </c>
      <c r="K66" s="104">
        <f t="shared" si="88"/>
        <v>0.85</v>
      </c>
      <c r="L66" s="94">
        <f t="shared" si="89"/>
        <v>1071</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t="s">
        <v>133</v>
      </c>
      <c r="D67" s="80" t="s">
        <v>143</v>
      </c>
      <c r="E67" s="80"/>
      <c r="F67" s="94" t="str">
        <f t="shared" si="87"/>
        <v>普通吊柜</v>
      </c>
      <c r="G67" s="95">
        <v>1.2</v>
      </c>
      <c r="H67" s="95"/>
      <c r="I67" s="84" t="str">
        <f t="shared" si="83"/>
        <v>m</v>
      </c>
      <c r="J67" s="94">
        <f t="shared" si="84"/>
        <v>200</v>
      </c>
      <c r="K67" s="104">
        <f t="shared" si="88"/>
        <v>0.85</v>
      </c>
      <c r="L67" s="94">
        <f t="shared" si="89"/>
        <v>204</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t="s">
        <v>10</v>
      </c>
      <c r="D68" s="80" t="s">
        <v>15</v>
      </c>
      <c r="E68" s="80"/>
      <c r="F68" s="94" t="str">
        <f t="shared" si="87"/>
        <v>外墙普通贴砖</v>
      </c>
      <c r="G68" s="95">
        <f>8.6*4.1+0.8*3.8-2.2*2.5+4.1*5+2*4.1+4.5*1.2</f>
        <v>66.9</v>
      </c>
      <c r="H68" s="95"/>
      <c r="I68" s="84" t="str">
        <f t="shared" si="83"/>
        <v>㎡</v>
      </c>
      <c r="J68" s="94">
        <f t="shared" si="84"/>
        <v>85</v>
      </c>
      <c r="K68" s="104">
        <f t="shared" si="88"/>
        <v>0.85</v>
      </c>
      <c r="L68" s="94">
        <f t="shared" si="89"/>
        <v>4834</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f t="shared" si="88"/>
        <v>0.85</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f t="shared" si="88"/>
        <v>0.85</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f t="shared" si="88"/>
        <v>0.85</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1061</v>
      </c>
      <c r="FA71" s="54"/>
      <c r="FB71" s="53">
        <f ca="1">SUM(EY46:EY71)+SUM(FC46:FC70)</f>
        <v>48105</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f t="shared" si="88"/>
        <v>0.85</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18</v>
      </c>
      <c r="BE72" s="143">
        <f>IF(BJ72=0,0,IF(COUNTIF($BG72:$BG$107,BG72)&lt;2,1,0))</f>
        <v>1</v>
      </c>
      <c r="BF72" s="143">
        <v>35</v>
      </c>
      <c r="BG72" s="143" t="str">
        <f>R186</f>
        <v>P1</v>
      </c>
      <c r="BH72" s="187">
        <f>ROUND(T186,2)</f>
        <v>14.8</v>
      </c>
      <c r="BI72" s="143" t="str">
        <f>U186</f>
        <v>㎡</v>
      </c>
      <c r="BJ72" s="143">
        <f>X186</f>
        <v>1776</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1062</v>
      </c>
      <c r="EW72" s="54"/>
      <c r="EX72" s="53">
        <f ca="1">FB71+FB43</f>
        <v>48105</v>
      </c>
      <c r="EY72" s="54"/>
      <c r="EZ72" s="56" t="s">
        <v>1063</v>
      </c>
      <c r="FA72" s="57" t="str">
        <f ca="1">TEXT(EX72,"[DBnum2]")&amp;"元整"</f>
        <v>肆万捌仟壹佰零伍元整</v>
      </c>
      <c r="FB72" s="58"/>
      <c r="FC72" s="59"/>
    </row>
    <row r="73" ht="23.55" customHeight="1" spans="1:159">
      <c r="A73" s="99"/>
      <c r="B73" s="93">
        <v>12</v>
      </c>
      <c r="C73" s="80"/>
      <c r="D73" s="80"/>
      <c r="E73" s="80"/>
      <c r="F73" s="94">
        <f t="shared" si="87"/>
        <v>0</v>
      </c>
      <c r="G73" s="95"/>
      <c r="H73" s="95"/>
      <c r="I73" s="84" t="e">
        <f t="shared" si="83"/>
        <v>#N/A</v>
      </c>
      <c r="J73" s="94" t="e">
        <f t="shared" si="84"/>
        <v>#N/A</v>
      </c>
      <c r="K73" s="104">
        <f t="shared" si="88"/>
        <v>0.85</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19</v>
      </c>
      <c r="BE73" s="143">
        <f ca="1">IF(BJ73=0,0,IF(COUNTIF($BG73:$BG$107,BG73)&lt;2,1,0))</f>
        <v>1</v>
      </c>
      <c r="BF73" s="143">
        <v>36</v>
      </c>
      <c r="BG73" s="143" t="str">
        <f>R187</f>
        <v>平砖地面</v>
      </c>
      <c r="BH73" s="187">
        <f t="shared" ref="BH73:BH104" si="93">ROUND(T187,2)</f>
        <v>76.8</v>
      </c>
      <c r="BI73" s="143" t="str">
        <f>U187</f>
        <v>㎡</v>
      </c>
      <c r="BJ73" s="143">
        <f ca="1">X187</f>
        <v>1920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1064</v>
      </c>
      <c r="EW73" s="60"/>
      <c r="EX73" s="61"/>
      <c r="EY73" s="61"/>
      <c r="EZ73" s="62" t="s">
        <v>1063</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f t="shared" si="88"/>
        <v>0.85</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1065</v>
      </c>
      <c r="EW74" s="60"/>
      <c r="EX74" s="64" t="s">
        <v>1066</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f t="shared" si="88"/>
        <v>0.85</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f t="shared" si="88"/>
        <v>0.85</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f t="shared" si="88"/>
        <v>0.85</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f t="shared" si="88"/>
        <v>0.85</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f t="shared" si="88"/>
        <v>0.85</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1067</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0.85</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报告编号：康正（雄县）2024评字第5号-大芦昝村-4-8</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0.85</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1068</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0.85</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1069</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0.85</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0.85</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0.85</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0.85</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0.85</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0.85</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0.85</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0.85</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0.85</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1060</v>
      </c>
      <c r="D92" s="80"/>
      <c r="E92" s="80"/>
      <c r="F92" s="93"/>
      <c r="G92" s="95"/>
      <c r="H92" s="95"/>
      <c r="I92" s="80"/>
      <c r="J92" s="97"/>
      <c r="K92" s="97"/>
      <c r="L92" s="84">
        <f>SUM(L62:L91)</f>
        <v>12576</v>
      </c>
      <c r="M92" s="105"/>
      <c r="N92" s="97"/>
      <c r="O92" s="80" t="s">
        <v>1060</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1070</v>
      </c>
      <c r="FF92" s="6"/>
      <c r="FG92" s="6"/>
      <c r="FH92" s="6"/>
      <c r="FI92" s="7" t="s">
        <v>1071</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1038</v>
      </c>
      <c r="E93" s="79"/>
      <c r="F93" s="79" t="s">
        <v>435</v>
      </c>
      <c r="G93" s="79" t="s">
        <v>1039</v>
      </c>
      <c r="H93" s="79"/>
      <c r="I93" s="79" t="s">
        <v>6</v>
      </c>
      <c r="J93" s="79" t="s">
        <v>9</v>
      </c>
      <c r="K93" s="102" t="s">
        <v>1040</v>
      </c>
      <c r="L93" s="79" t="s">
        <v>1041</v>
      </c>
      <c r="M93" s="98" t="str">
        <f>C14&amp;"装饰装修"</f>
        <v>装饰装修</v>
      </c>
      <c r="N93" s="79" t="s">
        <v>3</v>
      </c>
      <c r="O93" s="79" t="s">
        <v>2</v>
      </c>
      <c r="P93" s="103" t="s">
        <v>1038</v>
      </c>
      <c r="Q93" s="117"/>
      <c r="R93" s="79" t="s">
        <v>435</v>
      </c>
      <c r="S93" s="79"/>
      <c r="T93" s="79" t="s">
        <v>1039</v>
      </c>
      <c r="U93" s="79" t="s">
        <v>6</v>
      </c>
      <c r="V93" s="79" t="s">
        <v>9</v>
      </c>
      <c r="W93" s="102" t="s">
        <v>1040</v>
      </c>
      <c r="X93" s="79" t="s">
        <v>1041</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1072</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1073</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1074</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1075</v>
      </c>
      <c r="FF96" s="8"/>
      <c r="FG96" s="8"/>
      <c r="FH96" s="245" t="str">
        <f>EW32</f>
        <v>郑金中</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1076</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1077</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1078</v>
      </c>
      <c r="FF99" s="3"/>
      <c r="FG99" s="3"/>
      <c r="FH99" s="9" t="s">
        <v>1079</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1080</v>
      </c>
      <c r="FF100" s="10"/>
      <c r="FG100" s="10"/>
      <c r="FH100" s="5" t="s">
        <v>1081</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1082</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1083</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1084</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1085</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1086</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1087</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1088</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1089</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1090</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1091</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1092</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1093</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1094</v>
      </c>
      <c r="FF113" s="13"/>
      <c r="FG113" s="13"/>
      <c r="FH113" s="13"/>
      <c r="FI113" s="14"/>
      <c r="FJ113" s="14"/>
      <c r="FK113" s="247">
        <f ca="1">EX72</f>
        <v>48105</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1095</v>
      </c>
      <c r="FF114" s="8"/>
      <c r="FG114" s="8"/>
      <c r="FH114" s="8" t="str">
        <f ca="1">FA72</f>
        <v>肆万捌仟壹佰零伍元整</v>
      </c>
      <c r="FI114" s="8"/>
      <c r="FJ114" s="8"/>
      <c r="FK114" s="8"/>
      <c r="FL114" s="8"/>
      <c r="FM114" s="8"/>
      <c r="FN114" s="8"/>
      <c r="FO114" s="8"/>
      <c r="FP114" s="8"/>
      <c r="FQ114" s="8"/>
      <c r="FR114" s="8"/>
      <c r="FS114" s="8"/>
      <c r="FT114" s="8"/>
      <c r="FU114" s="8"/>
    </row>
    <row r="115" ht="18" customHeight="1" spans="1:177">
      <c r="A115" s="105"/>
      <c r="B115" s="97"/>
      <c r="C115" s="80" t="s">
        <v>1060</v>
      </c>
      <c r="D115" s="80"/>
      <c r="E115" s="80"/>
      <c r="F115" s="93"/>
      <c r="G115" s="95"/>
      <c r="H115" s="95"/>
      <c r="I115" s="80"/>
      <c r="J115" s="97"/>
      <c r="K115" s="97"/>
      <c r="L115" s="84">
        <f>SUM(L94:L114)</f>
        <v>0</v>
      </c>
      <c r="M115" s="105"/>
      <c r="N115" s="97"/>
      <c r="O115" s="80" t="s">
        <v>1060</v>
      </c>
      <c r="P115" s="80"/>
      <c r="Q115" s="80"/>
      <c r="R115" s="93"/>
      <c r="S115" s="93"/>
      <c r="T115" s="95"/>
      <c r="U115" s="80"/>
      <c r="V115" s="97"/>
      <c r="W115" s="97"/>
      <c r="X115" s="84">
        <f>SUM(X94:X114)</f>
        <v>0</v>
      </c>
      <c r="BQ115" s="188"/>
      <c r="BR115" s="188"/>
      <c r="BT115" s="69"/>
      <c r="BU115" s="71"/>
      <c r="BY115" s="141"/>
      <c r="CF115" s="141"/>
      <c r="CL115" s="141"/>
      <c r="FE115" s="3" t="s">
        <v>1096</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1038</v>
      </c>
      <c r="E116" s="79"/>
      <c r="F116" s="79" t="s">
        <v>435</v>
      </c>
      <c r="G116" s="79" t="s">
        <v>1039</v>
      </c>
      <c r="H116" s="79"/>
      <c r="I116" s="79" t="s">
        <v>6</v>
      </c>
      <c r="J116" s="79" t="s">
        <v>9</v>
      </c>
      <c r="K116" s="102" t="s">
        <v>1040</v>
      </c>
      <c r="L116" s="79" t="s">
        <v>1041</v>
      </c>
      <c r="M116" s="98" t="str">
        <f>C18&amp;"装饰装修"</f>
        <v>装饰装修</v>
      </c>
      <c r="N116" s="79" t="s">
        <v>3</v>
      </c>
      <c r="O116" s="79" t="s">
        <v>2</v>
      </c>
      <c r="P116" s="103" t="s">
        <v>1038</v>
      </c>
      <c r="Q116" s="117"/>
      <c r="R116" s="79" t="s">
        <v>435</v>
      </c>
      <c r="S116" s="79"/>
      <c r="T116" s="79" t="s">
        <v>1039</v>
      </c>
      <c r="U116" s="79" t="s">
        <v>6</v>
      </c>
      <c r="V116" s="79" t="s">
        <v>9</v>
      </c>
      <c r="W116" s="102" t="s">
        <v>1040</v>
      </c>
      <c r="X116" s="79" t="s">
        <v>1041</v>
      </c>
      <c r="BR116" s="188"/>
      <c r="BT116" s="69"/>
      <c r="BU116" s="71"/>
      <c r="BY116" s="141"/>
      <c r="CF116" s="141"/>
      <c r="FE116" s="5"/>
      <c r="FF116" s="24" t="s">
        <v>1097</v>
      </c>
      <c r="FG116" s="24"/>
      <c r="FH116" s="24"/>
      <c r="FI116" s="24"/>
      <c r="FJ116" s="24"/>
      <c r="FK116" s="24" t="s">
        <v>1098</v>
      </c>
      <c r="FL116" s="24"/>
      <c r="FM116" s="24"/>
      <c r="FN116" s="24"/>
      <c r="FO116" s="24" t="s">
        <v>1099</v>
      </c>
      <c r="FP116" s="24"/>
      <c r="FQ116" s="24"/>
      <c r="FR116" s="24"/>
      <c r="FS116" s="24"/>
      <c r="FT116" s="248" t="s">
        <v>1100</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1097</v>
      </c>
      <c r="FG117" s="24"/>
      <c r="FH117" s="24"/>
      <c r="FI117" s="24"/>
      <c r="FJ117" s="24"/>
      <c r="FK117" s="24" t="s">
        <v>1098</v>
      </c>
      <c r="FL117" s="24"/>
      <c r="FM117" s="24"/>
      <c r="FN117" s="24"/>
      <c r="FO117" s="24" t="s">
        <v>1099</v>
      </c>
      <c r="FP117" s="24"/>
      <c r="FQ117" s="24"/>
      <c r="FR117" s="24"/>
      <c r="FS117" s="24"/>
      <c r="FT117" s="248" t="s">
        <v>1100</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1101</v>
      </c>
      <c r="FF118" s="3"/>
      <c r="FG118" s="3"/>
      <c r="FH118" s="3"/>
      <c r="FI118" s="9" t="s">
        <v>1079</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1102</v>
      </c>
      <c r="FF119" s="3"/>
      <c r="FG119" s="3"/>
      <c r="FH119" s="3"/>
      <c r="FI119" s="16" t="s">
        <v>1103</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1104</v>
      </c>
      <c r="FF120" s="8"/>
      <c r="FG120" s="8"/>
      <c r="FH120" s="8"/>
      <c r="FI120" s="8"/>
      <c r="FJ120" s="5" t="s">
        <v>1105</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1060</v>
      </c>
      <c r="D138" s="249"/>
      <c r="E138" s="237"/>
      <c r="F138" s="93"/>
      <c r="G138" s="95"/>
      <c r="H138" s="95"/>
      <c r="I138" s="80"/>
      <c r="J138" s="97"/>
      <c r="K138" s="97"/>
      <c r="L138" s="84">
        <f>SUM(L117:L137)</f>
        <v>0</v>
      </c>
      <c r="M138" s="105"/>
      <c r="N138" s="255"/>
      <c r="O138" s="80" t="s">
        <v>1060</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1038</v>
      </c>
      <c r="E139" s="79"/>
      <c r="F139" s="79" t="s">
        <v>435</v>
      </c>
      <c r="G139" s="79" t="s">
        <v>1039</v>
      </c>
      <c r="H139" s="79"/>
      <c r="I139" s="79" t="s">
        <v>6</v>
      </c>
      <c r="J139" s="79" t="s">
        <v>9</v>
      </c>
      <c r="K139" s="102" t="s">
        <v>1040</v>
      </c>
      <c r="L139" s="78" t="s">
        <v>1041</v>
      </c>
      <c r="M139" s="98" t="str">
        <f>C22&amp;"装饰装修"</f>
        <v>装饰装修</v>
      </c>
      <c r="N139" s="79" t="s">
        <v>3</v>
      </c>
      <c r="O139" s="79" t="s">
        <v>2</v>
      </c>
      <c r="P139" s="103" t="s">
        <v>1038</v>
      </c>
      <c r="Q139" s="117"/>
      <c r="R139" s="79" t="s">
        <v>435</v>
      </c>
      <c r="S139" s="79"/>
      <c r="T139" s="79" t="s">
        <v>1039</v>
      </c>
      <c r="U139" s="79" t="s">
        <v>6</v>
      </c>
      <c r="V139" s="79" t="s">
        <v>9</v>
      </c>
      <c r="W139" s="102" t="s">
        <v>1040</v>
      </c>
      <c r="X139" s="79" t="s">
        <v>1041</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1060</v>
      </c>
      <c r="D161" s="249"/>
      <c r="E161" s="237"/>
      <c r="F161" s="93"/>
      <c r="G161" s="95"/>
      <c r="H161" s="95"/>
      <c r="I161" s="80"/>
      <c r="J161" s="97"/>
      <c r="K161" s="97"/>
      <c r="L161" s="84">
        <f>SUM(L140:L160)</f>
        <v>0</v>
      </c>
      <c r="M161" s="105"/>
      <c r="N161" s="97"/>
      <c r="O161" s="80" t="s">
        <v>1060</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1038</v>
      </c>
      <c r="E162" s="79"/>
      <c r="F162" s="79" t="s">
        <v>435</v>
      </c>
      <c r="G162" s="79" t="s">
        <v>1039</v>
      </c>
      <c r="H162" s="79"/>
      <c r="I162" s="79" t="s">
        <v>6</v>
      </c>
      <c r="J162" s="79" t="s">
        <v>9</v>
      </c>
      <c r="K162" s="102" t="s">
        <v>1040</v>
      </c>
      <c r="L162" s="78" t="s">
        <v>1041</v>
      </c>
      <c r="M162" s="98" t="str">
        <f>C26&amp;"装饰装修"</f>
        <v>装饰装修</v>
      </c>
      <c r="N162" s="79" t="s">
        <v>3</v>
      </c>
      <c r="O162" s="79" t="s">
        <v>2</v>
      </c>
      <c r="P162" s="103" t="s">
        <v>1038</v>
      </c>
      <c r="Q162" s="117"/>
      <c r="R162" s="79" t="s">
        <v>435</v>
      </c>
      <c r="S162" s="79"/>
      <c r="T162" s="79" t="s">
        <v>1039</v>
      </c>
      <c r="U162" s="79" t="s">
        <v>6</v>
      </c>
      <c r="V162" s="79" t="s">
        <v>9</v>
      </c>
      <c r="W162" s="102" t="s">
        <v>1040</v>
      </c>
      <c r="X162" s="79" t="s">
        <v>1041</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t="s">
        <v>164</v>
      </c>
      <c r="D170" s="236" t="s">
        <v>166</v>
      </c>
      <c r="E170" s="237"/>
      <c r="F170" s="94" t="str">
        <f t="shared" si="135"/>
        <v>不锈钢、铁艺扶手</v>
      </c>
      <c r="G170" s="95"/>
      <c r="H170" s="95"/>
      <c r="I170" s="84" t="str">
        <f t="shared" si="131"/>
        <v>m</v>
      </c>
      <c r="J170" s="94">
        <f t="shared" si="132"/>
        <v>180</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1060</v>
      </c>
      <c r="D184" s="249"/>
      <c r="E184" s="237"/>
      <c r="F184" s="93"/>
      <c r="G184" s="95"/>
      <c r="H184" s="95"/>
      <c r="I184" s="80"/>
      <c r="J184" s="97"/>
      <c r="K184" s="97"/>
      <c r="L184" s="84">
        <f>SUM(L163:L183)</f>
        <v>0</v>
      </c>
      <c r="M184" s="105"/>
      <c r="N184" s="97"/>
      <c r="O184" s="80" t="s">
        <v>1060</v>
      </c>
      <c r="P184" s="80"/>
      <c r="Q184" s="80"/>
      <c r="R184" s="93"/>
      <c r="S184" s="93"/>
      <c r="T184" s="95"/>
      <c r="U184" s="80"/>
      <c r="V184" s="97"/>
      <c r="W184" s="97"/>
      <c r="X184" s="110">
        <f>SUM(X163:X183)</f>
        <v>0</v>
      </c>
    </row>
    <row r="185" ht="18" customHeight="1" spans="1:24">
      <c r="A185" s="373" t="s">
        <v>1114</v>
      </c>
      <c r="B185" s="79" t="s">
        <v>3</v>
      </c>
      <c r="C185" s="79" t="s">
        <v>2</v>
      </c>
      <c r="D185" s="79" t="s">
        <v>1038</v>
      </c>
      <c r="E185" s="79" t="s">
        <v>1115</v>
      </c>
      <c r="F185" s="79" t="s">
        <v>435</v>
      </c>
      <c r="G185" s="79" t="s">
        <v>1039</v>
      </c>
      <c r="H185" s="79"/>
      <c r="I185" s="79" t="s">
        <v>6</v>
      </c>
      <c r="J185" s="79" t="s">
        <v>9</v>
      </c>
      <c r="K185" s="102" t="s">
        <v>1040</v>
      </c>
      <c r="L185" s="79" t="s">
        <v>1041</v>
      </c>
      <c r="M185" s="373" t="s">
        <v>424</v>
      </c>
      <c r="N185" s="79" t="s">
        <v>3</v>
      </c>
      <c r="O185" s="79" t="s">
        <v>2</v>
      </c>
      <c r="P185" s="79" t="s">
        <v>1038</v>
      </c>
      <c r="Q185" s="79" t="s">
        <v>1115</v>
      </c>
      <c r="R185" s="79" t="s">
        <v>435</v>
      </c>
      <c r="S185" s="79"/>
      <c r="T185" s="79" t="s">
        <v>1039</v>
      </c>
      <c r="U185" s="79" t="s">
        <v>6</v>
      </c>
      <c r="V185" s="79" t="s">
        <v>9</v>
      </c>
      <c r="W185" s="102" t="s">
        <v>1040</v>
      </c>
      <c r="X185" s="79" t="s">
        <v>1041</v>
      </c>
    </row>
    <row r="186" ht="18" customHeight="1" spans="1:24">
      <c r="A186" s="99"/>
      <c r="B186" s="93">
        <v>1</v>
      </c>
      <c r="C186" s="80" t="s">
        <v>29</v>
      </c>
      <c r="D186" s="80" t="s">
        <v>205</v>
      </c>
      <c r="E186" s="250" t="s">
        <v>213</v>
      </c>
      <c r="F186" s="94" t="str">
        <f t="shared" ref="F186:F213" si="141">D186</f>
        <v>大门</v>
      </c>
      <c r="G186" s="251">
        <f>3.2*4</f>
        <v>12.8</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2304</v>
      </c>
      <c r="M186" s="99"/>
      <c r="N186" s="93">
        <v>35</v>
      </c>
      <c r="O186" s="80"/>
      <c r="P186" s="80"/>
      <c r="Q186" s="250"/>
      <c r="R186" s="256" t="s">
        <v>1116</v>
      </c>
      <c r="S186" s="257"/>
      <c r="T186" s="258">
        <v>14.8</v>
      </c>
      <c r="U186" s="259" t="s">
        <v>12</v>
      </c>
      <c r="V186" s="260" t="e">
        <f ca="1">IF(Q186="",VLOOKUP(R186,价格表,5,0),VLOOKUP(Q186,INDIRECT("价格引用表!K"&amp;MATCH(R186,价格引用表!H:H,0)&amp;":L1200"),2,0))</f>
        <v>#N/A</v>
      </c>
      <c r="W186" s="128">
        <v>1</v>
      </c>
      <c r="X186" s="260">
        <f>ROUND(60*T186+60*T186,0)</f>
        <v>1776</v>
      </c>
    </row>
    <row r="187" ht="18" customHeight="1" spans="1:24">
      <c r="A187" s="99"/>
      <c r="B187" s="93">
        <v>2</v>
      </c>
      <c r="C187" s="80" t="s">
        <v>29</v>
      </c>
      <c r="D187" s="80" t="s">
        <v>207</v>
      </c>
      <c r="E187" s="250" t="s">
        <v>233</v>
      </c>
      <c r="F187" s="94" t="str">
        <f t="shared" si="141"/>
        <v>砖墙</v>
      </c>
      <c r="G187" s="251">
        <f>2.7*4.5+6.6*4.5+7.8*0.5</f>
        <v>45.75</v>
      </c>
      <c r="H187" s="252"/>
      <c r="I187" s="84" t="str">
        <f>IFERROR(IF(E187="",VLOOKUP(F187,价格表,2,0),(VLOOKUP(E187,IF({1,0},价格引用表!K:K,价格引用表!I:I),2,0))),"")</f>
        <v>㎡</v>
      </c>
      <c r="J187" s="94">
        <f ca="1">IF(E187="",VLOOKUP(F187,价格表,5,0),VLOOKUP(E187,INDIRECT("价格引用表!K"&amp;MATCH(D187,价格引用表!H:H,0)&amp;":L1200"),2,0))</f>
        <v>300</v>
      </c>
      <c r="K187" s="128">
        <v>1</v>
      </c>
      <c r="L187" s="94">
        <f ca="1" t="shared" ref="L187:L218" si="142">ROUND(IFERROR(ROUND(G187,2)*J187*K187,),0)</f>
        <v>13725</v>
      </c>
      <c r="M187" s="99"/>
      <c r="N187" s="93">
        <v>36</v>
      </c>
      <c r="O187" s="80" t="s">
        <v>32</v>
      </c>
      <c r="P187" s="80" t="s">
        <v>247</v>
      </c>
      <c r="Q187" s="250"/>
      <c r="R187" s="256" t="str">
        <f t="shared" ref="R187:R212" si="143">P187</f>
        <v>平砖地面</v>
      </c>
      <c r="S187" s="257"/>
      <c r="T187" s="95">
        <f>18*1.2+34*1.2+12*1.2</f>
        <v>76.8</v>
      </c>
      <c r="U187" s="259" t="str">
        <f>IFERROR(IF(Q187="",VLOOKUP(R187,价格表,2,0),(VLOOKUP(Q187,IF({1,0},价格引用表!K:K,价格引用表!I:I),2,0))),"")</f>
        <v>㎡</v>
      </c>
      <c r="V187" s="260">
        <f ca="1">IF(Q187="",VLOOKUP(R187,价格表,5,0),VLOOKUP(Q187,INDIRECT("价格引用表!K"&amp;MATCH(R187,价格引用表!H:H,0)&amp;":L1200"),2,0))</f>
        <v>25</v>
      </c>
      <c r="W187" s="128">
        <v>1</v>
      </c>
      <c r="X187" s="260">
        <f ca="1" t="shared" ref="X187:X218" si="144">ROUND(IFERROR(ROUND(T187,2)*V187*W187,),0)</f>
        <v>1920</v>
      </c>
    </row>
    <row r="188" ht="18" customHeight="1" spans="1:24">
      <c r="A188" s="99"/>
      <c r="B188" s="93">
        <v>3</v>
      </c>
      <c r="C188" s="80" t="s">
        <v>32</v>
      </c>
      <c r="D188" s="80" t="s">
        <v>245</v>
      </c>
      <c r="E188" s="250"/>
      <c r="F188" s="94" t="str">
        <f t="shared" si="141"/>
        <v>水泥地面</v>
      </c>
      <c r="G188" s="251">
        <f>12.7*0.9+3.9*1.2</f>
        <v>16.11</v>
      </c>
      <c r="H188" s="252"/>
      <c r="I188" s="84" t="str">
        <f>IFERROR(IF(E188="",VLOOKUP(F188,价格表,2,0),(VLOOKUP(E188,IF({1,0},价格引用表!K:K,价格引用表!I:I),2,0))),"")</f>
        <v>㎡</v>
      </c>
      <c r="J188" s="94">
        <f ca="1">IF(E188="",VLOOKUP(F188,价格表,5,0),VLOOKUP(E188,INDIRECT("价格引用表!K"&amp;MATCH(D188,价格引用表!H:H,0)&amp;":L1200"),2,0))</f>
        <v>50</v>
      </c>
      <c r="K188" s="128">
        <v>1</v>
      </c>
      <c r="L188" s="94">
        <f ca="1" t="shared" si="142"/>
        <v>806</v>
      </c>
      <c r="M188" s="99"/>
      <c r="N188" s="93">
        <v>37</v>
      </c>
      <c r="O188" s="80"/>
      <c r="P188" s="80"/>
      <c r="Q188" s="250"/>
      <c r="R188" s="256">
        <f t="shared" si="143"/>
        <v>0</v>
      </c>
      <c r="S188" s="257"/>
      <c r="T188" s="95"/>
      <c r="U188" s="259" t="str">
        <f>IFERROR(IF(Q188="",VLOOKUP(R188,价格表,2,0),(VLOOKUP(Q188,IF({1,0},价格引用表!K:K,价格引用表!I:I),2,0))),"")</f>
        <v/>
      </c>
      <c r="V188" s="260" t="e">
        <f ca="1">IF(Q188="",VLOOKUP(R188,价格表,5,0),VLOOKUP(Q188,INDIRECT("价格引用表!K"&amp;MATCH(R188,价格引用表!H:H,0)&amp;":L1200"),2,0))</f>
        <v>#N/A</v>
      </c>
      <c r="W188" s="128">
        <v>1</v>
      </c>
      <c r="X188" s="260">
        <f ca="1" t="shared" si="144"/>
        <v>0</v>
      </c>
    </row>
    <row r="189" ht="18" customHeight="1" spans="1:24">
      <c r="A189" s="99"/>
      <c r="B189" s="93">
        <v>4</v>
      </c>
      <c r="C189" s="80"/>
      <c r="D189" s="80"/>
      <c r="E189" s="250"/>
      <c r="F189" s="94"/>
      <c r="G189" s="253"/>
      <c r="H189" s="254"/>
      <c r="I189" s="84" t="str">
        <f>IFERROR(IF(E189="",VLOOKUP(F189,价格表,2,0),(VLOOKUP(E189,IF({1,0},价格引用表!K:K,价格引用表!I:I),2,0))),"")</f>
        <v/>
      </c>
      <c r="J189" s="94" t="e">
        <f ca="1">IF(E189="",VLOOKUP(F189,价格表,5,0),VLOOKUP(E189,INDIRECT("价格引用表!K"&amp;MATCH(D189,价格引用表!H:H,0)&amp;":L1200"),2,0))</f>
        <v>#N/A</v>
      </c>
      <c r="K189" s="128">
        <v>1</v>
      </c>
      <c r="L189" s="94">
        <f ca="1" t="shared" si="142"/>
        <v>0</v>
      </c>
      <c r="M189" s="99"/>
      <c r="N189" s="93">
        <v>38</v>
      </c>
      <c r="O189" s="80"/>
      <c r="P189" s="80"/>
      <c r="Q189" s="250"/>
      <c r="R189" s="256">
        <f t="shared" si="143"/>
        <v>0</v>
      </c>
      <c r="S189" s="257"/>
      <c r="T189" s="95"/>
      <c r="U189" s="259" t="str">
        <f>IFERROR(IF(Q189="",VLOOKUP(R189,价格表,2,0),(VLOOKUP(Q189,IF({1,0},价格引用表!K:K,价格引用表!I:I),2,0))),"")</f>
        <v/>
      </c>
      <c r="V189" s="260" t="e">
        <f ca="1">IF(Q189="",VLOOKUP(R189,价格表,5,0),VLOOKUP(Q189,INDIRECT("价格引用表!K"&amp;MATCH(R189,价格引用表!H:H,0)&amp;":L1200"),2,0))</f>
        <v>#N/A</v>
      </c>
      <c r="W189" s="128">
        <v>1</v>
      </c>
      <c r="X189" s="260">
        <f ca="1" t="shared" si="144"/>
        <v>0</v>
      </c>
    </row>
    <row r="190" ht="18" customHeight="1" spans="1:24">
      <c r="A190" s="99"/>
      <c r="B190" s="93">
        <v>5</v>
      </c>
      <c r="C190" s="80" t="s">
        <v>32</v>
      </c>
      <c r="D190" s="80" t="s">
        <v>331</v>
      </c>
      <c r="E190" s="250"/>
      <c r="F190" s="94" t="str">
        <f t="shared" si="141"/>
        <v>太阳能</v>
      </c>
      <c r="G190" s="253">
        <v>1</v>
      </c>
      <c r="H190" s="254"/>
      <c r="I190" s="84" t="str">
        <f>IFERROR(IF(E190="",VLOOKUP(F190,价格表,2,0),(VLOOKUP(E190,IF({1,0},价格引用表!K:K,价格引用表!I:I),2,0))),"")</f>
        <v>台</v>
      </c>
      <c r="J190" s="94">
        <f ca="1">IF(E190="",VLOOKUP(F190,价格表,5,0),VLOOKUP(E190,INDIRECT("价格引用表!K"&amp;MATCH(D190,价格引用表!H:H,0)&amp;":L1200"),2,0))</f>
        <v>1000</v>
      </c>
      <c r="K190" s="128">
        <v>1</v>
      </c>
      <c r="L190" s="94">
        <f ca="1" t="shared" si="142"/>
        <v>1000</v>
      </c>
      <c r="M190" s="99"/>
      <c r="N190" s="93">
        <v>39</v>
      </c>
      <c r="O190" s="80"/>
      <c r="P190" s="80"/>
      <c r="Q190" s="250"/>
      <c r="R190" s="256">
        <f t="shared" si="143"/>
        <v>0</v>
      </c>
      <c r="S190" s="257"/>
      <c r="T190" s="95"/>
      <c r="U190" s="259" t="str">
        <f>IFERROR(IF(Q190="",VLOOKUP(R190,价格表,2,0),(VLOOKUP(Q190,IF({1,0},价格引用表!K:K,价格引用表!I:I),2,0))),"")</f>
        <v/>
      </c>
      <c r="V190" s="260" t="e">
        <f ca="1">IF(Q190="",VLOOKUP(R190,价格表,5,0),VLOOKUP(Q190,INDIRECT("价格引用表!K"&amp;MATCH(R190,价格引用表!H:H,0)&amp;":L1200"),2,0))</f>
        <v>#N/A</v>
      </c>
      <c r="W190" s="128">
        <v>1</v>
      </c>
      <c r="X190" s="260">
        <f ca="1" t="shared" si="144"/>
        <v>0</v>
      </c>
    </row>
    <row r="191" ht="18" customHeight="1" spans="1:24">
      <c r="A191" s="99"/>
      <c r="B191" s="93">
        <v>6</v>
      </c>
      <c r="C191" s="80" t="s">
        <v>32</v>
      </c>
      <c r="D191" s="80" t="s">
        <v>328</v>
      </c>
      <c r="E191" s="250"/>
      <c r="F191" s="94" t="str">
        <f t="shared" si="141"/>
        <v>空调</v>
      </c>
      <c r="G191" s="253">
        <v>4</v>
      </c>
      <c r="H191" s="254"/>
      <c r="I191" s="84" t="str">
        <f>IFERROR(IF(E191="",VLOOKUP(F191,价格表,2,0),(VLOOKUP(E191,IF({1,0},价格引用表!K:K,价格引用表!I:I),2,0))),"")</f>
        <v>台</v>
      </c>
      <c r="J191" s="94">
        <f ca="1">IF(E191="",VLOOKUP(F191,价格表,5,0),VLOOKUP(E191,INDIRECT("价格引用表!K"&amp;MATCH(D191,价格引用表!H:H,0)&amp;":L1200"),2,0))</f>
        <v>400</v>
      </c>
      <c r="K191" s="128">
        <v>1</v>
      </c>
      <c r="L191" s="94">
        <f ca="1" t="shared" si="142"/>
        <v>1600</v>
      </c>
      <c r="M191" s="99"/>
      <c r="N191" s="93">
        <v>40</v>
      </c>
      <c r="O191" s="80"/>
      <c r="P191" s="80"/>
      <c r="Q191" s="250"/>
      <c r="R191" s="256">
        <f t="shared" ref="R191" si="145">P191</f>
        <v>0</v>
      </c>
      <c r="S191" s="257"/>
      <c r="T191" s="95"/>
      <c r="U191" s="259" t="str">
        <f>IFERROR(IF(Q191="",VLOOKUP(R191,价格表,2,0),(VLOOKUP(Q191,IF({1,0},价格引用表!K:K,价格引用表!I:I),2,0))),"")</f>
        <v/>
      </c>
      <c r="V191" s="260" t="e">
        <f ca="1">IF(Q191="",VLOOKUP(R191,价格表,5,0),VLOOKUP(Q191,INDIRECT("价格引用表!K"&amp;MATCH(R191,价格引用表!H:H,0)&amp;":L1200"),2,0))</f>
        <v>#N/A</v>
      </c>
      <c r="W191" s="128">
        <v>1</v>
      </c>
      <c r="X191" s="260">
        <f ca="1" t="shared" si="144"/>
        <v>0</v>
      </c>
    </row>
    <row r="192" ht="18" customHeight="1" spans="1:24">
      <c r="A192" s="99"/>
      <c r="B192" s="93">
        <v>7</v>
      </c>
      <c r="C192" s="80" t="s">
        <v>32</v>
      </c>
      <c r="D192" s="80" t="s">
        <v>340</v>
      </c>
      <c r="E192" s="250"/>
      <c r="F192" s="94" t="str">
        <f t="shared" si="141"/>
        <v>监控摄像头</v>
      </c>
      <c r="G192" s="253">
        <v>2</v>
      </c>
      <c r="H192" s="254"/>
      <c r="I192" s="84" t="str">
        <f>IFERROR(IF(E192="",VLOOKUP(F192,价格表,2,0),(VLOOKUP(E192,IF({1,0},价格引用表!K:K,价格引用表!I:I),2,0))),"")</f>
        <v>个</v>
      </c>
      <c r="J192" s="94">
        <f ca="1">IF(E192="",VLOOKUP(F192,价格表,5,0),VLOOKUP(E192,INDIRECT("价格引用表!K"&amp;MATCH(D192,价格引用表!H:H,0)&amp;":L1200"),2,0))</f>
        <v>200</v>
      </c>
      <c r="K192" s="128">
        <v>1</v>
      </c>
      <c r="L192" s="94">
        <f ca="1" t="shared" si="142"/>
        <v>400</v>
      </c>
      <c r="M192" s="99"/>
      <c r="N192" s="93">
        <v>41</v>
      </c>
      <c r="O192" s="80"/>
      <c r="P192" s="80"/>
      <c r="Q192" s="250"/>
      <c r="R192" s="256">
        <f t="shared" ref="R192:R194" si="146">P192</f>
        <v>0</v>
      </c>
      <c r="S192" s="257"/>
      <c r="T192" s="95"/>
      <c r="U192" s="259" t="str">
        <f>IFERROR(IF(Q192="",VLOOKUP(R192,价格表,2,0),(VLOOKUP(Q192,IF({1,0},价格引用表!K:K,价格引用表!I:I),2,0))),"")</f>
        <v/>
      </c>
      <c r="V192" s="260" t="e">
        <f ca="1">IF(Q192="",VLOOKUP(R192,价格表,5,0),VLOOKUP(Q192,INDIRECT("价格引用表!K"&amp;MATCH(R192,价格引用表!H:H,0)&amp;":L1200"),2,0))</f>
        <v>#N/A</v>
      </c>
      <c r="W192" s="128">
        <v>1</v>
      </c>
      <c r="X192" s="260">
        <f ca="1" t="shared" si="144"/>
        <v>0</v>
      </c>
    </row>
    <row r="193" ht="18" customHeight="1" spans="1:24">
      <c r="A193" s="99"/>
      <c r="B193" s="93">
        <v>8</v>
      </c>
      <c r="C193" s="80" t="s">
        <v>32</v>
      </c>
      <c r="D193" s="80" t="s">
        <v>289</v>
      </c>
      <c r="E193" s="250" t="s">
        <v>337</v>
      </c>
      <c r="F193" s="94" t="str">
        <f t="shared" si="141"/>
        <v>台阶</v>
      </c>
      <c r="G193" s="253">
        <f>1.7*6.1+2.3*1.8*2</f>
        <v>18.65</v>
      </c>
      <c r="H193" s="254"/>
      <c r="I193" s="84" t="str">
        <f>IFERROR(IF(E193="",VLOOKUP(F193,价格表,2,0),(VLOOKUP(E193,IF({1,0},价格引用表!K:K,价格引用表!I:I),2,0))),"")</f>
        <v>㎡</v>
      </c>
      <c r="J193" s="94">
        <f ca="1">IF(E193="",VLOOKUP(F193,价格表,5,0),VLOOKUP(E193,INDIRECT("价格引用表!K"&amp;MATCH(D193,价格引用表!H:H,0)&amp;":L1200"),2,0))</f>
        <v>350</v>
      </c>
      <c r="K193" s="128">
        <v>1</v>
      </c>
      <c r="L193" s="94">
        <f ca="1" t="shared" si="142"/>
        <v>6528</v>
      </c>
      <c r="M193" s="99"/>
      <c r="N193" s="93">
        <v>42</v>
      </c>
      <c r="O193" s="80"/>
      <c r="P193" s="80"/>
      <c r="Q193" s="250"/>
      <c r="R193" s="256">
        <f t="shared" si="146"/>
        <v>0</v>
      </c>
      <c r="S193" s="257"/>
      <c r="T193" s="95"/>
      <c r="U193" s="259" t="str">
        <f>IFERROR(IF(Q193="",VLOOKUP(R193,价格表,2,0),(VLOOKUP(Q193,IF({1,0},价格引用表!K:K,价格引用表!I:I),2,0))),"")</f>
        <v/>
      </c>
      <c r="V193" s="260" t="e">
        <f ca="1">IF(Q193="",VLOOKUP(R193,价格表,5,0),VLOOKUP(Q193,INDIRECT("价格引用表!K"&amp;MATCH(R193,价格引用表!H:H,0)&amp;":L1200"),2,0))</f>
        <v>#N/A</v>
      </c>
      <c r="W193" s="128">
        <v>1</v>
      </c>
      <c r="X193" s="260">
        <f ca="1" t="shared" si="144"/>
        <v>0</v>
      </c>
    </row>
    <row r="194" ht="18" customHeight="1" spans="1:24">
      <c r="A194" s="99"/>
      <c r="B194" s="93">
        <v>9</v>
      </c>
      <c r="C194" s="80" t="s">
        <v>32</v>
      </c>
      <c r="D194" s="80" t="s">
        <v>289</v>
      </c>
      <c r="E194" s="250" t="s">
        <v>339</v>
      </c>
      <c r="F194" s="94" t="str">
        <f t="shared" si="141"/>
        <v>台阶</v>
      </c>
      <c r="G194" s="253">
        <f>4.6*0.9</f>
        <v>4.14</v>
      </c>
      <c r="H194" s="254"/>
      <c r="I194" s="84" t="str">
        <f>IFERROR(IF(E194="",VLOOKUP(F194,价格表,2,0),(VLOOKUP(E194,IF({1,0},价格引用表!K:K,价格引用表!I:I),2,0))),"")</f>
        <v>㎡</v>
      </c>
      <c r="J194" s="94">
        <f ca="1">IF(E194="",VLOOKUP(F194,价格表,5,0),VLOOKUP(E194,INDIRECT("价格引用表!K"&amp;MATCH(D194,价格引用表!H:H,0)&amp;":L1200"),2,0))</f>
        <v>450</v>
      </c>
      <c r="K194" s="128">
        <v>1</v>
      </c>
      <c r="L194" s="94">
        <f ca="1" t="shared" si="142"/>
        <v>1863</v>
      </c>
      <c r="M194" s="99"/>
      <c r="N194" s="93">
        <v>43</v>
      </c>
      <c r="O194" s="80"/>
      <c r="P194" s="80"/>
      <c r="Q194" s="250"/>
      <c r="R194" s="256">
        <f t="shared" si="146"/>
        <v>0</v>
      </c>
      <c r="S194" s="257"/>
      <c r="T194" s="95"/>
      <c r="U194" s="259" t="str">
        <f>IFERROR(IF(Q194="",VLOOKUP(R194,价格表,2,0),(VLOOKUP(Q194,IF({1,0},价格引用表!K:K,价格引用表!I:I),2,0))),"")</f>
        <v/>
      </c>
      <c r="V194" s="260" t="e">
        <f ca="1">IF(Q194="",VLOOKUP(R194,价格表,5,0),VLOOKUP(Q194,INDIRECT("价格引用表!K"&amp;MATCH(R194,价格引用表!H:H,0)&amp;":L1200"),2,0))</f>
        <v>#N/A</v>
      </c>
      <c r="W194" s="128">
        <v>1</v>
      </c>
      <c r="X194" s="260">
        <f ca="1" t="shared" si="144"/>
        <v>0</v>
      </c>
    </row>
    <row r="195" ht="18" customHeight="1" spans="1:24">
      <c r="A195" s="99"/>
      <c r="B195" s="93">
        <v>10</v>
      </c>
      <c r="C195" s="80" t="s">
        <v>32</v>
      </c>
      <c r="D195" s="80" t="s">
        <v>305</v>
      </c>
      <c r="E195" s="250"/>
      <c r="F195" s="94" t="str">
        <f t="shared" si="141"/>
        <v>火炕</v>
      </c>
      <c r="G195" s="251">
        <v>1</v>
      </c>
      <c r="H195" s="252"/>
      <c r="I195" s="84" t="str">
        <f>IFERROR(IF(E195="",VLOOKUP(F195,价格表,2,0),(VLOOKUP(E195,IF({1,0},价格引用表!K:K,价格引用表!I:I),2,0))),"")</f>
        <v>个</v>
      </c>
      <c r="J195" s="94">
        <f ca="1">IF(E195="",VLOOKUP(F195,价格表,5,0),VLOOKUP(E195,INDIRECT("价格引用表!K"&amp;MATCH(D195,价格引用表!H:H,0)&amp;":L1200"),2,0))</f>
        <v>1000</v>
      </c>
      <c r="K195" s="128">
        <v>1</v>
      </c>
      <c r="L195" s="94">
        <f ca="1" t="shared" si="142"/>
        <v>1000</v>
      </c>
      <c r="M195" s="99"/>
      <c r="N195" s="93">
        <v>44</v>
      </c>
      <c r="O195" s="80"/>
      <c r="P195" s="80"/>
      <c r="Q195" s="250"/>
      <c r="R195" s="256">
        <f t="shared" ref="R195:R196" si="147">P195</f>
        <v>0</v>
      </c>
      <c r="S195" s="257"/>
      <c r="T195" s="95"/>
      <c r="U195" s="259" t="str">
        <f>IFERROR(IF(Q195="",VLOOKUP(R195,价格表,2,0),(VLOOKUP(Q195,IF({1,0},价格引用表!K:K,价格引用表!I:I),2,0))),"")</f>
        <v/>
      </c>
      <c r="V195" s="260" t="e">
        <f ca="1">IF(Q195="",VLOOKUP(R195,价格表,5,0),VLOOKUP(Q195,INDIRECT("价格引用表!K"&amp;MATCH(R195,价格引用表!H:H,0)&amp;":L1200"),2,0))</f>
        <v>#N/A</v>
      </c>
      <c r="W195" s="128">
        <v>1</v>
      </c>
      <c r="X195" s="260">
        <f ca="1" t="shared" si="144"/>
        <v>0</v>
      </c>
    </row>
    <row r="196" ht="18" customHeight="1" spans="1:24">
      <c r="A196" s="99"/>
      <c r="B196" s="93">
        <v>11</v>
      </c>
      <c r="C196" s="80" t="s">
        <v>32</v>
      </c>
      <c r="D196" s="80" t="s">
        <v>303</v>
      </c>
      <c r="E196" s="250"/>
      <c r="F196" s="94" t="str">
        <f t="shared" si="141"/>
        <v>灶台</v>
      </c>
      <c r="G196" s="253">
        <v>1</v>
      </c>
      <c r="H196" s="254"/>
      <c r="I196" s="84" t="str">
        <f>IFERROR(IF(E196="",VLOOKUP(F196,价格表,2,0),(VLOOKUP(E196,IF({1,0},价格引用表!K:K,价格引用表!I:I),2,0))),"")</f>
        <v>个</v>
      </c>
      <c r="J196" s="94">
        <f ca="1">IF(E196="",VLOOKUP(F196,价格表,5,0),VLOOKUP(E196,INDIRECT("价格引用表!K"&amp;MATCH(D196,价格引用表!H:H,0)&amp;":L1200"),2,0))</f>
        <v>300</v>
      </c>
      <c r="K196" s="128">
        <v>1</v>
      </c>
      <c r="L196" s="94">
        <f ca="1" t="shared" si="142"/>
        <v>300</v>
      </c>
      <c r="M196" s="99"/>
      <c r="N196" s="93">
        <v>45</v>
      </c>
      <c r="O196" s="80"/>
      <c r="P196" s="80"/>
      <c r="Q196" s="250"/>
      <c r="R196" s="256">
        <f t="shared" si="147"/>
        <v>0</v>
      </c>
      <c r="S196" s="257"/>
      <c r="T196" s="95"/>
      <c r="U196" s="259" t="str">
        <f>IFERROR(IF(Q196="",VLOOKUP(R196,价格表,2,0),(VLOOKUP(Q196,IF({1,0},价格引用表!K:K,价格引用表!I:I),2,0))),"")</f>
        <v/>
      </c>
      <c r="V196" s="260" t="e">
        <f ca="1">IF(Q196="",VLOOKUP(R196,价格表,5,0),VLOOKUP(Q196,INDIRECT("价格引用表!K"&amp;MATCH(R196,价格引用表!H:H,0)&amp;":L1200"),2,0))</f>
        <v>#N/A</v>
      </c>
      <c r="W196" s="128">
        <v>1</v>
      </c>
      <c r="X196" s="260">
        <f ca="1" t="shared" si="144"/>
        <v>0</v>
      </c>
    </row>
    <row r="197" ht="18" customHeight="1" spans="1:24">
      <c r="A197" s="99"/>
      <c r="B197" s="93">
        <v>12</v>
      </c>
      <c r="C197" s="80" t="s">
        <v>32</v>
      </c>
      <c r="D197" s="80" t="s">
        <v>286</v>
      </c>
      <c r="E197" s="250"/>
      <c r="F197" s="94" t="str">
        <f t="shared" si="141"/>
        <v>水泥、水磨石平台</v>
      </c>
      <c r="G197" s="253">
        <f>12.7*2.5+1.3*3.8*2+1.7*1*2</f>
        <v>45.03</v>
      </c>
      <c r="H197" s="254"/>
      <c r="I197" s="84" t="str">
        <f>IFERROR(IF(E197="",VLOOKUP(F197,价格表,2,0),(VLOOKUP(E197,IF({1,0},价格引用表!K:K,价格引用表!I:I),2,0))),"")</f>
        <v>㎡</v>
      </c>
      <c r="J197" s="94">
        <f ca="1">IF(E197="",VLOOKUP(F197,价格表,5,0),VLOOKUP(E197,INDIRECT("价格引用表!K"&amp;MATCH(D197,价格引用表!H:H,0)&amp;":L1200"),2,0))</f>
        <v>180</v>
      </c>
      <c r="K197" s="128">
        <v>1</v>
      </c>
      <c r="L197" s="94">
        <f ca="1" t="shared" si="142"/>
        <v>8105</v>
      </c>
      <c r="M197" s="99"/>
      <c r="N197" s="93">
        <v>46</v>
      </c>
      <c r="O197" s="80"/>
      <c r="P197" s="80"/>
      <c r="Q197" s="250"/>
      <c r="R197" s="118">
        <f t="shared" si="143"/>
        <v>0</v>
      </c>
      <c r="S197" s="119"/>
      <c r="T197" s="95"/>
      <c r="U197" s="259" t="str">
        <f>IFERROR(IF(Q197="",VLOOKUP(R197,价格表,2,0),(VLOOKUP(Q197,IF({1,0},价格引用表!K:K,价格引用表!I:I),2,0))),"")</f>
        <v/>
      </c>
      <c r="V197" s="94" t="e">
        <f ca="1">IF(Q197="",VLOOKUP(R197,价格表,5,0),VLOOKUP(Q197,INDIRECT("价格引用表!K"&amp;MATCH(R197,价格引用表!H:H,0)&amp;":L1200"),2,0))</f>
        <v>#N/A</v>
      </c>
      <c r="W197" s="128">
        <v>1</v>
      </c>
      <c r="X197" s="260">
        <f ca="1" t="shared" si="144"/>
        <v>0</v>
      </c>
    </row>
    <row r="198" ht="18" customHeight="1" spans="1:24">
      <c r="A198" s="99"/>
      <c r="B198" s="93">
        <v>13</v>
      </c>
      <c r="C198" s="80" t="s">
        <v>32</v>
      </c>
      <c r="D198" s="80" t="s">
        <v>311</v>
      </c>
      <c r="E198" s="250"/>
      <c r="F198" s="94" t="str">
        <f t="shared" si="141"/>
        <v>塑料水箱</v>
      </c>
      <c r="G198" s="253">
        <v>1</v>
      </c>
      <c r="H198" s="254"/>
      <c r="I198" s="84" t="str">
        <f>IFERROR(IF(E198="",VLOOKUP(F198,价格表,2,0),(VLOOKUP(E198,IF({1,0},价格引用表!K:K,价格引用表!I:I),2,0))),"")</f>
        <v>个</v>
      </c>
      <c r="J198" s="94">
        <f ca="1">IF(E198="",VLOOKUP(F198,价格表,5,0),VLOOKUP(E198,INDIRECT("价格引用表!K"&amp;MATCH(D198,价格引用表!H:H,0)&amp;":L1200"),2,0))</f>
        <v>400</v>
      </c>
      <c r="K198" s="128">
        <v>1</v>
      </c>
      <c r="L198" s="94">
        <f ca="1" t="shared" si="142"/>
        <v>400</v>
      </c>
      <c r="M198" s="99"/>
      <c r="N198" s="93">
        <v>47</v>
      </c>
      <c r="O198" s="80"/>
      <c r="P198" s="80"/>
      <c r="Q198" s="250"/>
      <c r="R198" s="118">
        <f t="shared" si="143"/>
        <v>0</v>
      </c>
      <c r="S198" s="119"/>
      <c r="T198" s="95"/>
      <c r="U198" s="259" t="str">
        <f>IFERROR(IF(Q198="",VLOOKUP(R198,价格表,2,0),(VLOOKUP(Q198,IF({1,0},价格引用表!K:K,价格引用表!I:I),2,0))),"")</f>
        <v/>
      </c>
      <c r="V198" s="94" t="e">
        <f ca="1">IF(Q198="",VLOOKUP(R198,价格表,5,0),VLOOKUP(Q198,INDIRECT("价格引用表!K"&amp;MATCH(R198,价格引用表!H:H,0)&amp;":L1200"),2,0))</f>
        <v>#N/A</v>
      </c>
      <c r="W198" s="128">
        <v>1</v>
      </c>
      <c r="X198" s="260">
        <f ca="1" t="shared" si="144"/>
        <v>0</v>
      </c>
    </row>
    <row r="199" ht="18" customHeight="1" spans="1:24">
      <c r="A199" s="99"/>
      <c r="B199" s="93">
        <v>14</v>
      </c>
      <c r="C199" s="80" t="s">
        <v>32</v>
      </c>
      <c r="D199" s="80" t="s">
        <v>313</v>
      </c>
      <c r="E199" s="250"/>
      <c r="F199" s="94" t="str">
        <f t="shared" si="141"/>
        <v>不锈钢水箱</v>
      </c>
      <c r="G199" s="253">
        <v>1</v>
      </c>
      <c r="H199" s="254"/>
      <c r="I199" s="84" t="str">
        <f>IFERROR(IF(E199="",VLOOKUP(F199,价格表,2,0),(VLOOKUP(E199,IF({1,0},价格引用表!K:K,价格引用表!I:I),2,0))),"")</f>
        <v>个</v>
      </c>
      <c r="J199" s="94">
        <f ca="1">IF(E199="",VLOOKUP(F199,价格表,5,0),VLOOKUP(E199,INDIRECT("价格引用表!K"&amp;MATCH(D199,价格引用表!H:H,0)&amp;":L1200"),2,0))</f>
        <v>600</v>
      </c>
      <c r="K199" s="128">
        <v>1</v>
      </c>
      <c r="L199" s="94">
        <f ca="1" t="shared" si="142"/>
        <v>600</v>
      </c>
      <c r="M199" s="99"/>
      <c r="N199" s="93">
        <v>48</v>
      </c>
      <c r="O199" s="80"/>
      <c r="P199" s="80"/>
      <c r="Q199" s="250"/>
      <c r="R199" s="118">
        <f t="shared" si="143"/>
        <v>0</v>
      </c>
      <c r="S199" s="119"/>
      <c r="T199" s="95"/>
      <c r="U199" s="259" t="str">
        <f>IFERROR(IF(Q199="",VLOOKUP(R199,价格表,2,0),(VLOOKUP(Q199,IF({1,0},价格引用表!K:K,价格引用表!I:I),2,0))),"")</f>
        <v/>
      </c>
      <c r="V199" s="94" t="e">
        <f ca="1">IF(Q199="",VLOOKUP(R199,价格表,5,0),VLOOKUP(Q199,INDIRECT("价格引用表!K"&amp;MATCH(R199,价格引用表!H:H,0)&amp;":L1200"),2,0))</f>
        <v>#N/A</v>
      </c>
      <c r="W199" s="128">
        <v>1</v>
      </c>
      <c r="X199" s="260">
        <f ca="1" t="shared" si="144"/>
        <v>0</v>
      </c>
    </row>
    <row r="200" ht="18" customHeight="1" spans="1:24">
      <c r="A200" s="99"/>
      <c r="B200" s="93">
        <v>15</v>
      </c>
      <c r="C200" s="80" t="s">
        <v>32</v>
      </c>
      <c r="D200" s="80" t="s">
        <v>275</v>
      </c>
      <c r="E200" s="250"/>
      <c r="F200" s="94" t="str">
        <f t="shared" si="141"/>
        <v>水池</v>
      </c>
      <c r="G200" s="253">
        <v>1</v>
      </c>
      <c r="H200" s="254"/>
      <c r="I200" s="84" t="s">
        <v>84</v>
      </c>
      <c r="J200" s="94">
        <v>80</v>
      </c>
      <c r="K200" s="128">
        <v>1</v>
      </c>
      <c r="L200" s="94">
        <f t="shared" si="142"/>
        <v>80</v>
      </c>
      <c r="M200" s="99"/>
      <c r="N200" s="93">
        <v>49</v>
      </c>
      <c r="O200" s="80"/>
      <c r="P200" s="80"/>
      <c r="Q200" s="250"/>
      <c r="R200" s="118">
        <f t="shared" si="143"/>
        <v>0</v>
      </c>
      <c r="S200" s="119"/>
      <c r="T200" s="95"/>
      <c r="U200" s="259" t="str">
        <f>IFERROR(IF(Q200="",VLOOKUP(R200,价格表,2,0),(VLOOKUP(Q200,IF({1,0},价格引用表!K:K,价格引用表!I:I),2,0))),"")</f>
        <v/>
      </c>
      <c r="V200" s="94" t="e">
        <f ca="1">IF(Q200="",VLOOKUP(R200,价格表,5,0),VLOOKUP(Q200,INDIRECT("价格引用表!K"&amp;MATCH(R200,价格引用表!H:H,0)&amp;":L1200"),2,0))</f>
        <v>#N/A</v>
      </c>
      <c r="W200" s="128">
        <v>1</v>
      </c>
      <c r="X200" s="260">
        <f ca="1" t="shared" si="144"/>
        <v>0</v>
      </c>
    </row>
    <row r="201" ht="18" customHeight="1" spans="1:24">
      <c r="A201" s="99"/>
      <c r="B201" s="93">
        <v>16</v>
      </c>
      <c r="C201" s="80" t="s">
        <v>32</v>
      </c>
      <c r="D201" s="80"/>
      <c r="E201" s="250" t="s">
        <v>1117</v>
      </c>
      <c r="F201" s="94" t="s">
        <v>166</v>
      </c>
      <c r="G201" s="253">
        <f>6.8+3</f>
        <v>9.8</v>
      </c>
      <c r="H201" s="254"/>
      <c r="I201" s="84" t="s">
        <v>80</v>
      </c>
      <c r="J201" s="94">
        <v>180</v>
      </c>
      <c r="K201" s="128">
        <v>1</v>
      </c>
      <c r="L201" s="94">
        <f t="shared" si="142"/>
        <v>1764</v>
      </c>
      <c r="M201" s="99"/>
      <c r="N201" s="93">
        <v>50</v>
      </c>
      <c r="O201" s="80"/>
      <c r="P201" s="80"/>
      <c r="Q201" s="250"/>
      <c r="R201" s="118">
        <f t="shared" si="143"/>
        <v>0</v>
      </c>
      <c r="S201" s="119"/>
      <c r="T201" s="95"/>
      <c r="U201" s="259" t="str">
        <f>IFERROR(IF(Q201="",VLOOKUP(R201,价格表,2,0),(VLOOKUP(Q201,IF({1,0},价格引用表!K:K,价格引用表!I:I),2,0))),"")</f>
        <v/>
      </c>
      <c r="V201" s="94" t="e">
        <f ca="1">IF(Q201="",VLOOKUP(R201,价格表,5,0),VLOOKUP(Q201,INDIRECT("价格引用表!K"&amp;MATCH(R201,价格引用表!H:H,0)&amp;":L1200"),2,0))</f>
        <v>#N/A</v>
      </c>
      <c r="W201" s="128">
        <v>1</v>
      </c>
      <c r="X201" s="260">
        <f ca="1" t="shared" si="144"/>
        <v>0</v>
      </c>
    </row>
    <row r="202" ht="18" customHeight="1" spans="1:24">
      <c r="A202" s="99"/>
      <c r="B202" s="93">
        <v>17</v>
      </c>
      <c r="C202" s="80" t="s">
        <v>32</v>
      </c>
      <c r="D202" s="80" t="s">
        <v>246</v>
      </c>
      <c r="E202" s="250"/>
      <c r="F202" s="94" t="str">
        <f t="shared" si="141"/>
        <v>广场砖、彩砖地面</v>
      </c>
      <c r="G202" s="253">
        <f>7.5*7.8-2.3*1*2</f>
        <v>53.9</v>
      </c>
      <c r="H202" s="254"/>
      <c r="I202" s="84" t="str">
        <f>IFERROR(IF(E202="",VLOOKUP(F202,价格表,2,0),(VLOOKUP(E202,IF({1,0},价格引用表!K:K,价格引用表!I:I),2,0))),"")</f>
        <v>㎡</v>
      </c>
      <c r="J202" s="94">
        <f ca="1">IF(E202="",VLOOKUP(F202,价格表,5,0),VLOOKUP(E202,INDIRECT("价格引用表!K"&amp;MATCH(D202,价格引用表!H:H,0)&amp;":L1200"),2,0))</f>
        <v>60</v>
      </c>
      <c r="K202" s="128">
        <v>1</v>
      </c>
      <c r="L202" s="94">
        <f ca="1" t="shared" si="142"/>
        <v>3234</v>
      </c>
      <c r="M202" s="99"/>
      <c r="N202" s="93">
        <v>51</v>
      </c>
      <c r="O202" s="80"/>
      <c r="P202" s="80"/>
      <c r="Q202" s="250"/>
      <c r="R202" s="118">
        <f t="shared" si="143"/>
        <v>0</v>
      </c>
      <c r="S202" s="119"/>
      <c r="T202" s="95"/>
      <c r="U202" s="259" t="str">
        <f>IFERROR(IF(Q202="",VLOOKUP(R202,价格表,2,0),(VLOOKUP(Q202,IF({1,0},价格引用表!K:K,价格引用表!I:I),2,0))),"")</f>
        <v/>
      </c>
      <c r="V202" s="94" t="e">
        <f ca="1">IF(Q202="",VLOOKUP(R202,价格表,5,0),VLOOKUP(Q202,INDIRECT("价格引用表!K"&amp;MATCH(R202,价格引用表!H:H,0)&amp;":L1200"),2,0))</f>
        <v>#N/A</v>
      </c>
      <c r="W202" s="128">
        <v>1</v>
      </c>
      <c r="X202" s="260">
        <f ca="1" t="shared" si="144"/>
        <v>0</v>
      </c>
    </row>
    <row r="203" ht="18" customHeight="1" spans="1:24">
      <c r="A203" s="99"/>
      <c r="B203" s="93">
        <v>18</v>
      </c>
      <c r="C203" s="80" t="s">
        <v>32</v>
      </c>
      <c r="D203" s="80" t="s">
        <v>334</v>
      </c>
      <c r="E203" s="250"/>
      <c r="F203" s="94" t="str">
        <f t="shared" si="141"/>
        <v>宽带</v>
      </c>
      <c r="G203" s="253">
        <v>1</v>
      </c>
      <c r="H203" s="254"/>
      <c r="I203" s="84" t="str">
        <f>IFERROR(IF(E203="",VLOOKUP(F203,价格表,2,0),(VLOOKUP(E203,IF({1,0},价格引用表!K:K,价格引用表!I:I),2,0))),"")</f>
        <v>条</v>
      </c>
      <c r="J203" s="94">
        <f ca="1">IF(E203="",VLOOKUP(F203,价格表,5,0),VLOOKUP(E203,INDIRECT("价格引用表!K"&amp;MATCH(D203,价格引用表!H:H,0)&amp;":L1200"),2,0))</f>
        <v>100</v>
      </c>
      <c r="K203" s="128">
        <v>1</v>
      </c>
      <c r="L203" s="94">
        <f ca="1" t="shared" si="142"/>
        <v>100</v>
      </c>
      <c r="M203" s="99"/>
      <c r="N203" s="93">
        <v>52</v>
      </c>
      <c r="O203" s="80"/>
      <c r="P203" s="80"/>
      <c r="Q203" s="250"/>
      <c r="R203" s="118">
        <f t="shared" si="143"/>
        <v>0</v>
      </c>
      <c r="S203" s="119"/>
      <c r="T203" s="95"/>
      <c r="U203" s="259" t="str">
        <f>IFERROR(IF(Q203="",VLOOKUP(R203,价格表,2,0),(VLOOKUP(Q203,IF({1,0},价格引用表!K:K,价格引用表!I:I),2,0))),"")</f>
        <v/>
      </c>
      <c r="V203" s="94" t="e">
        <f ca="1">IF(Q203="",VLOOKUP(R203,价格表,5,0),VLOOKUP(Q203,INDIRECT("价格引用表!K"&amp;MATCH(R203,价格引用表!H:H,0)&amp;":L1200"),2,0))</f>
        <v>#N/A</v>
      </c>
      <c r="W203" s="128">
        <v>1</v>
      </c>
      <c r="X203" s="260">
        <f ca="1" t="shared" si="144"/>
        <v>0</v>
      </c>
    </row>
    <row r="204" ht="18" customHeight="1" spans="1:24">
      <c r="A204" s="99"/>
      <c r="B204" s="93">
        <v>19</v>
      </c>
      <c r="C204" s="80" t="s">
        <v>32</v>
      </c>
      <c r="D204" s="80" t="s">
        <v>279</v>
      </c>
      <c r="E204" s="250"/>
      <c r="F204" s="94" t="str">
        <f t="shared" si="141"/>
        <v>渗水井</v>
      </c>
      <c r="G204" s="253">
        <v>1</v>
      </c>
      <c r="H204" s="254"/>
      <c r="I204" s="84" t="str">
        <f>IFERROR(IF(E204="",VLOOKUP(F204,价格表,2,0),(VLOOKUP(E204,IF({1,0},价格引用表!K:K,价格引用表!I:I),2,0))),"")</f>
        <v>个</v>
      </c>
      <c r="J204" s="94">
        <f ca="1">IF(E204="",VLOOKUP(F204,价格表,5,0),VLOOKUP(E204,INDIRECT("价格引用表!K"&amp;MATCH(D204,价格引用表!H:H,0)&amp;":L1200"),2,0))</f>
        <v>600</v>
      </c>
      <c r="K204" s="128">
        <v>1</v>
      </c>
      <c r="L204" s="94">
        <f ca="1" t="shared" si="142"/>
        <v>600</v>
      </c>
      <c r="M204" s="99"/>
      <c r="N204" s="93">
        <v>53</v>
      </c>
      <c r="O204" s="80"/>
      <c r="P204" s="80"/>
      <c r="Q204" s="250"/>
      <c r="R204" s="118">
        <f t="shared" si="143"/>
        <v>0</v>
      </c>
      <c r="S204" s="119"/>
      <c r="T204" s="95"/>
      <c r="U204" s="259" t="str">
        <f>IFERROR(IF(Q204="",VLOOKUP(R204,价格表,2,0),(VLOOKUP(Q204,IF({1,0},价格引用表!K:K,价格引用表!I:I),2,0))),"")</f>
        <v/>
      </c>
      <c r="V204" s="94" t="e">
        <f ca="1">IF(Q204="",VLOOKUP(R204,价格表,5,0),VLOOKUP(Q204,INDIRECT("价格引用表!K"&amp;MATCH(R204,价格引用表!H:H,0)&amp;":L1200"),2,0))</f>
        <v>#N/A</v>
      </c>
      <c r="W204" s="128">
        <v>1</v>
      </c>
      <c r="X204" s="260">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9" t="str">
        <f>IFERROR(IF(Q205="",VLOOKUP(R205,价格表,2,0),(VLOOKUP(Q205,IF({1,0},价格引用表!K:K,价格引用表!I:I),2,0))),"")</f>
        <v/>
      </c>
      <c r="V205" s="94" t="e">
        <f ca="1">IF(Q205="",VLOOKUP(R205,价格表,5,0),VLOOKUP(Q205,INDIRECT("价格引用表!K"&amp;MATCH(R205,价格引用表!H:H,0)&amp;":L1200"),2,0))</f>
        <v>#N/A</v>
      </c>
      <c r="W205" s="128">
        <v>1</v>
      </c>
      <c r="X205" s="260">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9" t="str">
        <f>IFERROR(IF(Q206="",VLOOKUP(R206,价格表,2,0),(VLOOKUP(Q206,IF({1,0},价格引用表!K:K,价格引用表!I:I),2,0))),"")</f>
        <v/>
      </c>
      <c r="V206" s="94" t="e">
        <f ca="1">IF(Q206="",VLOOKUP(R206,价格表,5,0),VLOOKUP(Q206,INDIRECT("价格引用表!K"&amp;MATCH(R206,价格引用表!H:H,0)&amp;":L1200"),2,0))</f>
        <v>#N/A</v>
      </c>
      <c r="W206" s="128">
        <v>1</v>
      </c>
      <c r="X206" s="260">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9" t="str">
        <f>IFERROR(IF(Q207="",VLOOKUP(R207,价格表,2,0),(VLOOKUP(Q207,IF({1,0},价格引用表!K:K,价格引用表!I:I),2,0))),"")</f>
        <v/>
      </c>
      <c r="V207" s="94" t="e">
        <f ca="1">IF(Q207="",VLOOKUP(R207,价格表,5,0),VLOOKUP(Q207,INDIRECT("价格引用表!K"&amp;MATCH(R207,价格引用表!H:H,0)&amp;":L1200"),2,0))</f>
        <v>#N/A</v>
      </c>
      <c r="W207" s="128">
        <v>1</v>
      </c>
      <c r="X207" s="260">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9" t="str">
        <f>IFERROR(IF(Q208="",VLOOKUP(R208,价格表,2,0),(VLOOKUP(Q208,IF({1,0},价格引用表!K:K,价格引用表!I:I),2,0))),"")</f>
        <v/>
      </c>
      <c r="V208" s="94" t="e">
        <f ca="1">IF(Q208="",VLOOKUP(R208,价格表,5,0),VLOOKUP(Q208,INDIRECT("价格引用表!K"&amp;MATCH(R208,价格引用表!H:H,0)&amp;":L1200"),2,0))</f>
        <v>#N/A</v>
      </c>
      <c r="W208" s="128">
        <v>1</v>
      </c>
      <c r="X208" s="260">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9" t="str">
        <f>IFERROR(IF(Q209="",VLOOKUP(R209,价格表,2,0),(VLOOKUP(Q209,IF({1,0},价格引用表!K:K,价格引用表!I:I),2,0))),"")</f>
        <v/>
      </c>
      <c r="V209" s="94" t="e">
        <f ca="1">IF(Q209="",VLOOKUP(R209,价格表,5,0),VLOOKUP(Q209,INDIRECT("价格引用表!K"&amp;MATCH(R209,价格引用表!H:H,0)&amp;":L1200"),2,0))</f>
        <v>#N/A</v>
      </c>
      <c r="W209" s="128">
        <v>1</v>
      </c>
      <c r="X209" s="260">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9" t="str">
        <f>IFERROR(IF(Q210="",VLOOKUP(R210,价格表,2,0),(VLOOKUP(Q210,IF({1,0},价格引用表!K:K,价格引用表!I:I),2,0))),"")</f>
        <v/>
      </c>
      <c r="V210" s="94" t="e">
        <f ca="1">IF(Q210="",VLOOKUP(R210,价格表,5,0),VLOOKUP(Q210,INDIRECT("价格引用表!K"&amp;MATCH(R210,价格引用表!H:H,0)&amp;":L1200"),2,0))</f>
        <v>#N/A</v>
      </c>
      <c r="W210" s="128">
        <v>1</v>
      </c>
      <c r="X210" s="260">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9" t="str">
        <f>IFERROR(IF(Q211="",VLOOKUP(R211,价格表,2,0),(VLOOKUP(Q211,IF({1,0},价格引用表!K:K,价格引用表!I:I),2,0))),"")</f>
        <v/>
      </c>
      <c r="V211" s="94" t="e">
        <f ca="1">IF(Q211="",VLOOKUP(R211,价格表,5,0),VLOOKUP(Q211,INDIRECT("价格引用表!K"&amp;MATCH(R211,价格引用表!H:H,0)&amp;":L1200"),2,0))</f>
        <v>#N/A</v>
      </c>
      <c r="W211" s="128">
        <v>1</v>
      </c>
      <c r="X211" s="260">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9" t="str">
        <f>IFERROR(IF(Q212="",VLOOKUP(R212,价格表,2,0),(VLOOKUP(Q212,IF({1,0},价格引用表!K:K,价格引用表!I:I),2,0))),"")</f>
        <v/>
      </c>
      <c r="V212" s="94" t="e">
        <f ca="1">IF(Q212="",VLOOKUP(R212,价格表,5,0),VLOOKUP(Q212,INDIRECT("价格引用表!K"&amp;MATCH(R212,价格引用表!H:H,0)&amp;":L1200"),2,0))</f>
        <v>#N/A</v>
      </c>
      <c r="W212" s="128">
        <v>1</v>
      </c>
      <c r="X212" s="260">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9" t="str">
        <f>IFERROR(IF(Q213="",VLOOKUP(R213,价格表,2,0),(VLOOKUP(Q213,IF({1,0},价格引用表!K:K,价格引用表!I:I),2,0))),"")</f>
        <v/>
      </c>
      <c r="V213" s="94" t="e">
        <f ca="1">IF(Q213="",VLOOKUP(R213,价格表,5,0),VLOOKUP(Q213,INDIRECT("价格引用表!K"&amp;MATCH(R213,价格引用表!H:H,0)&amp;":L1200"),2,0))</f>
        <v>#N/A</v>
      </c>
      <c r="W213" s="128">
        <v>1</v>
      </c>
      <c r="X213" s="260">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9" t="str">
        <f>IFERROR(IF(Q214="",VLOOKUP(R214,价格表,2,0),(VLOOKUP(Q214,IF({1,0},价格引用表!K:K,价格引用表!I:I),2,0))),"")</f>
        <v/>
      </c>
      <c r="V214" s="94" t="e">
        <f ca="1">IF(Q214="",VLOOKUP(R214,价格表,5,0),VLOOKUP(Q214,INDIRECT("价格引用表!K"&amp;MATCH(R214,价格引用表!H:H,0)&amp;":L1200"),2,0))</f>
        <v>#N/A</v>
      </c>
      <c r="W214" s="128">
        <v>1</v>
      </c>
      <c r="X214" s="260">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9" t="str">
        <f>IFERROR(IF(Q215="",VLOOKUP(R215,价格表,2,0),(VLOOKUP(Q215,IF({1,0},价格引用表!K:K,价格引用表!I:I),2,0))),"")</f>
        <v/>
      </c>
      <c r="V215" s="94" t="e">
        <f ca="1">IF(Q215="",VLOOKUP(R215,价格表,5,0),VLOOKUP(Q215,INDIRECT("价格引用表!K"&amp;MATCH(R215,价格引用表!H:H,0)&amp;":L1200"),2,0))</f>
        <v>#N/A</v>
      </c>
      <c r="W215" s="128">
        <v>1</v>
      </c>
      <c r="X215" s="260">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9" t="str">
        <f>IFERROR(IF(Q216="",VLOOKUP(R216,价格表,2,0),(VLOOKUP(Q216,IF({1,0},价格引用表!K:K,价格引用表!I:I),2,0))),"")</f>
        <v/>
      </c>
      <c r="V216" s="94" t="e">
        <f ca="1">IF(Q216="",VLOOKUP(R216,价格表,5,0),VLOOKUP(Q216,INDIRECT("价格引用表!K"&amp;MATCH(R216,价格引用表!H:H,0)&amp;":L1200"),2,0))</f>
        <v>#N/A</v>
      </c>
      <c r="W216" s="128">
        <v>1</v>
      </c>
      <c r="X216" s="260">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9" t="str">
        <f>IFERROR(IF(Q217="",VLOOKUP(R217,价格表,2,0),(VLOOKUP(Q217,IF({1,0},价格引用表!K:K,价格引用表!I:I),2,0))),"")</f>
        <v/>
      </c>
      <c r="V217" s="94" t="e">
        <f ca="1">IF(Q217="",VLOOKUP(R217,价格表,5,0),VLOOKUP(Q217,INDIRECT("价格引用表!K"&amp;MATCH(R217,价格引用表!H:H,0)&amp;":L1200"),2,0))</f>
        <v>#N/A</v>
      </c>
      <c r="W217" s="128">
        <v>1</v>
      </c>
      <c r="X217" s="260">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9" t="str">
        <f>IFERROR(IF(Q218="",VLOOKUP(R218,价格表,2,0),(VLOOKUP(Q218,IF({1,0},价格引用表!K:K,价格引用表!I:I),2,0))),"")</f>
        <v/>
      </c>
      <c r="V218" s="94" t="e">
        <f ca="1">IF(Q218="",VLOOKUP(R218,价格表,5,0),VLOOKUP(Q218,INDIRECT("价格引用表!K"&amp;MATCH(R218,价格引用表!H:H,0)&amp;":L1200"),2,0))</f>
        <v>#N/A</v>
      </c>
      <c r="W218" s="128">
        <v>1</v>
      </c>
      <c r="X218" s="260">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6" t="s">
        <v>1060</v>
      </c>
      <c r="O219" s="267"/>
      <c r="P219" s="267"/>
      <c r="Q219" s="269"/>
      <c r="R219" s="118"/>
      <c r="S219" s="119"/>
      <c r="T219" s="95"/>
      <c r="U219" s="259"/>
      <c r="V219" s="118">
        <f ca="1">SUM(L186:L219,X186:X218)</f>
        <v>48105</v>
      </c>
      <c r="W219" s="270"/>
      <c r="X219" s="119"/>
    </row>
    <row r="220" ht="42" customHeight="1" spans="1:24">
      <c r="A220" s="374" t="s">
        <v>1118</v>
      </c>
      <c r="B220" s="262"/>
      <c r="C220" s="262"/>
      <c r="D220" s="262"/>
      <c r="E220" s="263"/>
      <c r="F220" s="264" t="e">
        <f ca="1">N220+U220</f>
        <v>#N/A</v>
      </c>
      <c r="G220" s="264"/>
      <c r="H220" s="264"/>
      <c r="I220" s="264"/>
      <c r="J220" s="375" t="s">
        <v>1037</v>
      </c>
      <c r="K220" s="268"/>
      <c r="L220" s="268"/>
      <c r="M220" s="268"/>
      <c r="N220" s="264" t="e">
        <f>E28</f>
        <v>#N/A</v>
      </c>
      <c r="O220" s="264"/>
      <c r="P220" s="264"/>
      <c r="Q220" s="264"/>
      <c r="R220" s="375" t="s">
        <v>1119</v>
      </c>
      <c r="S220" s="268"/>
      <c r="T220" s="268"/>
      <c r="U220" s="264">
        <f ca="1">V219</f>
        <v>48105</v>
      </c>
      <c r="V220" s="264"/>
      <c r="W220" s="264"/>
      <c r="X220" s="264"/>
    </row>
    <row r="221" ht="16.95" customHeight="1"/>
    <row r="222" spans="4:5">
      <c r="D222" s="265" t="s">
        <v>1120</v>
      </c>
      <c r="E222" s="265" t="e">
        <f>FB43/EX43</f>
        <v>#DIV/0!</v>
      </c>
    </row>
    <row r="223" spans="4:5">
      <c r="D223" s="265" t="s">
        <v>1121</v>
      </c>
      <c r="E223" s="265" t="e">
        <f ca="1">EX72/EX43</f>
        <v>#DIV/0!</v>
      </c>
    </row>
    <row r="224" ht="16.2" customHeight="1"/>
    <row r="245" spans="16:19">
      <c r="P245" s="70"/>
      <c r="Q245" s="271"/>
      <c r="R245" s="70"/>
      <c r="S245" s="70"/>
    </row>
    <row r="246" spans="16:19">
      <c r="P246" s="70"/>
      <c r="Q246" s="271"/>
      <c r="R246" s="70"/>
      <c r="S246" s="70"/>
    </row>
    <row r="247" spans="16:19">
      <c r="P247" s="70"/>
      <c r="Q247" s="271"/>
      <c r="R247" s="70"/>
      <c r="S247" s="70"/>
    </row>
    <row r="248" spans="16:19">
      <c r="P248" s="70"/>
      <c r="Q248" s="271"/>
      <c r="R248" s="70"/>
      <c r="S248" s="70"/>
    </row>
    <row r="249" spans="16:19">
      <c r="P249" s="70"/>
      <c r="Q249" s="271"/>
      <c r="R249" s="70"/>
      <c r="S249" s="70"/>
    </row>
    <row r="250" spans="16:19">
      <c r="P250" s="141"/>
      <c r="Q250" s="272"/>
      <c r="R250" s="141"/>
      <c r="S250" s="70"/>
    </row>
    <row r="251" spans="16:19">
      <c r="P251" s="141"/>
      <c r="Q251" s="272"/>
      <c r="R251" s="141"/>
      <c r="S251" s="70"/>
    </row>
    <row r="252" spans="16:19">
      <c r="P252" s="141"/>
      <c r="Q252" s="272"/>
      <c r="R252" s="141"/>
      <c r="S252" s="70"/>
    </row>
    <row r="253" spans="16:19">
      <c r="P253" s="141"/>
      <c r="Q253" s="272"/>
      <c r="R253" s="141"/>
      <c r="S253" s="70"/>
    </row>
    <row r="254" spans="16:19">
      <c r="P254" s="141"/>
      <c r="Q254" s="272"/>
      <c r="R254" s="141"/>
      <c r="S254" s="70"/>
    </row>
    <row r="255" spans="16:19">
      <c r="P255" s="141"/>
      <c r="Q255" s="272"/>
      <c r="R255" s="141"/>
      <c r="S255" s="70"/>
    </row>
    <row r="256" spans="16:19">
      <c r="P256" s="141"/>
      <c r="Q256" s="272"/>
      <c r="R256" s="141"/>
      <c r="S256" s="70"/>
    </row>
    <row r="257" spans="16:19">
      <c r="P257" s="141"/>
      <c r="Q257" s="272"/>
      <c r="R257" s="141"/>
      <c r="S257" s="70"/>
    </row>
    <row r="258" spans="16:19">
      <c r="P258" s="141"/>
      <c r="Q258" s="272"/>
      <c r="R258" s="141"/>
      <c r="S258" s="70"/>
    </row>
    <row r="259" spans="16:19">
      <c r="P259" s="141"/>
      <c r="Q259" s="272"/>
      <c r="R259" s="141"/>
      <c r="S259" s="70"/>
    </row>
    <row r="260" spans="16:19">
      <c r="P260" s="141"/>
      <c r="Q260" s="272"/>
      <c r="R260" s="141"/>
      <c r="S260" s="70"/>
    </row>
    <row r="261" spans="16:19">
      <c r="P261" s="141"/>
      <c r="Q261" s="272"/>
      <c r="R261" s="141"/>
      <c r="S261" s="70"/>
    </row>
    <row r="262" spans="16:19">
      <c r="P262" s="141"/>
      <c r="Q262" s="141"/>
      <c r="R262" s="273"/>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A1" sqref="A1:H42"/>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010212-61-0001</v>
      </c>
      <c r="C3" s="29"/>
      <c r="D3" s="29"/>
      <c r="E3" s="30" t="str">
        <f>输机表!U2&amp;输机表!Y2</f>
        <v>康正（雄县）2024评字第5号-大芦昝村-4-8</v>
      </c>
      <c r="F3" s="30"/>
      <c r="G3" s="30"/>
      <c r="H3" s="30"/>
    </row>
    <row r="4" ht="16.5" customHeight="1" spans="1:8">
      <c r="A4" s="31" t="s">
        <v>1043</v>
      </c>
      <c r="B4" s="32" t="str">
        <f>输机表!D2</f>
        <v>郑金中</v>
      </c>
      <c r="C4" s="33"/>
      <c r="D4" s="34" t="s">
        <v>1044</v>
      </c>
      <c r="E4" s="35"/>
      <c r="F4" s="32" t="str">
        <f>输机表!F2</f>
        <v>雄县大芦昝村</v>
      </c>
      <c r="G4" s="36"/>
      <c r="H4" s="33"/>
    </row>
    <row r="5" ht="16.5" customHeight="1" spans="1:8">
      <c r="A5" s="37" t="s">
        <v>1045</v>
      </c>
      <c r="B5" s="38"/>
      <c r="C5" s="38"/>
      <c r="D5" s="38"/>
      <c r="E5" s="38"/>
      <c r="F5" s="38"/>
      <c r="G5" s="38"/>
      <c r="H5" s="39"/>
    </row>
    <row r="6" ht="28.8"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161.66</v>
      </c>
      <c r="C7" s="43">
        <f ca="1">IF(COUNTIF(输机表!$C$4:$C$27,K7&amp;"*")=0,IFERROR(VLOOKUP(K7,房体结构,23,0),""),ROUND(SUMIF(输机表!$C$4:$C$27,K7&amp;"*",输机表!$Z$4:$Z$27)/B7,0))</f>
        <v>1611</v>
      </c>
      <c r="D7" s="43">
        <f ca="1">IFERROR(ROUND(C7*B7,0),"")</f>
        <v>260434</v>
      </c>
      <c r="E7" s="43" t="str">
        <f>IF(COUNTIF(输机表!$C$4:$C$27,L7&amp;"*")&gt;0,L7,IFERROR(VLOOKUP(L7,房体结构,1,0),""))</f>
        <v>F2</v>
      </c>
      <c r="F7" s="44">
        <f ca="1">IF(COUNTIF(输机表!$C$4:$C$27,L7&amp;"*")=0,IFERROR(VLOOKUP(L7,房体结构,17,0),""),SUMIF(输机表!$C$4:$C$27,L7&amp;"*",输机表!$S$4:$S$7))</f>
        <v>15.92</v>
      </c>
      <c r="G7" s="43">
        <f ca="1">IF(COUNTIF(输机表!$C$4:$C$27,L7&amp;"*")=0,IFERROR(VLOOKUP(L7,房体结构,23,0),""),ROUND(SUMIF(输机表!$C$4:$C$27,L7&amp;"*",输机表!$Z$4:$Z$27)/F7,0))</f>
        <v>1593</v>
      </c>
      <c r="H7" s="43">
        <f ca="1">IFERROR(ROUND(G7*F7,0),"")</f>
        <v>25361</v>
      </c>
      <c r="K7" s="67" t="s">
        <v>1123</v>
      </c>
      <c r="L7" s="67" t="s">
        <v>1124</v>
      </c>
      <c r="M7" s="68" t="s">
        <v>1125</v>
      </c>
    </row>
    <row r="8" ht="19.5" customHeight="1" spans="1:13">
      <c r="A8" s="43" t="str">
        <f>IF(COUNTIF(输机表!$C$4:$C$27,K8&amp;"*")&gt;0,K8,IFERROR(VLOOKUP(K8,房体结构,1,0),""))</f>
        <v>F3</v>
      </c>
      <c r="B8" s="44">
        <f ca="1">IF(COUNTIF(输机表!$C$4:$C$27,K8&amp;"*")=0,IFERROR(VLOOKUP(K8,房体结构,17,0),""),SUMIF(输机表!$C$4:$C$27,K8&amp;"*",输机表!$S$4:$S$7))</f>
        <v>34.7</v>
      </c>
      <c r="C8" s="43">
        <f ca="1">IF(COUNTIF(输机表!$C$4:$C$27,K8&amp;"*")=0,IFERROR(VLOOKUP(K8,房体结构,23,0),""),ROUND(SUMIF(输机表!$C$4:$C$27,K8&amp;"*",输机表!$Z$4:$Z$27)/B8,0))</f>
        <v>1405</v>
      </c>
      <c r="D8" s="43">
        <f ca="1" t="shared" ref="D8:D11" si="0">IFERROR(ROUND(C8*B8,0),"")</f>
        <v>48754</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1126</v>
      </c>
      <c r="L8" s="67" t="s">
        <v>1127</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1128</v>
      </c>
      <c r="L9" s="67" t="s">
        <v>1129</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1130</v>
      </c>
      <c r="L10" s="67" t="s">
        <v>1131</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1132</v>
      </c>
      <c r="L11" s="67" t="s">
        <v>1133</v>
      </c>
      <c r="M11" s="68"/>
    </row>
    <row r="12" ht="19.5" customHeight="1" spans="1:13">
      <c r="A12" s="41" t="s">
        <v>1054</v>
      </c>
      <c r="B12" s="41"/>
      <c r="C12" s="45">
        <f ca="1">SUM(B7:B11)+SUM(F7:F11)</f>
        <v>212.28</v>
      </c>
      <c r="D12" s="46"/>
      <c r="E12" s="47" t="s">
        <v>1055</v>
      </c>
      <c r="F12" s="47"/>
      <c r="G12" s="48">
        <f ca="1">SUM(D7:D11)+SUM(H7:H11)</f>
        <v>334549</v>
      </c>
      <c r="H12" s="49"/>
      <c r="M12" s="68"/>
    </row>
    <row r="13" ht="21.75" customHeight="1" spans="1:13">
      <c r="A13" s="29" t="s">
        <v>1056</v>
      </c>
      <c r="B13" s="29"/>
      <c r="C13" s="29"/>
      <c r="D13" s="29"/>
      <c r="E13" s="29"/>
      <c r="F13" s="29"/>
      <c r="G13" s="29"/>
      <c r="H13" s="29"/>
      <c r="M13" s="68"/>
    </row>
    <row r="14" ht="28.8"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大门</v>
      </c>
      <c r="B15" s="51">
        <f ca="1" t="shared" ref="B15:B41" si="3">IF(A15="","",SUMIF(附属物名称,A15,附属物数量))</f>
        <v>12.8</v>
      </c>
      <c r="C15" s="51" t="str">
        <f ca="1" t="shared" ref="C15:C26" si="4">IFERROR(VLOOKUP(K15,附属物位置,6,0),"")</f>
        <v>㎡</v>
      </c>
      <c r="D15" s="52">
        <f ca="1" t="shared" ref="D15:D26" si="5">IF(A15="","",SUMIF(附属物名称,A15,附属物金额))</f>
        <v>2304</v>
      </c>
      <c r="E15" s="52" t="str">
        <f ca="1" t="shared" ref="E15:E26" si="6">IFERROR(VLOOKUP(L15,附属物位置,4,0),"")</f>
        <v>砖墙</v>
      </c>
      <c r="F15" s="51">
        <f ca="1" t="shared" ref="F15:F40" si="7">IF(E15="","",SUMIF(附属物名称,E15,附属物数量))</f>
        <v>45.75</v>
      </c>
      <c r="G15" s="51" t="str">
        <f ca="1" t="shared" ref="G15:G26" si="8">IFERROR(VLOOKUP(L15,附属物位置,6,0),"")</f>
        <v>㎡</v>
      </c>
      <c r="H15" s="52">
        <f ca="1" t="shared" ref="H15:H26" si="9">IF(E15="","",SUMIF(附属物名称,E15,附属物金额))</f>
        <v>13725</v>
      </c>
      <c r="K15" s="67">
        <v>1</v>
      </c>
      <c r="L15" s="67">
        <v>2</v>
      </c>
      <c r="M15" s="68"/>
    </row>
    <row r="16" ht="17.25" customHeight="1" spans="1:13">
      <c r="A16" s="51" t="str">
        <f ca="1" t="shared" si="2"/>
        <v>水泥地面</v>
      </c>
      <c r="B16" s="51">
        <f ca="1" t="shared" si="3"/>
        <v>16.11</v>
      </c>
      <c r="C16" s="51" t="str">
        <f ca="1" t="shared" si="4"/>
        <v>㎡</v>
      </c>
      <c r="D16" s="52">
        <f ca="1" t="shared" si="5"/>
        <v>806</v>
      </c>
      <c r="E16" s="52" t="str">
        <f ca="1" t="shared" si="6"/>
        <v>太阳能</v>
      </c>
      <c r="F16" s="51">
        <f ca="1" t="shared" si="7"/>
        <v>1</v>
      </c>
      <c r="G16" s="51" t="str">
        <f ca="1" t="shared" si="8"/>
        <v>台</v>
      </c>
      <c r="H16" s="52">
        <f ca="1" t="shared" si="9"/>
        <v>1000</v>
      </c>
      <c r="K16" s="67">
        <v>3</v>
      </c>
      <c r="L16" s="67">
        <v>4</v>
      </c>
      <c r="M16" s="68"/>
    </row>
    <row r="17" ht="17.25" customHeight="1" spans="1:13">
      <c r="A17" s="51" t="str">
        <f ca="1" t="shared" si="2"/>
        <v>空调</v>
      </c>
      <c r="B17" s="51">
        <f ca="1" t="shared" si="3"/>
        <v>4</v>
      </c>
      <c r="C17" s="51" t="str">
        <f ca="1" t="shared" si="4"/>
        <v>台</v>
      </c>
      <c r="D17" s="52">
        <f ca="1" t="shared" si="5"/>
        <v>1600</v>
      </c>
      <c r="E17" s="52" t="str">
        <f ca="1" t="shared" si="6"/>
        <v>监控摄像头</v>
      </c>
      <c r="F17" s="51">
        <f ca="1" t="shared" si="7"/>
        <v>2</v>
      </c>
      <c r="G17" s="51" t="str">
        <f ca="1" t="shared" si="8"/>
        <v>个</v>
      </c>
      <c r="H17" s="52">
        <f ca="1" t="shared" si="9"/>
        <v>400</v>
      </c>
      <c r="K17" s="67">
        <v>5</v>
      </c>
      <c r="L17" s="67">
        <v>6</v>
      </c>
      <c r="M17" s="68"/>
    </row>
    <row r="18" ht="17.25" customHeight="1" spans="1:13">
      <c r="A18" s="51" t="str">
        <f ca="1" t="shared" si="2"/>
        <v>台阶</v>
      </c>
      <c r="B18" s="51">
        <f ca="1" t="shared" si="3"/>
        <v>22.79</v>
      </c>
      <c r="C18" s="51" t="str">
        <f ca="1" t="shared" si="4"/>
        <v>㎡</v>
      </c>
      <c r="D18" s="52">
        <f ca="1" t="shared" si="5"/>
        <v>8391</v>
      </c>
      <c r="E18" s="52" t="str">
        <f ca="1" t="shared" si="6"/>
        <v>火炕</v>
      </c>
      <c r="F18" s="51">
        <f ca="1" t="shared" si="7"/>
        <v>1</v>
      </c>
      <c r="G18" s="51" t="str">
        <f ca="1" t="shared" si="8"/>
        <v>个</v>
      </c>
      <c r="H18" s="52">
        <f ca="1" t="shared" si="9"/>
        <v>1000</v>
      </c>
      <c r="K18" s="67">
        <v>7</v>
      </c>
      <c r="L18" s="67">
        <v>8</v>
      </c>
      <c r="M18" s="68"/>
    </row>
    <row r="19" ht="17.25" customHeight="1" spans="1:13">
      <c r="A19" s="51" t="str">
        <f ca="1" t="shared" si="2"/>
        <v>灶台</v>
      </c>
      <c r="B19" s="51">
        <f ca="1" t="shared" si="3"/>
        <v>1</v>
      </c>
      <c r="C19" s="51" t="str">
        <f ca="1" t="shared" si="4"/>
        <v>个</v>
      </c>
      <c r="D19" s="52">
        <f ca="1" t="shared" si="5"/>
        <v>300</v>
      </c>
      <c r="E19" s="52" t="str">
        <f ca="1" t="shared" si="6"/>
        <v>水泥、水磨石平台</v>
      </c>
      <c r="F19" s="51">
        <f ca="1" t="shared" si="7"/>
        <v>45.03</v>
      </c>
      <c r="G19" s="51" t="str">
        <f ca="1" t="shared" si="8"/>
        <v>㎡</v>
      </c>
      <c r="H19" s="52">
        <f ca="1" t="shared" si="9"/>
        <v>8105</v>
      </c>
      <c r="K19" s="67">
        <v>9</v>
      </c>
      <c r="L19" s="67">
        <v>10</v>
      </c>
      <c r="M19" s="68"/>
    </row>
    <row r="20" ht="17.25" customHeight="1" spans="1:13">
      <c r="A20" s="51" t="str">
        <f ca="1" t="shared" si="2"/>
        <v>塑料水箱</v>
      </c>
      <c r="B20" s="51">
        <f ca="1" t="shared" si="3"/>
        <v>1</v>
      </c>
      <c r="C20" s="51" t="str">
        <f ca="1" t="shared" si="4"/>
        <v>个</v>
      </c>
      <c r="D20" s="52">
        <f ca="1" t="shared" si="5"/>
        <v>400</v>
      </c>
      <c r="E20" s="52" t="str">
        <f ca="1" t="shared" si="6"/>
        <v>不锈钢水箱</v>
      </c>
      <c r="F20" s="51">
        <f ca="1" t="shared" si="7"/>
        <v>1</v>
      </c>
      <c r="G20" s="51" t="str">
        <f ca="1" t="shared" si="8"/>
        <v>个</v>
      </c>
      <c r="H20" s="52">
        <f ca="1" t="shared" si="9"/>
        <v>600</v>
      </c>
      <c r="K20" s="67">
        <v>11</v>
      </c>
      <c r="L20" s="67">
        <v>12</v>
      </c>
      <c r="M20" s="68"/>
    </row>
    <row r="21" ht="17.25" customHeight="1" spans="1:13">
      <c r="A21" s="51" t="str">
        <f ca="1" t="shared" si="2"/>
        <v>水池</v>
      </c>
      <c r="B21" s="51">
        <f ca="1" t="shared" si="3"/>
        <v>1</v>
      </c>
      <c r="C21" s="51" t="str">
        <f ca="1" t="shared" si="4"/>
        <v>个</v>
      </c>
      <c r="D21" s="52">
        <f ca="1" t="shared" si="5"/>
        <v>80</v>
      </c>
      <c r="E21" s="52" t="str">
        <f ca="1" t="shared" si="6"/>
        <v>不锈钢、铁艺扶手</v>
      </c>
      <c r="F21" s="51">
        <f ca="1" t="shared" si="7"/>
        <v>9.8</v>
      </c>
      <c r="G21" s="51" t="str">
        <f ca="1" t="shared" si="8"/>
        <v>m</v>
      </c>
      <c r="H21" s="52">
        <f ca="1" t="shared" si="9"/>
        <v>1764</v>
      </c>
      <c r="K21" s="67">
        <v>13</v>
      </c>
      <c r="L21" s="67">
        <v>14</v>
      </c>
      <c r="M21" s="68"/>
    </row>
    <row r="22" ht="17.25" customHeight="1" spans="1:13">
      <c r="A22" s="51" t="str">
        <f ca="1" t="shared" si="2"/>
        <v>广场砖、彩砖地面</v>
      </c>
      <c r="B22" s="51">
        <f ca="1" t="shared" si="3"/>
        <v>53.9</v>
      </c>
      <c r="C22" s="51" t="str">
        <f ca="1" t="shared" si="4"/>
        <v>㎡</v>
      </c>
      <c r="D22" s="52">
        <f ca="1" t="shared" si="5"/>
        <v>3234</v>
      </c>
      <c r="E22" s="52" t="str">
        <f ca="1" t="shared" si="6"/>
        <v>宽带</v>
      </c>
      <c r="F22" s="51">
        <f ca="1" t="shared" si="7"/>
        <v>1</v>
      </c>
      <c r="G22" s="51" t="str">
        <f ca="1" t="shared" si="8"/>
        <v>条</v>
      </c>
      <c r="H22" s="52">
        <f ca="1" t="shared" si="9"/>
        <v>100</v>
      </c>
      <c r="K22" s="67">
        <v>15</v>
      </c>
      <c r="L22" s="67">
        <v>16</v>
      </c>
      <c r="M22" s="68"/>
    </row>
    <row r="23" ht="17.25" customHeight="1" spans="1:13">
      <c r="A23" s="51" t="str">
        <f ca="1" t="shared" si="2"/>
        <v>渗水井</v>
      </c>
      <c r="B23" s="51">
        <f ca="1" t="shared" si="3"/>
        <v>1</v>
      </c>
      <c r="C23" s="51" t="str">
        <f ca="1" t="shared" si="4"/>
        <v>个</v>
      </c>
      <c r="D23" s="52">
        <f ca="1" t="shared" si="5"/>
        <v>600</v>
      </c>
      <c r="E23" s="52" t="str">
        <f ca="1" t="shared" si="6"/>
        <v>P1</v>
      </c>
      <c r="F23" s="51">
        <f ca="1" t="shared" si="7"/>
        <v>14.8</v>
      </c>
      <c r="G23" s="51" t="str">
        <f ca="1" t="shared" si="8"/>
        <v>㎡</v>
      </c>
      <c r="H23" s="52">
        <f ca="1" t="shared" si="9"/>
        <v>1776</v>
      </c>
      <c r="K23" s="67">
        <v>17</v>
      </c>
      <c r="L23" s="67">
        <v>18</v>
      </c>
      <c r="M23" s="68"/>
    </row>
    <row r="24" ht="17.25" customHeight="1" spans="1:13">
      <c r="A24" s="51" t="str">
        <f ca="1" t="shared" si="2"/>
        <v>平砖地面</v>
      </c>
      <c r="B24" s="51">
        <f ca="1" t="shared" si="3"/>
        <v>76.8</v>
      </c>
      <c r="C24" s="51" t="str">
        <f ca="1" t="shared" si="4"/>
        <v>㎡</v>
      </c>
      <c r="D24" s="52">
        <f ca="1" t="shared" si="5"/>
        <v>1920</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SUM(D15:D41)+SUM(H15:H40)</f>
        <v>48105</v>
      </c>
      <c r="H41" s="54"/>
      <c r="K41" s="67">
        <v>53</v>
      </c>
      <c r="M41" s="68"/>
    </row>
    <row r="42" ht="17.25" customHeight="1" spans="1:8">
      <c r="A42" s="53" t="s">
        <v>1062</v>
      </c>
      <c r="B42" s="54"/>
      <c r="C42" s="55">
        <f ca="1">G41+G12</f>
        <v>382654</v>
      </c>
      <c r="D42" s="54"/>
      <c r="E42" s="56" t="s">
        <v>1063</v>
      </c>
      <c r="F42" s="57" t="str">
        <f ca="1">TEXT(C42,"[DBnum2]")&amp;"元整"</f>
        <v>叁拾捌万贰仟陆佰伍拾肆元整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9" t="e">
        <f>#REF!</f>
        <v>#REF!</v>
      </c>
      <c r="E12" s="9"/>
      <c r="F12" s="9"/>
      <c r="G12" s="9"/>
      <c r="H12" s="9"/>
      <c r="I12" s="9"/>
      <c r="J12" s="9"/>
      <c r="K12" s="9"/>
      <c r="L12" s="9"/>
      <c r="M12" s="9"/>
      <c r="N12" s="9"/>
      <c r="O12" s="9"/>
      <c r="P12" s="9"/>
      <c r="Q12" s="9"/>
    </row>
    <row r="13" spans="1:17">
      <c r="A13" s="10" t="s">
        <v>1080</v>
      </c>
      <c r="B13" s="10"/>
      <c r="C13" s="10"/>
      <c r="D13" s="5" t="s">
        <v>1081</v>
      </c>
      <c r="E13" s="5"/>
      <c r="F13" s="5"/>
      <c r="G13" s="11"/>
      <c r="H13" s="11"/>
      <c r="I13" s="11"/>
      <c r="J13" s="11"/>
      <c r="K13" s="11"/>
      <c r="L13" s="11"/>
      <c r="M13" s="11"/>
      <c r="N13" s="11"/>
      <c r="O13" s="11"/>
      <c r="P13" s="11"/>
      <c r="Q13" s="11"/>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2" t="s">
        <v>1086</v>
      </c>
      <c r="B18" s="12"/>
      <c r="C18" s="12"/>
      <c r="D18" s="12"/>
      <c r="E18" s="12"/>
      <c r="F18" s="12"/>
      <c r="G18" s="12"/>
      <c r="H18" s="12"/>
      <c r="I18" s="12"/>
      <c r="J18" s="12"/>
      <c r="K18" s="12"/>
      <c r="L18" s="12"/>
      <c r="M18" s="12"/>
      <c r="N18" s="12"/>
      <c r="O18" s="12"/>
      <c r="P18" s="12"/>
      <c r="Q18" s="12"/>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3" t="s">
        <v>1094</v>
      </c>
      <c r="B26" s="13"/>
      <c r="C26" s="13"/>
      <c r="D26" s="13"/>
      <c r="E26" s="14"/>
      <c r="F26" s="14"/>
      <c r="G26" s="14" t="e">
        <f>"¥"&amp;#REF!&amp;"元"</f>
        <v>#REF!</v>
      </c>
      <c r="H26" s="13"/>
      <c r="I26" s="13"/>
      <c r="J26" s="13"/>
      <c r="K26" s="13"/>
      <c r="L26" s="13"/>
      <c r="M26" s="13"/>
      <c r="N26" s="13"/>
      <c r="O26" s="13"/>
      <c r="P26" s="13"/>
      <c r="Q26" s="13"/>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5" customHeight="1" spans="1:17">
      <c r="A29" s="5"/>
      <c r="B29" s="24" t="s">
        <v>1097</v>
      </c>
      <c r="C29" s="24"/>
      <c r="D29" s="24"/>
      <c r="E29" s="24"/>
      <c r="F29" s="24"/>
      <c r="G29" s="24" t="s">
        <v>1098</v>
      </c>
      <c r="H29" s="24"/>
      <c r="I29" s="24"/>
      <c r="J29" s="24"/>
      <c r="K29" s="24" t="s">
        <v>1099</v>
      </c>
      <c r="L29" s="24"/>
      <c r="M29" s="24"/>
      <c r="N29" s="24"/>
      <c r="O29" s="24"/>
      <c r="P29" s="25" t="s">
        <v>1100</v>
      </c>
      <c r="Q29" s="25"/>
    </row>
    <row r="30" ht="32.5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9" t="e">
        <f>D12</f>
        <v>#REF!</v>
      </c>
      <c r="F31" s="9"/>
      <c r="G31" s="9"/>
      <c r="H31" s="16"/>
      <c r="I31" s="9"/>
      <c r="J31" s="9"/>
      <c r="K31" s="9"/>
      <c r="L31" s="9"/>
      <c r="M31" s="16"/>
      <c r="N31" s="16"/>
      <c r="O31" s="16"/>
      <c r="P31" s="16"/>
      <c r="Q31" s="16"/>
    </row>
    <row r="32" spans="1:18">
      <c r="A32" s="3" t="s">
        <v>1102</v>
      </c>
      <c r="B32" s="3"/>
      <c r="C32" s="3"/>
      <c r="D32" s="3"/>
      <c r="E32" s="16" t="e">
        <f>价值时点&amp;"至"&amp;#REF!</f>
        <v>#REF!</v>
      </c>
      <c r="F32" s="16"/>
      <c r="G32" s="16"/>
      <c r="H32" s="15"/>
      <c r="I32" s="16"/>
      <c r="J32" s="16"/>
      <c r="K32" s="16"/>
      <c r="L32" s="16"/>
      <c r="M32" s="8"/>
      <c r="N32" s="8"/>
      <c r="O32" s="8"/>
      <c r="P32" s="8"/>
      <c r="Q32" s="8"/>
      <c r="R32" s="27"/>
    </row>
    <row r="33" spans="1:17">
      <c r="A33" s="11"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5" customHeight="1" spans="1:17">
      <c r="A38" s="19" t="s">
        <v>1110</v>
      </c>
      <c r="B38" s="19"/>
      <c r="C38" s="19"/>
      <c r="D38" s="19"/>
      <c r="E38" s="19"/>
      <c r="F38" s="19"/>
      <c r="G38" s="19"/>
      <c r="H38" s="19"/>
      <c r="I38" s="19"/>
      <c r="J38" s="19"/>
      <c r="K38" s="19"/>
      <c r="L38" s="19"/>
      <c r="M38" s="19"/>
      <c r="N38" s="19"/>
      <c r="O38" s="19"/>
      <c r="P38" s="19"/>
      <c r="Q38" s="19"/>
    </row>
    <row r="39" ht="28.95" customHeight="1" spans="1:17">
      <c r="A39" s="18" t="s">
        <v>1111</v>
      </c>
      <c r="B39" s="18"/>
      <c r="C39" s="18"/>
      <c r="D39" s="18"/>
      <c r="E39" s="18"/>
      <c r="F39" s="18"/>
      <c r="G39" s="18"/>
      <c r="H39" s="18"/>
      <c r="I39" s="18"/>
      <c r="J39" s="18"/>
      <c r="K39" s="18"/>
      <c r="L39" s="18"/>
      <c r="M39" s="18"/>
      <c r="N39" s="18"/>
      <c r="O39" s="18"/>
      <c r="P39" s="18"/>
      <c r="Q39" s="18"/>
    </row>
    <row r="40" ht="29.5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1134</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康正（雄县）2024评字第5号-大芦昝村-4-8</v>
      </c>
      <c r="B2" s="2"/>
      <c r="C2" s="2"/>
      <c r="D2" s="2"/>
      <c r="E2" s="2"/>
      <c r="F2" s="2"/>
      <c r="G2" s="2"/>
      <c r="H2" s="2"/>
      <c r="I2" s="2"/>
      <c r="J2" s="2"/>
      <c r="K2" s="2"/>
      <c r="L2" s="2"/>
      <c r="M2" s="2"/>
      <c r="N2" s="2"/>
      <c r="O2" s="2"/>
      <c r="P2" s="2"/>
      <c r="Q2" s="2"/>
    </row>
    <row r="3" spans="1:17">
      <c r="A3" s="3" t="s">
        <v>1068</v>
      </c>
      <c r="B3" s="3"/>
      <c r="C3" s="3"/>
      <c r="D3" s="3"/>
      <c r="E3" s="4" t="str">
        <f>输机表!AB2</f>
        <v>昝岗组团道路用地</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郑金中</v>
      </c>
      <c r="E9" s="8"/>
      <c r="F9" s="8"/>
      <c r="G9" s="8"/>
      <c r="H9" s="8"/>
      <c r="I9" s="8"/>
      <c r="J9" s="8"/>
      <c r="K9" s="8"/>
      <c r="L9" s="8"/>
      <c r="M9" s="8"/>
      <c r="N9" s="8"/>
      <c r="O9" s="8"/>
      <c r="P9" s="8"/>
      <c r="Q9" s="8"/>
    </row>
    <row r="10" spans="1:17">
      <c r="A10" s="8" t="s">
        <v>1076</v>
      </c>
      <c r="B10" s="8"/>
      <c r="C10" s="8"/>
      <c r="D10" s="8" t="str">
        <f>结果通知单!F4</f>
        <v>雄县大芦昝村</v>
      </c>
      <c r="E10" s="8"/>
      <c r="F10" s="8"/>
      <c r="G10" s="8"/>
      <c r="H10" s="8"/>
      <c r="I10" s="8"/>
      <c r="J10" s="8"/>
      <c r="K10" s="8"/>
      <c r="L10" s="8"/>
      <c r="M10" s="8"/>
      <c r="N10" s="8"/>
      <c r="O10" s="8"/>
      <c r="P10" s="8"/>
      <c r="Q10" s="8"/>
    </row>
    <row r="11" spans="1:17">
      <c r="A11" s="8" t="s">
        <v>1077</v>
      </c>
      <c r="B11" s="8"/>
      <c r="C11" s="8"/>
      <c r="D11" s="8">
        <f ca="1">结果通知单!C12</f>
        <v>212.28</v>
      </c>
      <c r="E11" s="8"/>
      <c r="F11" s="8"/>
      <c r="G11" s="8"/>
      <c r="H11" s="8"/>
      <c r="I11" s="8"/>
      <c r="J11" s="8"/>
      <c r="K11" s="8"/>
      <c r="L11" s="8"/>
      <c r="M11" s="8"/>
      <c r="N11" s="8"/>
      <c r="O11" s="8"/>
      <c r="P11" s="8"/>
      <c r="Q11" s="8"/>
    </row>
    <row r="12" spans="1:17">
      <c r="A12" s="3" t="s">
        <v>1078</v>
      </c>
      <c r="B12" s="3"/>
      <c r="C12" s="3"/>
      <c r="D12" s="9">
        <f>输机表!R2</f>
        <v>45385</v>
      </c>
      <c r="E12" s="9"/>
      <c r="F12" s="9"/>
      <c r="G12" s="9"/>
      <c r="H12" s="9"/>
      <c r="I12" s="9"/>
      <c r="J12" s="9"/>
      <c r="K12" s="9"/>
      <c r="L12" s="9"/>
      <c r="M12" s="9"/>
      <c r="N12" s="9"/>
      <c r="O12" s="9"/>
      <c r="P12" s="9"/>
      <c r="Q12" s="9"/>
    </row>
    <row r="13" spans="1:17">
      <c r="A13" s="10" t="s">
        <v>1080</v>
      </c>
      <c r="B13" s="10"/>
      <c r="C13" s="10"/>
      <c r="D13" s="5" t="s">
        <v>1081</v>
      </c>
      <c r="E13" s="5"/>
      <c r="F13" s="5"/>
      <c r="G13" s="11"/>
      <c r="H13" s="11"/>
      <c r="I13" s="11"/>
      <c r="J13" s="11"/>
      <c r="K13" s="11"/>
      <c r="L13" s="11"/>
      <c r="M13" s="11"/>
      <c r="N13" s="11"/>
      <c r="O13" s="11"/>
      <c r="P13" s="11"/>
      <c r="Q13" s="11"/>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2" t="s">
        <v>1086</v>
      </c>
      <c r="B18" s="12"/>
      <c r="C18" s="12"/>
      <c r="D18" s="12"/>
      <c r="E18" s="12"/>
      <c r="F18" s="12"/>
      <c r="G18" s="12"/>
      <c r="H18" s="12"/>
      <c r="I18" s="12"/>
      <c r="J18" s="12"/>
      <c r="K18" s="12"/>
      <c r="L18" s="12"/>
      <c r="M18" s="12"/>
      <c r="N18" s="12"/>
      <c r="O18" s="12"/>
      <c r="P18" s="12"/>
      <c r="Q18" s="12"/>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3" t="s">
        <v>1094</v>
      </c>
      <c r="B26" s="13"/>
      <c r="C26" s="13"/>
      <c r="D26" s="13"/>
      <c r="E26" s="14"/>
      <c r="F26" s="14"/>
      <c r="G26" s="14">
        <f ca="1">结果通知单!C42</f>
        <v>382654</v>
      </c>
      <c r="H26" s="13"/>
      <c r="I26" s="13"/>
      <c r="J26" s="13"/>
      <c r="K26" s="13"/>
      <c r="L26" s="13"/>
      <c r="M26" s="13"/>
      <c r="N26" s="13"/>
      <c r="O26" s="13"/>
      <c r="P26" s="13"/>
      <c r="Q26" s="13"/>
    </row>
    <row r="27" spans="1:17">
      <c r="A27" s="8" t="s">
        <v>1095</v>
      </c>
      <c r="B27" s="8"/>
      <c r="C27" s="8"/>
      <c r="D27" s="8" t="str">
        <f ca="1">结果通知单!F42</f>
        <v>叁拾捌万贰仟陆佰伍拾肆元整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15" t="s">
        <v>1097</v>
      </c>
      <c r="C29" s="15"/>
      <c r="D29" s="15"/>
      <c r="E29" s="15" t="s">
        <v>1137</v>
      </c>
      <c r="F29" s="15"/>
      <c r="G29" s="15" t="s">
        <v>1098</v>
      </c>
      <c r="H29" s="15">
        <v>4220190087</v>
      </c>
      <c r="I29" s="15"/>
      <c r="J29" s="15"/>
      <c r="K29" s="15" t="s">
        <v>1099</v>
      </c>
      <c r="L29" s="15"/>
      <c r="M29" s="15"/>
      <c r="N29" s="15"/>
      <c r="O29" s="15"/>
      <c r="P29" s="22" t="s">
        <v>1100</v>
      </c>
      <c r="Q29" s="22"/>
    </row>
    <row r="30" ht="34.5" customHeight="1" spans="1:17">
      <c r="A30" s="5"/>
      <c r="B30" s="15" t="s">
        <v>1097</v>
      </c>
      <c r="C30" s="15"/>
      <c r="D30" s="15"/>
      <c r="E30" s="15" t="s">
        <v>1138</v>
      </c>
      <c r="F30" s="15"/>
      <c r="G30" s="15" t="s">
        <v>1098</v>
      </c>
      <c r="H30" s="15">
        <v>1120210057</v>
      </c>
      <c r="I30" s="15"/>
      <c r="J30" s="15"/>
      <c r="K30" s="15" t="s">
        <v>1099</v>
      </c>
      <c r="L30" s="15"/>
      <c r="M30" s="15"/>
      <c r="N30" s="15"/>
      <c r="O30" s="15"/>
      <c r="P30" s="22" t="s">
        <v>1100</v>
      </c>
      <c r="Q30" s="22"/>
    </row>
    <row r="31" spans="1:17">
      <c r="A31" s="3" t="s">
        <v>1101</v>
      </c>
      <c r="B31" s="3"/>
      <c r="C31" s="3"/>
      <c r="D31" s="3"/>
      <c r="E31" s="9">
        <f>输机表!DN2</f>
        <v>45414</v>
      </c>
      <c r="F31" s="9"/>
      <c r="G31" s="9"/>
      <c r="H31" s="16"/>
      <c r="I31" s="9"/>
      <c r="J31" s="9"/>
      <c r="K31" s="9"/>
      <c r="L31" s="9"/>
      <c r="M31" s="16"/>
      <c r="N31" s="16"/>
      <c r="O31" s="16"/>
      <c r="P31" s="16"/>
      <c r="Q31" s="16"/>
    </row>
    <row r="32" spans="1:17">
      <c r="A32" s="3" t="s">
        <v>1102</v>
      </c>
      <c r="B32" s="3"/>
      <c r="C32" s="3"/>
      <c r="D32" s="3"/>
      <c r="E32" s="17">
        <f>E31</f>
        <v>45414</v>
      </c>
      <c r="F32" s="17"/>
      <c r="G32" s="17"/>
      <c r="H32" s="16" t="s">
        <v>1139</v>
      </c>
      <c r="I32" s="17">
        <f>E32+14</f>
        <v>45428</v>
      </c>
      <c r="J32" s="17"/>
      <c r="K32" s="17"/>
      <c r="L32" s="17"/>
      <c r="M32" s="16"/>
      <c r="N32" s="16"/>
      <c r="O32" s="16"/>
      <c r="P32" s="16"/>
      <c r="Q32" s="16"/>
    </row>
    <row r="33" spans="1:17">
      <c r="A33" s="11"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1140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45428</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2024-08-02T07:03:36Z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1A5118DC2196434190864E3D577347E6</vt:lpwstr>
  </property>
</Properties>
</file>