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15" yWindow="150" windowWidth="19425" windowHeight="10185" tabRatio="875" firstSheet="12"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抵押物清单" sheetId="76" state="hidden" r:id="rId9"/>
    <sheet name="资料问题" sheetId="75" state="hidden" r:id="rId10"/>
    <sheet name="定义" sheetId="10" r:id="rId11"/>
    <sheet name="常用公式" sheetId="69" r:id="rId12"/>
    <sheet name="项目基本情况" sheetId="4" r:id="rId13"/>
    <sheet name="面积" sheetId="72" state="hidden" r:id="rId14"/>
    <sheet name="预测" sheetId="77" state="hidden" r:id="rId15"/>
    <sheet name="数据-基础表" sheetId="3" r:id="rId16"/>
    <sheet name="数据-汇总表" sheetId="6" r:id="rId17"/>
    <sheet name="数据-取费表" sheetId="1" r:id="rId18"/>
    <sheet name="估价对象房地状况" sheetId="20" r:id="rId19"/>
    <sheet name="系统读取表" sheetId="66" r:id="rId20"/>
    <sheet name="结果表" sheetId="9" r:id="rId21"/>
    <sheet name="比较法-住宅、综合" sheetId="39" r:id="rId22"/>
    <sheet name="土地案例" sheetId="73"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区片价-范围" sheetId="71" state="hidden" r:id="rId30"/>
    <sheet name="容积率修正" sheetId="45" state="hidden" r:id="rId31"/>
    <sheet name="因素修正幅度" sheetId="56" state="hidden" r:id="rId32"/>
    <sheet name="地价" sheetId="59" state="hidden" r:id="rId33"/>
    <sheet name="地价-分区" sheetId="70" state="hidden" r:id="rId34"/>
    <sheet name="基准地价（汇总）" sheetId="67" state="hidden" r:id="rId35"/>
    <sheet name="收益还原法" sheetId="44" state="hidden" r:id="rId36"/>
    <sheet name="不动产比较法-住宅" sheetId="21" r:id="rId37"/>
    <sheet name="不动产收益法" sheetId="15" r:id="rId38"/>
    <sheet name="不动产收益法-酒店模型" sheetId="68"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r:id="rId44"/>
    <sheet name="不动产比较法-仓储" sheetId="36" state="hidden" r:id="rId45"/>
    <sheet name="典型户型修正" sheetId="31" state="hidden" r:id="rId46"/>
    <sheet name="不动产收益法车" sheetId="74" state="hidden" r:id="rId47"/>
    <sheet name="存贷款利率" sheetId="65" state="hidden" r:id="rId48"/>
  </sheets>
  <externalReferences>
    <externalReference r:id="rId49"/>
    <externalReference r:id="rId50"/>
    <externalReference r:id="rId51"/>
  </externalReferences>
  <definedNames>
    <definedName name="_xlnm._FilterDatabase" localSheetId="25" hidden="1">'比较法-工业'!$A$1:$L$45</definedName>
    <definedName name="_xlnm._FilterDatabase" localSheetId="21"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5" hidden="1">'数据-基础表'!$A$12:$AT$572</definedName>
    <definedName name="_xlnm._FilterDatabase" localSheetId="12" hidden="1">项目基本情况!$A$48:$N$48</definedName>
    <definedName name="_xlnm.Print_Area" localSheetId="25">'比较法-工业'!$A$1:$K$62,'比较法-工业'!$A$65:$N$122</definedName>
    <definedName name="_xlnm.Print_Area" localSheetId="21">'比较法-住宅、综合'!$A$1:$K$66,'比较法-住宅、综合'!$A$70:$N$133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6">'不动产比较法-住宅'!$A$1:$K$54,'不动产比较法-住宅'!$A$57:$M$131</definedName>
    <definedName name="_xlnm.Print_Area" localSheetId="37">不动产收益法!$A$1:$F$43,不动产收益法!$H$3:$M$29,不动产收益法!$A$46:$F$70,不动产收益法!$I$46:$M$60</definedName>
    <definedName name="_xlnm.Print_Area" localSheetId="46">不动产收益法车!$A$1:$F$43,不动产收益法车!$H$3:$M$29,不动产收益法车!$A$46:$F$70,不动产收益法车!$I$46:$M$60</definedName>
    <definedName name="_xlnm.Print_Area" localSheetId="39">成本逼近法!$A$1:$G$23</definedName>
    <definedName name="_xlnm.Print_Area" localSheetId="18">估价对象房地状况!$A$1:$G$24</definedName>
    <definedName name="_xlnm.Print_Area" localSheetId="7">估价师及机构信息!$A$1:$F$23</definedName>
    <definedName name="_xlnm.Print_Area" localSheetId="26">基准地价!$A$1:$J$44,基准地价!$A$47:$N$103,基准地价!$R$1:$V$16</definedName>
    <definedName name="_xlnm.Print_Area" localSheetId="34">'基准地价（汇总）'!$A$1:$F$14</definedName>
    <definedName name="_xlnm.Print_Area" localSheetId="20">结果表!$A$1:$I$46,结果表!$K$25:$O$44,结果表!$A$62:$I$115,结果表!$K$64:$P$81</definedName>
    <definedName name="_xlnm.Print_Area" localSheetId="23">'剩余法-待开发'!$A$1:$K$36</definedName>
    <definedName name="_xlnm.Print_Area" localSheetId="24">'剩余法-现房'!$A$1:$K$27</definedName>
    <definedName name="_xlnm.Print_Area" localSheetId="35">收益还原法!$A$1:$F$46,收益还原法!$H$3:$M$31,收益还原法!$I$47:$M$61</definedName>
    <definedName name="_xlnm.Print_Area" localSheetId="16">'数据-汇总表'!$A$1:$P$32</definedName>
    <definedName name="_xlnm.Print_Area" localSheetId="19">系统读取表!$A$1:$J$26</definedName>
    <definedName name="_xlnm.Print_Area" localSheetId="12">项目基本情况!$A$1:$J$44</definedName>
    <definedName name="八级">区片价!$Q$1:$Q$44</definedName>
    <definedName name="办公层高" localSheetId="8">'[1]比较法-办公'!$B$119:$M$119</definedName>
    <definedName name="办公层高" localSheetId="13">'[1]比较法-办公'!$B$119:$M$119</definedName>
    <definedName name="办公层高" localSheetId="22">'[1]比较法-办公'!$B$119:$M$119</definedName>
    <definedName name="办公层高">'不动产比较法-办公'!$B$119:$M$119</definedName>
    <definedName name="办公朝向" localSheetId="8">'[1]比较法-办公'!$B$91:$M$91</definedName>
    <definedName name="办公朝向" localSheetId="13">'[1]比较法-办公'!$B$91:$M$91</definedName>
    <definedName name="办公朝向" localSheetId="22">'[1]比较法-办公'!$B$91:$M$91</definedName>
    <definedName name="办公朝向">'不动产比较法-办公'!$B$91:$M$91</definedName>
    <definedName name="办公道路级别" localSheetId="8">'[1]比较法-办公'!$B$87:$M$87</definedName>
    <definedName name="办公道路级别" localSheetId="13">'[1]比较法-办公'!$B$87:$M$87</definedName>
    <definedName name="办公道路级别" localSheetId="22">'[1]比较法-办公'!$B$87:$M$87</definedName>
    <definedName name="办公道路级别">'不动产比较法-办公'!$B$87:$M$87</definedName>
    <definedName name="办公公共部分装修" localSheetId="8">'[1]比较法-办公'!$B$108:$M$108</definedName>
    <definedName name="办公公共部分装修" localSheetId="13">'[1]比较法-办公'!$B$108:$M$108</definedName>
    <definedName name="办公公共部分装修" localSheetId="22">'[1]比较法-办公'!$B$108:$M$108</definedName>
    <definedName name="办公公共部分装修">'不动产比较法-办公'!$B$108:$M$108</definedName>
    <definedName name="办公基础设施水平" localSheetId="8">'[1]比较法-办公'!$B$117:$M$117</definedName>
    <definedName name="办公基础设施水平" localSheetId="13">'[1]比较法-办公'!$B$117:$M$117</definedName>
    <definedName name="办公基础设施水平" localSheetId="22">'[1]比较法-办公'!$B$117:$M$117</definedName>
    <definedName name="办公基础设施水平">'不动产比较法-办公'!$B$117:$M$117</definedName>
    <definedName name="办公集聚程度" localSheetId="8">[1]定义!$M$1:$M$6</definedName>
    <definedName name="办公集聚程度" localSheetId="13">[1]定义!$M$1:$M$6</definedName>
    <definedName name="办公集聚程度" localSheetId="22">[1]定义!$M$1:$M$6</definedName>
    <definedName name="办公集聚程度">定义!$M$1:$M$6</definedName>
    <definedName name="办公建筑结构" localSheetId="8">'[1]比较法-办公'!$B$106:$M$106</definedName>
    <definedName name="办公建筑结构" localSheetId="13">'[1]比较法-办公'!$B$106:$M$106</definedName>
    <definedName name="办公建筑结构" localSheetId="22">'[1]比较法-办公'!$B$106:$M$106</definedName>
    <definedName name="办公建筑结构">'不动产比较法-办公'!$B$106:$M$106</definedName>
    <definedName name="办公建筑类型" localSheetId="8">'[1]比较法-办公'!$B$101:$M$101</definedName>
    <definedName name="办公建筑类型" localSheetId="13">'[1]比较法-办公'!$B$101:$M$101</definedName>
    <definedName name="办公建筑类型" localSheetId="22">'[1]比较法-办公'!$B$101:$M$101</definedName>
    <definedName name="办公建筑类型">'不动产比较法-办公'!$B$101:$M$101</definedName>
    <definedName name="办公交易情况" localSheetId="8">'[1]比较法-办公'!$A$62:$M$62</definedName>
    <definedName name="办公交易情况" localSheetId="13">'[1]比较法-办公'!$A$62:$M$62</definedName>
    <definedName name="办公交易情况" localSheetId="22">'[1]比较法-办公'!$A$62:$M$62</definedName>
    <definedName name="办公交易情况">'不动产比较法-办公'!$A$62:$M$62</definedName>
    <definedName name="办公楼层" localSheetId="8">'[1]比较法-办公'!$B$89:$M$89</definedName>
    <definedName name="办公楼层" localSheetId="13">'[1]比较法-办公'!$B$89:$M$89</definedName>
    <definedName name="办公楼层" localSheetId="22">'[1]比较法-办公'!$B$89:$M$89</definedName>
    <definedName name="办公楼层">'不动产比较法-办公'!$B$89:$M$89</definedName>
    <definedName name="办公内部装修" localSheetId="8">'[1]比较法-办公'!$B$123:$M$123</definedName>
    <definedName name="办公内部装修" localSheetId="13">'[1]比较法-办公'!$B$123:$M$123</definedName>
    <definedName name="办公内部装修" localSheetId="22">'[1]比较法-办公'!$B$123:$M$123</definedName>
    <definedName name="办公内部装修">'不动产比较法-办公'!$B$123:$M$123</definedName>
    <definedName name="办公物业管理" localSheetId="8">'[1]比较法-办公'!$B$115:$M$115</definedName>
    <definedName name="办公物业管理" localSheetId="13">'[1]比较法-办公'!$B$115:$M$115</definedName>
    <definedName name="办公物业管理" localSheetId="22">'[1]比较法-办公'!$B$115:$M$115</definedName>
    <definedName name="办公物业管理">'不动产比较法-办公'!$B$115:$M$115</definedName>
    <definedName name="办公用途" localSheetId="8">'[1]比较法-办公'!$B$64:$M$64</definedName>
    <definedName name="办公用途" localSheetId="13">'[1]比较法-办公'!$B$64:$M$64</definedName>
    <definedName name="办公用途" localSheetId="22">'[1]比较法-办公'!$B$64:$M$64</definedName>
    <definedName name="办公用途">'不动产比较法-办公'!$B$64:$M$64</definedName>
    <definedName name="仓储公共部分装修" localSheetId="8">'[1]比较法-仓储'!$B$77:$M$77</definedName>
    <definedName name="仓储公共部分装修" localSheetId="13">'[1]比较法-仓储'!$B$77:$M$77</definedName>
    <definedName name="仓储公共部分装修" localSheetId="22">'[1]比较法-仓储'!$B$77:$M$77</definedName>
    <definedName name="仓储公共部分装修">'不动产比较法-仓储'!$B$77:$M$77</definedName>
    <definedName name="仓储交易情况" localSheetId="8">'[1]比较法-仓储'!$A$49:$M$49</definedName>
    <definedName name="仓储交易情况" localSheetId="13">'[1]比较法-仓储'!$A$49:$M$49</definedName>
    <definedName name="仓储交易情况" localSheetId="22">'[1]比较法-仓储'!$A$49:$M$49</definedName>
    <definedName name="仓储交易情况">'不动产比较法-仓储'!$A$49:$M$49</definedName>
    <definedName name="仓储楼层" localSheetId="8">'[1]比较法-仓储'!$B$69:$M$69</definedName>
    <definedName name="仓储楼层" localSheetId="13">'[1]比较法-仓储'!$B$69:$M$69</definedName>
    <definedName name="仓储楼层" localSheetId="22">'[1]比较法-仓储'!$B$69:$M$69</definedName>
    <definedName name="仓储楼层">'不动产比较法-仓储'!$B$69:$M$69</definedName>
    <definedName name="仓储物业等级" localSheetId="8">'[1]比较法-仓储'!$B$82:$M$82</definedName>
    <definedName name="仓储物业等级" localSheetId="13">'[1]比较法-仓储'!$B$82:$M$82</definedName>
    <definedName name="仓储物业等级" localSheetId="22">'[1]比较法-仓储'!$B$82:$M$82</definedName>
    <definedName name="仓储物业等级">'不动产比较法-仓储'!$B$82:$M$82</definedName>
    <definedName name="仓储用途" localSheetId="8">'[1]比较法-仓储'!$B$51:$M$51</definedName>
    <definedName name="仓储用途" localSheetId="13">'[1]比较法-仓储'!$B$51:$M$51</definedName>
    <definedName name="仓储用途" localSheetId="22">'[1]比较法-仓储'!$B$51:$M$51</definedName>
    <definedName name="仓储用途">'不动产比较法-仓储'!$B$51:$M$51</definedName>
    <definedName name="产业集聚程度" localSheetId="8">[1]定义!$N$1:$N$6</definedName>
    <definedName name="产业集聚程度" localSheetId="13">[1]定义!$N$1:$N$6</definedName>
    <definedName name="产业集聚程度" localSheetId="22">[1]定义!$N$1:$N$6</definedName>
    <definedName name="产业集聚程度">定义!$N$1:$N$6</definedName>
    <definedName name="车位公共部分装修" localSheetId="8">'[1]比较法-车位'!$B$83:$M$83</definedName>
    <definedName name="车位公共部分装修" localSheetId="13">'[1]比较法-车位'!$B$83:$M$83</definedName>
    <definedName name="车位公共部分装修" localSheetId="22">'[1]比较法-车位'!$B$83:$M$83</definedName>
    <definedName name="车位公共部分装修">'不动产比较法-车位'!$B$83:$M$83</definedName>
    <definedName name="车位交易情况" localSheetId="8">'[1]比较法-车位'!$A$51:$M$51</definedName>
    <definedName name="车位交易情况" localSheetId="13">'[1]比较法-车位'!$A$51:$M$51</definedName>
    <definedName name="车位交易情况" localSheetId="22">'[1]比较法-车位'!$A$51:$M$51</definedName>
    <definedName name="车位交易情况">'不动产比较法-车位'!$A$51:$M$51</definedName>
    <definedName name="车位类型" localSheetId="8">'[1]比较法-车位'!$B$93:$M$93</definedName>
    <definedName name="车位类型" localSheetId="13">'[1]比较法-车位'!$B$93:$M$93</definedName>
    <definedName name="车位类型" localSheetId="22">'[1]比较法-车位'!$B$93:$M$93</definedName>
    <definedName name="车位类型">'不动产比较法-车位'!$B$93:$M$93</definedName>
    <definedName name="车位楼层" localSheetId="8">'[1]比较法-车位'!$B$71:$M$71</definedName>
    <definedName name="车位楼层" localSheetId="13">'[1]比较法-车位'!$B$71:$M$71</definedName>
    <definedName name="车位楼层" localSheetId="22">'[1]比较法-车位'!$B$71:$M$71</definedName>
    <definedName name="车位楼层">'不动产比较法-车位'!$B$71:$M$71</definedName>
    <definedName name="车位配套类型" localSheetId="8">'[1]比较法-车位'!$B$79:$M$79</definedName>
    <definedName name="车位配套类型" localSheetId="13">'[1]比较法-车位'!$B$79:$M$79</definedName>
    <definedName name="车位配套类型" localSheetId="22">'[1]比较法-车位'!$B$79:$M$79</definedName>
    <definedName name="车位配套类型">'不动产比较法-车位'!$B$79:$M$79</definedName>
    <definedName name="车位物业等级" localSheetId="8">'[1]比较法-车位'!$B$88:$M$88</definedName>
    <definedName name="车位物业等级" localSheetId="13">'[1]比较法-车位'!$B$88:$M$88</definedName>
    <definedName name="车位物业等级" localSheetId="22">'[1]比较法-车位'!$B$88:$M$88</definedName>
    <definedName name="车位物业等级">'不动产比较法-车位'!$B$88:$M$88</definedName>
    <definedName name="车位用途" localSheetId="8">'[1]比较法-车位'!$B$53:$M$53</definedName>
    <definedName name="车位用途" localSheetId="13">'[1]比较法-车位'!$B$53:$M$53</definedName>
    <definedName name="车位用途" localSheetId="22">'[1]比较法-车位'!$B$53:$M$53</definedName>
    <definedName name="车位用途">'不动产比较法-车位'!$B$53:$M$53</definedName>
    <definedName name="城镇土地纳税等级分级范围" localSheetId="8">'[1]数据-取费表'!$A$53:$A$63</definedName>
    <definedName name="城镇土地纳税等级分级范围" localSheetId="13">'[1]数据-取费表'!$A$53:$A$63</definedName>
    <definedName name="城镇土地纳税等级分级范围" localSheetId="22">'[1]数据-取费表'!$A$53:$A$63</definedName>
    <definedName name="城镇土地纳税等级分级范围">'数据-取费表'!$A$53:$A$63</definedName>
    <definedName name="单价内涵" localSheetId="8">[1]定义!$V$1:$V$3</definedName>
    <definedName name="单价内涵" localSheetId="13">[1]定义!$V$1:$V$3</definedName>
    <definedName name="单价内涵" localSheetId="22">[1]定义!$V$1:$V$3</definedName>
    <definedName name="单价内涵">定义!$V$1:$V$3</definedName>
    <definedName name="地类判定" localSheetId="8">[1]定义!$H$1:$H$9</definedName>
    <definedName name="地类判定" localSheetId="13">[1]定义!$H$1:$H$9</definedName>
    <definedName name="地类判定" localSheetId="22">[1]定义!$H$1:$H$9</definedName>
    <definedName name="地类判定">定义!$H$1:$H$9</definedName>
    <definedName name="二级">区片价!$K$1:$K$21</definedName>
    <definedName name="二级分类" localSheetId="8">[1]修正!$C$19:$C$51</definedName>
    <definedName name="二级分类" localSheetId="13">[1]修正!$C$19:$C$51</definedName>
    <definedName name="二级分类" localSheetId="22">[1]修正!$C$19:$C$51</definedName>
    <definedName name="二级分类">修正!$C$19:$C$51</definedName>
    <definedName name="法定最高年限" localSheetId="8">[1]定义!$G$1:$G$6</definedName>
    <definedName name="法定最高年限" localSheetId="13">[1]定义!$G$1:$G$6</definedName>
    <definedName name="法定最高年限" localSheetId="22">[1]定义!$G$1:$G$6</definedName>
    <definedName name="法定最高年限">定义!$G$2:$G$5</definedName>
    <definedName name="工业公共部分装修" localSheetId="8">'[1]比较法-工业'!$B$95:$M$95</definedName>
    <definedName name="工业公共部分装修" localSheetId="13">'[1]比较法-工业'!$B$95:$M$95</definedName>
    <definedName name="工业公共部分装修" localSheetId="22">'[1]比较法-工业'!$B$95:$M$95</definedName>
    <definedName name="工业公共部分装修">'不动产比较法-工业'!$B$95:$M$95</definedName>
    <definedName name="工业基础设施水平" localSheetId="8">'[1]比较法-工业'!$B$102:$M$102</definedName>
    <definedName name="工业基础设施水平" localSheetId="13">'[1]比较法-工业'!$B$102:$M$102</definedName>
    <definedName name="工业基础设施水平" localSheetId="22">'[1]比较法-工业'!$B$102:$M$102</definedName>
    <definedName name="工业基础设施水平">'不动产比较法-工业'!$B$102:$M$102</definedName>
    <definedName name="工业建筑结构" localSheetId="8">'[1]比较法-工业'!$B$93:$M$93</definedName>
    <definedName name="工业建筑结构" localSheetId="13">'[1]比较法-工业'!$B$93:$M$93</definedName>
    <definedName name="工业建筑结构" localSheetId="22">'[1]比较法-工业'!$B$93:$M$93</definedName>
    <definedName name="工业建筑结构">'不动产比较法-工业'!$B$93:$M$93</definedName>
    <definedName name="工业建筑类型" localSheetId="8">'[1]比较法-工业'!$B$88:$M$88</definedName>
    <definedName name="工业建筑类型" localSheetId="13">'[1]比较法-工业'!$B$88:$M$88</definedName>
    <definedName name="工业建筑类型" localSheetId="22">'[1]比较法-工业'!$B$88:$M$88</definedName>
    <definedName name="工业建筑类型">'不动产比较法-工业'!$B$88:$M$88</definedName>
    <definedName name="工业交易情况" localSheetId="8">'[1]比较法-工业'!$A$55:$M$55</definedName>
    <definedName name="工业交易情况" localSheetId="13">'[1]比较法-工业'!$A$55:$M$55</definedName>
    <definedName name="工业交易情况" localSheetId="22">'[1]比较法-工业'!$A$55:$M$55</definedName>
    <definedName name="工业交易情况">'不动产比较法-工业'!$A$55:$M$55</definedName>
    <definedName name="工业内部装修" localSheetId="8">'[1]比较法-工业'!$B$104:$M$104</definedName>
    <definedName name="工业内部装修" localSheetId="13">'[1]比较法-工业'!$B$104:$M$104</definedName>
    <definedName name="工业内部装修" localSheetId="22">'[1]比较法-工业'!$B$104:$M$104</definedName>
    <definedName name="工业内部装修">'不动产比较法-工业'!$B$104:$M$104</definedName>
    <definedName name="工业物业管理" localSheetId="8">'[1]比较法-工业'!$B$100:$M$100</definedName>
    <definedName name="工业物业管理" localSheetId="13">'[1]比较法-工业'!$B$100:$M$100</definedName>
    <definedName name="工业物业管理" localSheetId="22">'[1]比较法-工业'!$B$100:$M$100</definedName>
    <definedName name="工业物业管理">'不动产比较法-工业'!$B$100:$M$100</definedName>
    <definedName name="工业用途" localSheetId="8">'[1]比较法-工业'!$B$57:$M$57</definedName>
    <definedName name="工业用途" localSheetId="13">'[1]比较法-工业'!$B$57:$M$57</definedName>
    <definedName name="工业用途" localSheetId="22">'[1]比较法-工业'!$B$57:$M$57</definedName>
    <definedName name="工业用途">'不动产比较法-工业'!$B$57:$M$57</definedName>
    <definedName name="公共配套设施" localSheetId="8">[1]定义!$Q$1:$Q$6</definedName>
    <definedName name="公共配套设施" localSheetId="13">[1]定义!$Q$1:$Q$6</definedName>
    <definedName name="公共配套设施" localSheetId="22">[1]定义!$Q$1:$Q$6</definedName>
    <definedName name="公共配套设施">定义!$Q$1:$Q$6</definedName>
    <definedName name="估价范围判定" localSheetId="8">[1]定义!$D$1:$D$4</definedName>
    <definedName name="估价范围判定" localSheetId="13">[1]定义!$D$1:$D$4</definedName>
    <definedName name="估价范围判定" localSheetId="22">[1]定义!$D$1:$D$4</definedName>
    <definedName name="估价范围判定">定义!$D$1:$D$4</definedName>
    <definedName name="估价方法" localSheetId="8">[1]定义!$B$1:$B$50</definedName>
    <definedName name="估价方法" localSheetId="13">[1]定义!$B$1:$B$50</definedName>
    <definedName name="估价方法" localSheetId="22">[1]定义!$B$1:$B$50</definedName>
    <definedName name="估价方法">定义!$B$1:$B$50</definedName>
    <definedName name="环境" localSheetId="8">[1]定义!$S$1:$S$6</definedName>
    <definedName name="环境" localSheetId="13">[1]定义!$S$1:$S$6</definedName>
    <definedName name="环境" localSheetId="22">[1]定义!$S$1:$S$6</definedName>
    <definedName name="环境">定义!$S$1:$S$6</definedName>
    <definedName name="基础设施水平" localSheetId="8">[1]定义!$R$1:$R$6</definedName>
    <definedName name="基础设施水平" localSheetId="13">[1]定义!$R$1:$R$6</definedName>
    <definedName name="基础设施水平" localSheetId="22">[1]定义!$R$1:$R$6</definedName>
    <definedName name="基础设施水平">定义!$R$1:$R$6</definedName>
    <definedName name="季度">基准地价!$N$19:$AB$19</definedName>
    <definedName name="季度2014">地价!$A$2:$A$41</definedName>
    <definedName name="价值类型2" localSheetId="8">[1]定义!$B$54:$B$56</definedName>
    <definedName name="价值类型2" localSheetId="13">[1]定义!$B$54:$B$56</definedName>
    <definedName name="价值类型2" localSheetId="22">[1]定义!$B$54:$B$56</definedName>
    <definedName name="价值类型2">定义!$B$54:$B$56</definedName>
    <definedName name="交通便捷度" localSheetId="8">[1]定义!$O$1:$O$6</definedName>
    <definedName name="交通便捷度" localSheetId="13">[1]定义!$O$1:$O$6</definedName>
    <definedName name="交通便捷度" localSheetId="22">[1]定义!$O$1:$O$6</definedName>
    <definedName name="交通便捷度">定义!$O$1:$O$6</definedName>
    <definedName name="九级">区片价!$R$1:$R$51</definedName>
    <definedName name="居住社区成熟度" localSheetId="8">[1]定义!$K$1:$K$6</definedName>
    <definedName name="居住社区成熟度" localSheetId="13">[1]定义!$K$1:$K$6</definedName>
    <definedName name="居住社区成熟度" localSheetId="22">[1]定义!$K$1:$K$6</definedName>
    <definedName name="居住社区成熟度">定义!$K$1:$K$6</definedName>
    <definedName name="类别" localSheetId="8">[1]定义!$J$1:$J$3</definedName>
    <definedName name="类别" localSheetId="13">[1]定义!$J$1:$J$3</definedName>
    <definedName name="类别" localSheetId="22">[1]定义!$J$1:$J$3</definedName>
    <definedName name="类别">定义!$J$1:$J$3</definedName>
    <definedName name="临街状况" localSheetId="8">[1]定义!$T$1:$T$5</definedName>
    <definedName name="临街状况" localSheetId="13">[1]定义!$T$1:$T$5</definedName>
    <definedName name="临街状况" localSheetId="22">[1]定义!$T$1:$T$5</definedName>
    <definedName name="临街状况">定义!$T$1:$T$5</definedName>
    <definedName name="六级">区片价!$O$1:$O$64</definedName>
    <definedName name="内部装修维护情况" localSheetId="8">[1]定义!$U$1:$U$6</definedName>
    <definedName name="内部装修维护情况" localSheetId="13">[1]定义!$U$1:$U$6</definedName>
    <definedName name="内部装修维护情况" localSheetId="22">[1]定义!$U$1:$U$6</definedName>
    <definedName name="内部装修维护情况">定义!$U$1:$U$6</definedName>
    <definedName name="七级">区片价!$P$1:$P$45</definedName>
    <definedName name="七通一平" localSheetId="8">[1]修正!$A$8:$A$16</definedName>
    <definedName name="七通一平" localSheetId="13">[1]修正!$A$8:$A$16</definedName>
    <definedName name="七通一平" localSheetId="22">[1]修正!$A$8:$A$16</definedName>
    <definedName name="七通一平">修正!$A$8:$A$16</definedName>
    <definedName name="区域土地利用方向" localSheetId="8">[1]定义!$P$1:$P$6</definedName>
    <definedName name="区域土地利用方向" localSheetId="13">[1]定义!$P$1:$P$6</definedName>
    <definedName name="区域土地利用方向" localSheetId="22">[1]定义!$P$1:$P$6</definedName>
    <definedName name="区域土地利用方向">定义!$P$1:$P$6</definedName>
    <definedName name="三级">区片价!$L$1:$L$26</definedName>
    <definedName name="商业层高" localSheetId="8">'[1]比较法-商业'!$B$116:$M$116</definedName>
    <definedName name="商业层高" localSheetId="13">'[1]比较法-商业'!$B$116:$M$116</definedName>
    <definedName name="商业层高" localSheetId="22">'[1]比较法-商业'!$B$116:$M$116</definedName>
    <definedName name="商业层高">'不动产比较法-商业'!$B$116:$M$116</definedName>
    <definedName name="商业成新度">'不动产比较法-商业'!$B$109:$M$109</definedName>
    <definedName name="商业繁华度" localSheetId="8">[1]定义!$L$1:$L$6</definedName>
    <definedName name="商业繁华度" localSheetId="13">[1]定义!$L$1:$L$6</definedName>
    <definedName name="商业繁华度" localSheetId="22">[1]定义!$L$1:$L$6</definedName>
    <definedName name="商业繁华度">定义!$L$1:$L$6</definedName>
    <definedName name="商业公共部分装修" localSheetId="8">'[1]比较法-商业'!$B$107:$M$107</definedName>
    <definedName name="商业公共部分装修" localSheetId="13">'[1]比较法-商业'!$B$107:$M$107</definedName>
    <definedName name="商业公共部分装修" localSheetId="22">'[1]比较法-商业'!$B$107:$M$107</definedName>
    <definedName name="商业公共部分装修">'不动产比较法-商业'!$B$107:$M$107</definedName>
    <definedName name="商业基础设施水平" localSheetId="8">'[1]比较法-商业'!$B$112:$M$112</definedName>
    <definedName name="商业基础设施水平" localSheetId="13">'[1]比较法-商业'!$B$112:$M$112</definedName>
    <definedName name="商业基础设施水平" localSheetId="22">'[1]比较法-商业'!$B$112:$M$112</definedName>
    <definedName name="商业基础设施水平">'不动产比较法-商业'!$B$112:$M$112</definedName>
    <definedName name="商业建筑结构" localSheetId="8">'[1]比较法-商业'!$B$105:$M$105</definedName>
    <definedName name="商业建筑结构" localSheetId="13">'[1]比较法-商业'!$B$105:$M$105</definedName>
    <definedName name="商业建筑结构" localSheetId="22">'[1]比较法-商业'!$B$105:$M$105</definedName>
    <definedName name="商业建筑结构">'不动产比较法-商业'!$B$105:$M$105</definedName>
    <definedName name="商业交易情况" localSheetId="8">'[1]比较法-商业'!$A$61:$M$61</definedName>
    <definedName name="商业交易情况" localSheetId="13">'[1]比较法-商业'!$A$61:$M$61</definedName>
    <definedName name="商业交易情况" localSheetId="22">'[1]比较法-商业'!$A$61:$M$61</definedName>
    <definedName name="商业交易情况">'不动产比较法-商业'!$A$61:$M$61</definedName>
    <definedName name="商业街名称" localSheetId="8">[1]修正!$C$71:$C$138</definedName>
    <definedName name="商业街名称" localSheetId="13">[1]修正!$C$71:$C$138</definedName>
    <definedName name="商业街名称" localSheetId="22">[1]修正!$C$71:$C$138</definedName>
    <definedName name="商业街名称">修正!$C$71:$C$139</definedName>
    <definedName name="商业进深比" localSheetId="8">'[1]比较法-商业'!$B$120:$M$120</definedName>
    <definedName name="商业进深比" localSheetId="13">'[1]比较法-商业'!$B$120:$M$120</definedName>
    <definedName name="商业进深比" localSheetId="22">'[1]比较法-商业'!$B$120:$M$120</definedName>
    <definedName name="商业进深比">'不动产比较法-商业'!$B$120:$M$120</definedName>
    <definedName name="商业类型" localSheetId="8">'[1]比较法-商业'!$B$100:$M$100</definedName>
    <definedName name="商业类型" localSheetId="13">'[1]比较法-商业'!$B$100:$M$100</definedName>
    <definedName name="商业类型" localSheetId="22">'[1]比较法-商业'!$B$100:$M$100</definedName>
    <definedName name="商业类型">'不动产比较法-商业'!$B$100:$M$100</definedName>
    <definedName name="商业临街状况" localSheetId="8">'[1]比较法-商业'!$B$86:$M$86</definedName>
    <definedName name="商业临街状况" localSheetId="13">'[1]比较法-商业'!$B$86:$M$86</definedName>
    <definedName name="商业临街状况" localSheetId="22">'[1]比较法-商业'!$B$86:$M$86</definedName>
    <definedName name="商业临街状况">'不动产比较法-商业'!$B$86:$M$86</definedName>
    <definedName name="商业楼层" localSheetId="8">'[1]比较法-商业'!$B$92:$M$92</definedName>
    <definedName name="商业楼层" localSheetId="13">'[1]比较法-商业'!$B$92:$M$92</definedName>
    <definedName name="商业楼层" localSheetId="22">'[1]比较法-商业'!$B$92:$M$92</definedName>
    <definedName name="商业楼层">'不动产比较法-商业'!$B$92:$M$92</definedName>
    <definedName name="商业内部装修" localSheetId="8">'[1]比较法-商业'!$B$122:$M$122</definedName>
    <definedName name="商业内部装修" localSheetId="13">'[1]比较法-商业'!$B$122:$M$122</definedName>
    <definedName name="商业内部装修" localSheetId="22">'[1]比较法-商业'!$B$122:$M$122</definedName>
    <definedName name="商业内部装修">'不动产比较法-商业'!$B$122:$M$122</definedName>
    <definedName name="商业人流量" localSheetId="8">'[1]比较法-商业'!$B$90:$M$90</definedName>
    <definedName name="商业人流量" localSheetId="13">'[1]比较法-商业'!$B$90:$M$90</definedName>
    <definedName name="商业人流量" localSheetId="22">'[1]比较法-商业'!$B$90:$M$90</definedName>
    <definedName name="商业人流量">'不动产比较法-商业'!$B$90:$M$90</definedName>
    <definedName name="商业业态" localSheetId="8">'[1]比较法-商业'!$B$114:$M$114</definedName>
    <definedName name="商业业态" localSheetId="13">'[1]比较法-商业'!$B$114:$M$114</definedName>
    <definedName name="商业业态" localSheetId="22">'[1]比较法-商业'!$B$114:$M$114</definedName>
    <definedName name="商业业态">'不动产比较法-商业'!$B$114:$M$114</definedName>
    <definedName name="商业用途" localSheetId="8">'[1]比较法-商业'!$B$63:$M$63</definedName>
    <definedName name="商业用途" localSheetId="13">'[1]比较法-商业'!$B$63:$M$63</definedName>
    <definedName name="商业用途" localSheetId="22">'[1]比较法-商业'!$B$63:$M$63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8">'[1]比较法-仓储'!$B$89:$M$89</definedName>
    <definedName name="是否封闭" localSheetId="13">'[1]比较法-仓储'!$B$89:$M$89</definedName>
    <definedName name="是否封闭" localSheetId="22">'[1]比较法-仓储'!$B$89:$M$89</definedName>
    <definedName name="是否封闭">'不动产比较法-仓储'!$B$89:$M$89</definedName>
    <definedName name="是否直接入户" localSheetId="8">'[1]比较法-车位'!$B$95:$M$95</definedName>
    <definedName name="是否直接入户" localSheetId="13">'[1]比较法-车位'!$B$95:$M$95</definedName>
    <definedName name="是否直接入户" localSheetId="22">'[1]比较法-车位'!$B$95:$M$95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8">'[1]土地比较法-住宅、综合'!$A$72:$M$72</definedName>
    <definedName name="套工交易情况" localSheetId="13">'[1]土地比较法-住宅、综合'!$A$72:$M$72</definedName>
    <definedName name="套工交易情况" localSheetId="22">'[1]土地比较法-住宅、综合'!$A$72:$M$72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8">'[1]土地比较法-工业'!$B$99:$M$99</definedName>
    <definedName name="套工土地级别" localSheetId="13">'[1]土地比较法-工业'!$B$99:$M$99</definedName>
    <definedName name="套工土地级别" localSheetId="22">'[1]土地比较法-工业'!$B$99:$M$99</definedName>
    <definedName name="套工土地级别">'比较法-工业'!$B$100:$M$100</definedName>
    <definedName name="套工用途" localSheetId="8">'[1]土地比较法-工业'!$B$70:$M$70</definedName>
    <definedName name="套工用途" localSheetId="13">'[1]土地比较法-工业'!$B$70:$M$70</definedName>
    <definedName name="套工用途" localSheetId="22">'[1]土地比较法-工业'!$B$70:$M$70</definedName>
    <definedName name="套工用途">'比较法-工业'!$B$71:$M$71</definedName>
    <definedName name="套工宗地开发程度">'[1]土地比较法-工业'!$B$112:$M$112</definedName>
    <definedName name="套工宗地形状" localSheetId="8">'[1]土地比较法-工业'!$B$110:$M$110</definedName>
    <definedName name="套工宗地形状" localSheetId="13">'[1]土地比较法-工业'!$B$110:$M$110</definedName>
    <definedName name="套工宗地形状" localSheetId="22">'[1]土地比较法-工业'!$B$110:$M$110</definedName>
    <definedName name="套工宗地形状">'比较法-工业'!$B$111:$M$111</definedName>
    <definedName name="套综道路等级" localSheetId="8">'[1]土地比较法-住宅、综合'!$B$105:$M$105</definedName>
    <definedName name="套综道路等级" localSheetId="13">'[1]土地比较法-住宅、综合'!$B$105:$M$105</definedName>
    <definedName name="套综道路等级" localSheetId="22">'[1]土地比较法-住宅、综合'!$B$105:$M$105</definedName>
    <definedName name="套综道路等级">'比较法-住宅、综合'!$B$107:$M$107</definedName>
    <definedName name="套综工程地质条件" localSheetId="8">'[1]土地比较法-住宅、综合'!$B$124:$M$124</definedName>
    <definedName name="套综工程地质条件" localSheetId="13">'[1]土地比较法-住宅、综合'!$B$124:$M$124</definedName>
    <definedName name="套综工程地质条件" localSheetId="22">'[1]土地比较法-住宅、综合'!$B$124:$M$124</definedName>
    <definedName name="套综工程地质条件">'比较法-住宅、综合'!$B$126:$M$126</definedName>
    <definedName name="套综交易情况" localSheetId="8">'[1]土地比较法-住宅、综合'!$A$72:$M$72</definedName>
    <definedName name="套综交易情况" localSheetId="13">'[1]土地比较法-住宅、综合'!$A$72:$M$72</definedName>
    <definedName name="套综交易情况" localSheetId="22">'[1]土地比较法-住宅、综合'!$A$72:$M$72</definedName>
    <definedName name="套综交易情况">'比较法-住宅、综合'!$A$74:$M$74</definedName>
    <definedName name="套综临街宽度及深度" localSheetId="8">'[1]土地比较法-住宅、综合'!$B$120:$M$120</definedName>
    <definedName name="套综临街宽度及深度" localSheetId="13">'[1]土地比较法-住宅、综合'!$B$120:$M$120</definedName>
    <definedName name="套综临街宽度及深度" localSheetId="22">'[1]土地比较法-住宅、综合'!$B$120:$M$120</definedName>
    <definedName name="套综临街宽度及深度">'比较法-住宅、综合'!$B$122:$M$122</definedName>
    <definedName name="套综土地级别" localSheetId="8">'[1]土地比较法-住宅、综合'!$B$107:$M$107</definedName>
    <definedName name="套综土地级别" localSheetId="13">'[1]土地比较法-住宅、综合'!$B$107:$M$107</definedName>
    <definedName name="套综土地级别" localSheetId="22">'[1]土地比较法-住宅、综合'!$B$107:$M$107</definedName>
    <definedName name="套综土地级别">'比较法-住宅、综合'!$B$109:$M$109</definedName>
    <definedName name="套综用途" localSheetId="8">'[1]土地比较法-住宅、综合'!$B$74:$M$74</definedName>
    <definedName name="套综用途" localSheetId="13">'[1]土地比较法-住宅、综合'!$B$74:$M$74</definedName>
    <definedName name="套综用途" localSheetId="22">'[1]土地比较法-住宅、综合'!$B$74:$M$74</definedName>
    <definedName name="套综用途">'比较法-住宅、综合'!$B$76:$M$76</definedName>
    <definedName name="套综宗地内开发程度" localSheetId="8">'[1]土地比较法-住宅、综合'!$B$122:$M$122</definedName>
    <definedName name="套综宗地内开发程度" localSheetId="13">'[1]土地比较法-住宅、综合'!$B$122:$M$122</definedName>
    <definedName name="套综宗地内开发程度" localSheetId="22">'[1]土地比较法-住宅、综合'!$B$122:$M$122</definedName>
    <definedName name="套综宗地内开发程度">'比较法-住宅、综合'!$B$124:$M$124</definedName>
    <definedName name="套综宗地形状" localSheetId="8">'[1]土地比较法-住宅、综合'!$B$118:$M$118</definedName>
    <definedName name="套综宗地形状" localSheetId="13">'[1]土地比较法-住宅、综合'!$B$118:$M$118</definedName>
    <definedName name="套综宗地形状" localSheetId="22">'[1]土地比较法-住宅、综合'!$B$118:$M$118</definedName>
    <definedName name="套综宗地形状">'比较法-住宅、综合'!$B$120:$M$120</definedName>
    <definedName name="土地估价师">估价师及机构信息!$D$3:$D$17</definedName>
    <definedName name="土地级别" localSheetId="8">[1]定义!$C$1:$C$14</definedName>
    <definedName name="土地级别" localSheetId="13">[1]定义!$C$1:$C$14</definedName>
    <definedName name="土地级别" localSheetId="22">[1]定义!$C$1:$C$14</definedName>
    <definedName name="土地级别">定义!$C$1:$C$14</definedName>
    <definedName name="土地利用方向">定义!$P$1:$P$6</definedName>
    <definedName name="土地年限区间">定义!$I$1:$I$16</definedName>
    <definedName name="位置" localSheetId="8">[1]定义!$E$2:$E$4</definedName>
    <definedName name="位置" localSheetId="13">[1]定义!$E$2:$E$4</definedName>
    <definedName name="位置" localSheetId="22">[1]定义!$E$2:$E$4</definedName>
    <definedName name="位置">定义!$E$2:$E$4</definedName>
    <definedName name="五等判定" localSheetId="8">[1]定义!$W$1:$W$6</definedName>
    <definedName name="五等判定" localSheetId="13">[1]定义!$W$1:$W$6</definedName>
    <definedName name="五等判定" localSheetId="22">[1]定义!$W$1:$W$6</definedName>
    <definedName name="五等判定">定义!$W$1:$W$6</definedName>
    <definedName name="五级">区片价!$N$1:$N$41</definedName>
    <definedName name="项目类型" localSheetId="38">'[2]数据-汇总表'!$C$17:$C$26</definedName>
    <definedName name="项目类型" localSheetId="8">'[1]数据-汇总表'!$C$17:$C$26</definedName>
    <definedName name="项目类型" localSheetId="13">'[1]数据-汇总表'!$C$17:$C$26</definedName>
    <definedName name="项目类型" localSheetId="22">'[1]数据-汇总表'!$C$17:$C$26</definedName>
    <definedName name="项目类型">'数据-汇总表'!$C$17:$C$26</definedName>
    <definedName name="写字楼等级" localSheetId="8">'[1]比较法-办公'!$B$113:$M$113</definedName>
    <definedName name="写字楼等级" localSheetId="13">'[1]比较法-办公'!$B$113:$M$113</definedName>
    <definedName name="写字楼等级" localSheetId="22">'[1]比较法-办公'!$B$113:$M$113</definedName>
    <definedName name="写字楼等级">'不动产比较法-办公'!$B$113:$M$113</definedName>
    <definedName name="一级">区片价!$J$1:$J$6</definedName>
    <definedName name="一修多修正项2" localSheetId="8">[1]典型户型修正!$5:$5</definedName>
    <definedName name="一修多修正项2" localSheetId="13">[1]典型户型修正!$5:$5</definedName>
    <definedName name="一修多修正项2" localSheetId="22">[1]典型户型修正!$5:$5</definedName>
    <definedName name="一修多修正项2">典型户型修正!$5:$5</definedName>
    <definedName name="一修多修正项3" localSheetId="8">[1]典型户型修正!$7:$7</definedName>
    <definedName name="一修多修正项3" localSheetId="13">[1]典型户型修正!$7:$7</definedName>
    <definedName name="一修多修正项3" localSheetId="22">[1]典型户型修正!$7:$7</definedName>
    <definedName name="一修多修正项3">典型户型修正!$7:$7</definedName>
    <definedName name="一修多修正项4" localSheetId="8">[1]典型户型修正!$9:$9</definedName>
    <definedName name="一修多修正项4" localSheetId="13">[1]典型户型修正!$9:$9</definedName>
    <definedName name="一修多修正项4" localSheetId="22">[1]典型户型修正!$9:$9</definedName>
    <definedName name="一修多修正项4">典型户型修正!$9:$9</definedName>
    <definedName name="一修多修正项5" localSheetId="8">[1]典型户型修正!$11:$11</definedName>
    <definedName name="一修多修正项5" localSheetId="13">[1]典型户型修正!$11:$11</definedName>
    <definedName name="一修多修正项5" localSheetId="22">[1]典型户型修正!$11:$11</definedName>
    <definedName name="一修多修正项5">典型户型修正!$11:$11</definedName>
    <definedName name="一修多修正项6" localSheetId="8">[1]典型户型修正!$13:$13</definedName>
    <definedName name="一修多修正项6" localSheetId="13">[1]典型户型修正!$13:$13</definedName>
    <definedName name="一修多修正项6" localSheetId="22">[1]典型户型修正!$13:$13</definedName>
    <definedName name="一修多修正项6">典型户型修正!$13:$13</definedName>
    <definedName name="一修多修正项7" localSheetId="8">[1]典型户型修正!$15:$15</definedName>
    <definedName name="一修多修正项7" localSheetId="13">[1]典型户型修正!$15:$15</definedName>
    <definedName name="一修多修正项7" localSheetId="22">[1]典型户型修正!$15:$15</definedName>
    <definedName name="一修多修正项7">典型户型修正!$15:$15</definedName>
    <definedName name="一修多修正项8" localSheetId="8">[1]典型户型修正!$17:$17</definedName>
    <definedName name="一修多修正项8" localSheetId="13">[1]典型户型修正!$17:$17</definedName>
    <definedName name="一修多修正项8" localSheetId="22">[1]典型户型修正!$17:$17</definedName>
    <definedName name="一修多修正项8">典型户型修正!$17:$17</definedName>
    <definedName name="用途类型">定义!$A$1:$A$50</definedName>
    <definedName name="用途明细">[1]定义!$A$1:$A$50</definedName>
    <definedName name="有无电梯" localSheetId="8">'[1]比较法-仓储'!$B$84:$M$84</definedName>
    <definedName name="有无电梯" localSheetId="13">'[1]比较法-仓储'!$B$84:$M$84</definedName>
    <definedName name="有无电梯" localSheetId="22">'[1]比较法-仓储'!$B$84:$M$84</definedName>
    <definedName name="有无电梯">'不动产比较法-仓储'!$B$84:$M$84</definedName>
    <definedName name="主用途" localSheetId="8">[1]定义!$F$1:$F$12</definedName>
    <definedName name="主用途" localSheetId="13">[1]定义!$F$1:$F$12</definedName>
    <definedName name="主用途" localSheetId="22">[1]定义!$F$1:$F$12</definedName>
    <definedName name="主用途">定义!$F$1:$F$12</definedName>
    <definedName name="住宅朝向" localSheetId="8">'[1]比较法-住宅'!$B$88:$M$88</definedName>
    <definedName name="住宅朝向" localSheetId="13">'[1]比较法-住宅'!$B$88:$M$88</definedName>
    <definedName name="住宅朝向" localSheetId="22">'[1]比较法-住宅'!$B$88:$M$88</definedName>
    <definedName name="住宅朝向">'不动产比较法-住宅'!$B$88:$M$88</definedName>
    <definedName name="住宅房型" localSheetId="8">'[1]比较法-住宅'!$B$118:$M$118</definedName>
    <definedName name="住宅房型" localSheetId="13">'[1]比较法-住宅'!$B$118:$M$118</definedName>
    <definedName name="住宅房型" localSheetId="22">'[1]比较法-住宅'!$B$118:$M$118</definedName>
    <definedName name="住宅房型">'不动产比较法-住宅'!$B$118:$M$118</definedName>
    <definedName name="住宅公共部分装修" localSheetId="8">'[1]比较法-住宅'!$B$109:$M$109</definedName>
    <definedName name="住宅公共部分装修" localSheetId="13">'[1]比较法-住宅'!$B$109:$M$109</definedName>
    <definedName name="住宅公共部分装修" localSheetId="22">'[1]比较法-住宅'!$B$109:$M$109</definedName>
    <definedName name="住宅公共部分装修">'不动产比较法-住宅'!$B$109:$M$109</definedName>
    <definedName name="住宅基础设施水平" localSheetId="8">'[1]比较法-住宅'!$B$116:$M$116</definedName>
    <definedName name="住宅基础设施水平" localSheetId="13">'[1]比较法-住宅'!$B$116:$M$116</definedName>
    <definedName name="住宅基础设施水平" localSheetId="22">'[1]比较法-住宅'!$B$116:$M$116</definedName>
    <definedName name="住宅基础设施水平">'不动产比较法-住宅'!$B$116:$M$116</definedName>
    <definedName name="住宅建筑结构" localSheetId="8">'[1]比较法-住宅'!$B$105:$M$105</definedName>
    <definedName name="住宅建筑结构" localSheetId="13">'[1]比较法-住宅'!$B$105:$M$105</definedName>
    <definedName name="住宅建筑结构" localSheetId="22">'[1]比较法-住宅'!$B$105:$M$105</definedName>
    <definedName name="住宅建筑结构">'不动产比较法-住宅'!$B$105:$M$105</definedName>
    <definedName name="住宅建筑类型" localSheetId="8">'[1]比较法-住宅'!$B$100:$M$100</definedName>
    <definedName name="住宅建筑类型" localSheetId="13">'[1]比较法-住宅'!$B$100:$M$100</definedName>
    <definedName name="住宅建筑类型" localSheetId="22">'[1]比较法-住宅'!$B$100:$M$100</definedName>
    <definedName name="住宅建筑类型">'不动产比较法-住宅'!$B$100:$M$100</definedName>
    <definedName name="住宅建筑品质" localSheetId="8">'[1]比较法-住宅'!$B$107:$M$107</definedName>
    <definedName name="住宅建筑品质" localSheetId="13">'[1]比较法-住宅'!$B$107:$M$107</definedName>
    <definedName name="住宅建筑品质" localSheetId="22">'[1]比较法-住宅'!$B$107:$M$107</definedName>
    <definedName name="住宅建筑品质">'不动产比较法-住宅'!$B$107:$M$107</definedName>
    <definedName name="住宅交易情况" localSheetId="8">'[1]比较法-住宅'!$A$61:$M$61</definedName>
    <definedName name="住宅交易情况" localSheetId="13">'[1]比较法-住宅'!$A$61:$M$61</definedName>
    <definedName name="住宅交易情况" localSheetId="22">'[1]比较法-住宅'!$A$61:$M$61</definedName>
    <definedName name="住宅交易情况">'不动产比较法-住宅'!$A$61:$M$61</definedName>
    <definedName name="住宅楼层" localSheetId="8">'[1]比较法-住宅'!$B$86:$M$86</definedName>
    <definedName name="住宅楼层" localSheetId="13">'[1]比较法-住宅'!$B$86:$M$86</definedName>
    <definedName name="住宅楼层" localSheetId="22">'[1]比较法-住宅'!$B$86:$M$86</definedName>
    <definedName name="住宅楼层">'不动产比较法-住宅'!$B$86:$M$86</definedName>
    <definedName name="住宅内部装修" localSheetId="8">'[1]比较法-住宅'!$B$122:$M$122</definedName>
    <definedName name="住宅内部装修" localSheetId="13">'[1]比较法-住宅'!$B$122:$M$122</definedName>
    <definedName name="住宅内部装修" localSheetId="22">'[1]比较法-住宅'!$B$122:$M$122</definedName>
    <definedName name="住宅内部装修">'不动产比较法-住宅'!$B$122:$M$122</definedName>
    <definedName name="住宅物业管理" localSheetId="8">'[1]比较法-住宅'!$B$114:$M$114</definedName>
    <definedName name="住宅物业管理" localSheetId="13">'[1]比较法-住宅'!$B$114:$M$114</definedName>
    <definedName name="住宅物业管理" localSheetId="22">'[1]比较法-住宅'!$B$114:$M$114</definedName>
    <definedName name="住宅物业管理">'不动产比较法-住宅'!$B$114:$M$114</definedName>
    <definedName name="住宅用途" localSheetId="8">'[1]比较法-住宅'!$B$63:$M$63</definedName>
    <definedName name="住宅用途" localSheetId="13">'[1]比较法-住宅'!$B$63:$M$63</definedName>
    <definedName name="住宅用途" localSheetId="22">'[1]比较法-住宅'!$B$63:$M$63</definedName>
    <definedName name="住宅用途">'不动产比较法-住宅'!$B$63:$M$63</definedName>
    <definedName name="住宅主力户型面积">'不动产比较法-住宅'!$B$120:$M$120</definedName>
    <definedName name="注册房地产估价师" localSheetId="8">[1]估价师及机构信息!$A$3:$A$16</definedName>
    <definedName name="注册房地产估价师" localSheetId="13">[1]估价师及机构信息!$A$3:$A$16</definedName>
    <definedName name="注册房地产估价师" localSheetId="22">[1]估价师及机构信息!$A$3:$A$16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L5" i="66" l="1"/>
  <c r="E8" i="12" l="1"/>
  <c r="I37" i="35" l="1"/>
  <c r="G37" i="35"/>
  <c r="E37" i="35"/>
  <c r="E24" i="77" l="1"/>
  <c r="I22" i="77" l="1"/>
  <c r="G22" i="77"/>
  <c r="F22" i="77"/>
  <c r="E22" i="77"/>
  <c r="F19" i="6" s="1"/>
  <c r="J21" i="77"/>
  <c r="H21" i="77"/>
  <c r="H22" i="77" s="1"/>
  <c r="D20" i="77"/>
  <c r="D19" i="77"/>
  <c r="D18" i="77"/>
  <c r="D17" i="77"/>
  <c r="D16" i="77"/>
  <c r="D15" i="77"/>
  <c r="D14" i="77"/>
  <c r="D13" i="77"/>
  <c r="D12" i="77"/>
  <c r="D11" i="77"/>
  <c r="D10" i="77"/>
  <c r="D9" i="77"/>
  <c r="D8" i="77"/>
  <c r="D7" i="77"/>
  <c r="D6" i="77"/>
  <c r="D5" i="77"/>
  <c r="D4" i="77"/>
  <c r="D3" i="77"/>
  <c r="D21" i="77" l="1"/>
  <c r="J22" i="77"/>
  <c r="D22" i="77" l="1"/>
  <c r="N22" i="77" s="1"/>
  <c r="C26" i="72"/>
  <c r="D26" i="72"/>
  <c r="E26" i="72"/>
  <c r="F26" i="72"/>
  <c r="G26" i="72"/>
  <c r="H26" i="72"/>
  <c r="I26" i="72"/>
  <c r="J26" i="72"/>
  <c r="K26" i="72"/>
  <c r="L26" i="72"/>
  <c r="M26" i="72"/>
  <c r="B26" i="72"/>
  <c r="H25" i="72"/>
  <c r="C25" i="72"/>
  <c r="B25" i="72"/>
  <c r="C51" i="39"/>
  <c r="C39" i="9" l="1"/>
  <c r="E37" i="9"/>
  <c r="C37" i="9"/>
  <c r="E30" i="72" l="1"/>
  <c r="E29" i="72"/>
  <c r="C30" i="72"/>
  <c r="C29" i="72"/>
  <c r="C40" i="39"/>
  <c r="I15" i="72"/>
  <c r="H15" i="72"/>
  <c r="G15" i="72"/>
  <c r="K20" i="76" l="1"/>
  <c r="J20" i="76"/>
  <c r="I20" i="76"/>
  <c r="H20" i="76"/>
  <c r="F20" i="76"/>
  <c r="E20" i="76"/>
  <c r="D20" i="76"/>
  <c r="G19" i="76"/>
  <c r="C19" i="76"/>
  <c r="G18" i="76"/>
  <c r="G20" i="76" s="1"/>
  <c r="C18" i="76"/>
  <c r="C20" i="76" s="1"/>
  <c r="G16" i="76"/>
  <c r="C16" i="76"/>
  <c r="K15" i="76"/>
  <c r="K17" i="76" s="1"/>
  <c r="J15" i="76"/>
  <c r="J17" i="76" s="1"/>
  <c r="H15" i="76"/>
  <c r="H17" i="76" s="1"/>
  <c r="F15" i="76"/>
  <c r="F17" i="76" s="1"/>
  <c r="E15" i="76"/>
  <c r="E17" i="76" s="1"/>
  <c r="D15" i="76"/>
  <c r="D17" i="76" s="1"/>
  <c r="I14" i="76"/>
  <c r="I15" i="76" s="1"/>
  <c r="I17" i="76" s="1"/>
  <c r="C14" i="76"/>
  <c r="G13" i="76"/>
  <c r="C13" i="76"/>
  <c r="G12" i="76"/>
  <c r="C12" i="76"/>
  <c r="G11" i="76"/>
  <c r="C11" i="76"/>
  <c r="G10" i="76"/>
  <c r="C10" i="76"/>
  <c r="G9" i="76"/>
  <c r="C9" i="76"/>
  <c r="G8" i="76"/>
  <c r="C8" i="76"/>
  <c r="G7" i="76"/>
  <c r="C7" i="76"/>
  <c r="G6" i="76"/>
  <c r="C6" i="76"/>
  <c r="G5" i="76"/>
  <c r="C5" i="76"/>
  <c r="G4" i="76"/>
  <c r="C4" i="76"/>
  <c r="C38" i="9"/>
  <c r="B8" i="76" l="1"/>
  <c r="B10" i="76"/>
  <c r="B11" i="76"/>
  <c r="B13" i="76"/>
  <c r="B16" i="76"/>
  <c r="B4" i="76"/>
  <c r="B6" i="76"/>
  <c r="B7" i="76"/>
  <c r="G14" i="76"/>
  <c r="B14" i="76" s="1"/>
  <c r="B19" i="76"/>
  <c r="G15" i="76"/>
  <c r="G17" i="76" s="1"/>
  <c r="H21" i="76"/>
  <c r="J21" i="76"/>
  <c r="C15" i="76"/>
  <c r="C17" i="76" s="1"/>
  <c r="B5" i="76"/>
  <c r="B9" i="76"/>
  <c r="B12" i="76"/>
  <c r="B18" i="76"/>
  <c r="B20" i="76" s="1"/>
  <c r="E21" i="76"/>
  <c r="C21" i="76"/>
  <c r="D21" i="76"/>
  <c r="F21" i="76"/>
  <c r="G21" i="76"/>
  <c r="I21" i="76"/>
  <c r="K21" i="76"/>
  <c r="B15" i="76" l="1"/>
  <c r="B17" i="76" s="1"/>
  <c r="B21" i="76" s="1"/>
  <c r="B22" i="76" l="1"/>
  <c r="J34" i="1" l="1"/>
  <c r="K34" i="1" s="1"/>
  <c r="F10" i="12"/>
  <c r="L19" i="1" l="1"/>
  <c r="D24" i="72" l="1"/>
  <c r="E24" i="72"/>
  <c r="F24" i="72"/>
  <c r="G24" i="72"/>
  <c r="I24" i="72"/>
  <c r="J24" i="72"/>
  <c r="K24" i="72"/>
  <c r="L24" i="72"/>
  <c r="M24" i="72"/>
  <c r="C22" i="72"/>
  <c r="C24" i="72" s="1"/>
  <c r="H22" i="72"/>
  <c r="H24" i="72" s="1"/>
  <c r="C23" i="72"/>
  <c r="H23" i="72"/>
  <c r="B23" i="72" l="1"/>
  <c r="B22" i="72"/>
  <c r="B24" i="72" s="1"/>
  <c r="E81" i="39"/>
  <c r="F81" i="39" s="1"/>
  <c r="G81" i="39" s="1"/>
  <c r="H81" i="39" s="1"/>
  <c r="I81" i="39" s="1"/>
  <c r="J81" i="39" s="1"/>
  <c r="K81" i="39" s="1"/>
  <c r="D81" i="39"/>
  <c r="B27" i="72" l="1"/>
  <c r="E48" i="39"/>
  <c r="G48" i="39"/>
  <c r="I48" i="39"/>
  <c r="E40" i="39"/>
  <c r="G40" i="39"/>
  <c r="I40" i="39"/>
  <c r="I13" i="39"/>
  <c r="G13" i="39"/>
  <c r="E13" i="39"/>
  <c r="I7" i="6"/>
  <c r="C13" i="39"/>
  <c r="I9" i="39"/>
  <c r="G9" i="39"/>
  <c r="E9" i="39"/>
  <c r="I7" i="39"/>
  <c r="G7" i="39"/>
  <c r="E7" i="39"/>
  <c r="J14" i="72"/>
  <c r="D15" i="72"/>
  <c r="D17" i="72" s="1"/>
  <c r="E15" i="72"/>
  <c r="E17" i="72" s="1"/>
  <c r="F15" i="72"/>
  <c r="F17" i="72" s="1"/>
  <c r="G17" i="72"/>
  <c r="I17" i="72"/>
  <c r="J15" i="72"/>
  <c r="J17" i="72" s="1"/>
  <c r="K15" i="72"/>
  <c r="K17" i="72" s="1"/>
  <c r="L15" i="72"/>
  <c r="L17" i="72" s="1"/>
  <c r="M15" i="72"/>
  <c r="M17" i="72" s="1"/>
  <c r="H5" i="72" l="1"/>
  <c r="H4" i="72"/>
  <c r="E118" i="39" l="1"/>
  <c r="F118" i="39" s="1"/>
  <c r="L19" i="9" l="1"/>
  <c r="M19" i="9" s="1"/>
  <c r="D39" i="9" l="1"/>
  <c r="D38" i="9"/>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6" i="21"/>
  <c r="D23" i="74" l="1"/>
  <c r="D22" i="74"/>
  <c r="D24" i="74"/>
  <c r="L46" i="74"/>
  <c r="D72" i="39" l="1"/>
  <c r="E72" i="39" s="1"/>
  <c r="F72" i="39" s="1"/>
  <c r="G72" i="39" s="1"/>
  <c r="H72" i="39" s="1"/>
  <c r="I72" i="39" s="1"/>
  <c r="J72" i="39" s="1"/>
  <c r="K72" i="39" s="1"/>
  <c r="L72" i="39" s="1"/>
  <c r="M72" i="39" s="1"/>
  <c r="N72" i="39" s="1"/>
  <c r="O72" i="39" s="1"/>
  <c r="P72" i="39" s="1"/>
  <c r="Q72" i="39" s="1"/>
  <c r="R72" i="39" s="1"/>
  <c r="S72" i="39" s="1"/>
  <c r="T72" i="39" s="1"/>
  <c r="U72" i="39" s="1"/>
  <c r="L8" i="1" l="1"/>
  <c r="L14" i="1" s="1"/>
  <c r="G20" i="6"/>
  <c r="B38" i="9" s="1"/>
  <c r="E38" i="9" s="1"/>
  <c r="H18" i="72"/>
  <c r="C18" i="72"/>
  <c r="H16" i="72"/>
  <c r="C16" i="72"/>
  <c r="H14" i="72"/>
  <c r="C14" i="72"/>
  <c r="H13" i="72"/>
  <c r="C13" i="72"/>
  <c r="H12" i="72"/>
  <c r="C12" i="72"/>
  <c r="H11" i="72"/>
  <c r="C11" i="72"/>
  <c r="H10" i="72"/>
  <c r="H9" i="72"/>
  <c r="C9" i="72"/>
  <c r="H8" i="72"/>
  <c r="C8" i="72"/>
  <c r="C7" i="72"/>
  <c r="H6" i="72"/>
  <c r="C6" i="72"/>
  <c r="C5" i="72"/>
  <c r="C4" i="72"/>
  <c r="D3" i="4"/>
  <c r="G21" i="6" l="1"/>
  <c r="B39" i="9" s="1"/>
  <c r="B8" i="72"/>
  <c r="B9" i="72"/>
  <c r="B11" i="72"/>
  <c r="B12" i="72"/>
  <c r="B14" i="72"/>
  <c r="B18" i="72"/>
  <c r="B16" i="72"/>
  <c r="B13" i="72"/>
  <c r="B5" i="72"/>
  <c r="B6" i="72"/>
  <c r="B4" i="72"/>
  <c r="H7" i="72"/>
  <c r="G14" i="65"/>
  <c r="F14" i="65"/>
  <c r="E14" i="65"/>
  <c r="B7" i="72" l="1"/>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G1" i="74" s="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AC14" i="3"/>
  <c r="H15" i="3"/>
  <c r="AC15" i="3"/>
  <c r="G15" i="3" s="1"/>
  <c r="H16" i="3"/>
  <c r="AC16" i="3"/>
  <c r="H17" i="3"/>
  <c r="AC17" i="3"/>
  <c r="G17" i="3" s="1"/>
  <c r="H18" i="3"/>
  <c r="AC18" i="3"/>
  <c r="BB18" i="3"/>
  <c r="BC18" i="3"/>
  <c r="BD18" i="3"/>
  <c r="BE18" i="3"/>
  <c r="BF18" i="3"/>
  <c r="BG18" i="3"/>
  <c r="BA18" i="3" s="1"/>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s="1"/>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s="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s="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C19" i="39"/>
  <c r="AC38" i="39"/>
  <c r="S14" i="39"/>
  <c r="AB15" i="39"/>
  <c r="AB38" i="39"/>
  <c r="U31" i="39"/>
  <c r="AB31" i="39"/>
  <c r="S38" i="39"/>
  <c r="A18" i="64"/>
  <c r="B74" i="63" s="1"/>
  <c r="C53" i="10"/>
  <c r="A25" i="64" s="1"/>
  <c r="A18" i="51"/>
  <c r="B14" i="63" s="1"/>
  <c r="BA16" i="3"/>
  <c r="BA17" i="3"/>
  <c r="F3" i="35"/>
  <c r="K1" i="43"/>
  <c r="K1" i="12"/>
  <c r="G1" i="44"/>
  <c r="AZ15" i="3"/>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N4" i="65"/>
  <c r="N7" i="65"/>
  <c r="F11" i="44"/>
  <c r="F9" i="44"/>
  <c r="F11" i="67"/>
  <c r="J6" i="65"/>
  <c r="M29" i="15"/>
  <c r="F6" i="15"/>
  <c r="M24" i="44"/>
  <c r="E8" i="67"/>
  <c r="B11" i="67"/>
  <c r="M8" i="15"/>
  <c r="M24" i="15"/>
  <c r="F36" i="15"/>
  <c r="N3" i="65"/>
  <c r="M8" i="44"/>
  <c r="M28" i="44"/>
  <c r="M31" i="44"/>
  <c r="M26" i="44"/>
  <c r="E12" i="67"/>
  <c r="M23" i="15"/>
  <c r="J17" i="44"/>
  <c r="E14" i="67"/>
  <c r="M9" i="15"/>
  <c r="F9" i="15"/>
  <c r="F40" i="44"/>
  <c r="I4" i="65"/>
  <c r="M28" i="15"/>
  <c r="F39" i="44"/>
  <c r="L48" i="44"/>
  <c r="J7" i="65"/>
  <c r="I5" i="65"/>
  <c r="M30" i="44"/>
  <c r="M6" i="15"/>
  <c r="L49" i="44"/>
  <c r="M11" i="44"/>
  <c r="F13" i="15"/>
  <c r="B14" i="67"/>
  <c r="F26" i="15"/>
  <c r="L47" i="15"/>
  <c r="M25" i="44"/>
  <c r="M26" i="15"/>
  <c r="B10" i="67"/>
  <c r="I7" i="65"/>
  <c r="F28" i="44"/>
  <c r="F13" i="67"/>
  <c r="F43" i="74"/>
  <c r="B9" i="67"/>
  <c r="F9" i="67"/>
  <c r="F8" i="67"/>
  <c r="F18" i="44"/>
  <c r="J15" i="15"/>
  <c r="N6" i="65"/>
  <c r="F42" i="15"/>
  <c r="F10" i="67"/>
  <c r="M22" i="15"/>
  <c r="F43" i="44"/>
  <c r="N5" i="65"/>
  <c r="E11" i="67"/>
  <c r="E13" i="67"/>
  <c r="F8" i="44"/>
  <c r="I3" i="65"/>
  <c r="M10" i="44"/>
  <c r="M29" i="74"/>
  <c r="F37" i="15"/>
  <c r="F8" i="15"/>
  <c r="B13" i="67"/>
  <c r="B8" i="67"/>
  <c r="F43" i="15"/>
  <c r="E10" i="67"/>
  <c r="E9" i="67"/>
  <c r="J5" i="65"/>
  <c r="F15" i="44"/>
  <c r="F40" i="15"/>
  <c r="J4" i="65"/>
  <c r="F38" i="15"/>
  <c r="J3" i="65"/>
  <c r="F12" i="67"/>
  <c r="I6" i="65"/>
  <c r="J36" i="15"/>
  <c r="F45" i="44"/>
  <c r="F16" i="15"/>
  <c r="F38" i="44"/>
  <c r="F10" i="44"/>
  <c r="B12" i="67"/>
  <c r="F7" i="15"/>
  <c r="F14" i="67"/>
  <c r="AA21" i="39" l="1"/>
  <c r="AA19" i="39"/>
  <c r="AC35" i="35"/>
  <c r="AB45" i="21"/>
  <c r="W34" i="35"/>
  <c r="AZ14" i="3"/>
  <c r="BS5" i="3"/>
  <c r="AZ16" i="3"/>
  <c r="G19" i="3"/>
  <c r="BL18" i="3"/>
  <c r="AZ18" i="3" s="1"/>
  <c r="G14" i="3"/>
  <c r="D3" i="35"/>
  <c r="U22" i="35"/>
  <c r="U31" i="35"/>
  <c r="E9" i="12"/>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F8" i="1"/>
  <c r="AP8" i="1" s="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F70" i="74"/>
  <c r="M8" i="1"/>
  <c r="S34" i="35"/>
  <c r="U34" i="35"/>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W32" i="35"/>
  <c r="S28" i="35"/>
  <c r="P75" i="15"/>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W8" i="21"/>
  <c r="AA9" i="21"/>
  <c r="S9" i="21"/>
  <c r="U9" i="21"/>
  <c r="J9" i="21"/>
  <c r="S8" i="21"/>
  <c r="J27" i="39"/>
  <c r="AC27" i="39" s="1"/>
  <c r="F27" i="39"/>
  <c r="AA27" i="39" s="1"/>
  <c r="F23" i="39"/>
  <c r="AA23" i="39" s="1"/>
  <c r="H23" i="39"/>
  <c r="AB23" i="39" s="1"/>
  <c r="F96" i="39"/>
  <c r="G96" i="39" s="1"/>
  <c r="J23" i="39"/>
  <c r="AC23" i="39" s="1"/>
  <c r="S34" i="39"/>
  <c r="AB17" i="39"/>
  <c r="J42" i="39"/>
  <c r="F42" i="39"/>
  <c r="H42" i="39"/>
  <c r="U41" i="39"/>
  <c r="AA43" i="39"/>
  <c r="S41" i="39"/>
  <c r="AA44" i="39"/>
  <c r="AC44" i="39"/>
  <c r="AB44" i="39"/>
  <c r="W43" i="39"/>
  <c r="W41" i="39"/>
  <c r="S33" i="39"/>
  <c r="W33" i="39"/>
  <c r="S31" i="39"/>
  <c r="S29" i="39"/>
  <c r="AB29" i="39"/>
  <c r="W25" i="39"/>
  <c r="AB25" i="39"/>
  <c r="S25" i="39"/>
  <c r="AC21" i="39"/>
  <c r="AC17" i="39"/>
  <c r="S17" i="39"/>
  <c r="B76" i="46"/>
  <c r="B79" i="46"/>
  <c r="B101" i="46"/>
  <c r="B77" i="46"/>
  <c r="C31" i="39"/>
  <c r="B68" i="46"/>
  <c r="D96" i="9"/>
  <c r="M20" i="44"/>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C66"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F13" i="74"/>
  <c r="F8" i="74"/>
  <c r="M23" i="74"/>
  <c r="M28" i="74"/>
  <c r="F9" i="74"/>
  <c r="F42" i="74"/>
  <c r="M24" i="74"/>
  <c r="C18" i="44"/>
  <c r="F26" i="74"/>
  <c r="F6" i="74"/>
  <c r="F38" i="74"/>
  <c r="L48" i="15"/>
  <c r="F37" i="74"/>
  <c r="M6" i="74"/>
  <c r="J36" i="74"/>
  <c r="F7" i="74"/>
  <c r="F16" i="74"/>
  <c r="J15" i="74"/>
  <c r="C16" i="15"/>
  <c r="M22" i="74"/>
  <c r="E3" i="65"/>
  <c r="M26" i="74"/>
  <c r="F40" i="74"/>
  <c r="M8" i="74"/>
  <c r="F36" i="74"/>
  <c r="E2" i="65"/>
  <c r="L47" i="74"/>
  <c r="L48" i="74"/>
  <c r="M9" i="74"/>
  <c r="S23" i="39" l="1"/>
  <c r="AC16" i="35"/>
  <c r="W34" i="39"/>
  <c r="U34" i="39"/>
  <c r="U15" i="21"/>
  <c r="D64" i="40"/>
  <c r="G12" i="1"/>
  <c r="AB44" i="21"/>
  <c r="W44" i="21"/>
  <c r="AZ21" i="3"/>
  <c r="F29" i="6"/>
  <c r="AA15" i="21"/>
  <c r="W29" i="39"/>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AP16" i="1"/>
  <c r="F22" i="11" s="1"/>
  <c r="J60" i="44"/>
  <c r="J61" i="44" s="1"/>
  <c r="Q50" i="44" s="1"/>
  <c r="E83" i="46"/>
  <c r="B81" i="46" s="1"/>
  <c r="BA5" i="3"/>
  <c r="E12" i="6"/>
  <c r="E58" i="40" s="1"/>
  <c r="J7" i="21"/>
  <c r="AC7" i="21" s="1"/>
  <c r="E61" i="46"/>
  <c r="B59" i="46" s="1"/>
  <c r="E50" i="46"/>
  <c r="B48" i="46" s="1"/>
  <c r="C28" i="46" s="1"/>
  <c r="E17" i="46"/>
  <c r="C17" i="46" s="1"/>
  <c r="C7" i="46"/>
  <c r="F27" i="6"/>
  <c r="F31" i="6" s="1"/>
  <c r="E10" i="6"/>
  <c r="E14" i="6"/>
  <c r="E65" i="39" s="1"/>
  <c r="E13" i="6"/>
  <c r="E59" i="40" s="1"/>
  <c r="E11" i="6"/>
  <c r="E62" i="39" s="1"/>
  <c r="E28" i="6"/>
  <c r="K14" i="1" s="1"/>
  <c r="G5" i="3"/>
  <c r="B3" i="3" s="1"/>
  <c r="AT6" i="3" s="1"/>
  <c r="F21" i="43"/>
  <c r="F33" i="12"/>
  <c r="C34" i="12" s="1"/>
  <c r="D33" i="12" s="1"/>
  <c r="E61" i="40"/>
  <c r="H7" i="34"/>
  <c r="U7" i="34" s="1"/>
  <c r="F7" i="34"/>
  <c r="AA7" i="34" s="1"/>
  <c r="R49" i="34" s="1"/>
  <c r="J7" i="34"/>
  <c r="W7" i="34" s="1"/>
  <c r="G16" i="1"/>
  <c r="J12" i="40"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Q75" i="44"/>
  <c r="Q62" i="44"/>
  <c r="C48" i="15"/>
  <c r="M32" i="46"/>
  <c r="P32" i="46"/>
  <c r="O32" i="46"/>
  <c r="N32" i="46"/>
  <c r="F1" i="44"/>
  <c r="Q54" i="44"/>
  <c r="J20" i="44"/>
  <c r="Q63" i="44"/>
  <c r="Q76" i="44"/>
  <c r="J6" i="15"/>
  <c r="J18" i="15" s="1"/>
  <c r="AE6" i="1"/>
  <c r="AE12" i="1"/>
  <c r="AE9" i="1"/>
  <c r="AE10" i="1"/>
  <c r="AE11" i="1"/>
  <c r="C16" i="74"/>
  <c r="F46" i="44"/>
  <c r="E63" i="39" l="1"/>
  <c r="E58" i="39"/>
  <c r="AB16" i="35"/>
  <c r="AZ5" i="3"/>
  <c r="E3" i="6" s="1"/>
  <c r="D16" i="43" s="1"/>
  <c r="C16" i="43" s="1"/>
  <c r="F1" i="15"/>
  <c r="K15" i="1"/>
  <c r="K16" i="1" s="1"/>
  <c r="L20" i="1" s="1"/>
  <c r="Q61" i="15"/>
  <c r="J5" i="74"/>
  <c r="J24" i="74" s="1"/>
  <c r="C48" i="74"/>
  <c r="C60" i="74"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10" i="74"/>
  <c r="C5" i="74" s="1"/>
  <c r="W7" i="21"/>
  <c r="AC7" i="34"/>
  <c r="V49" i="34" s="1"/>
  <c r="I49" i="34" s="1"/>
  <c r="J10" i="15"/>
  <c r="J5" i="15" s="1"/>
  <c r="J24" i="15" s="1"/>
  <c r="AG8" i="1"/>
  <c r="AG9" i="1"/>
  <c r="AG11" i="1"/>
  <c r="AG12" i="1"/>
  <c r="AG10" i="1"/>
  <c r="AG7" i="1"/>
  <c r="AG6" i="1"/>
  <c r="D5" i="46"/>
  <c r="C5" i="46"/>
  <c r="E27" i="6"/>
  <c r="K19" i="6" s="1"/>
  <c r="E57" i="40"/>
  <c r="E60" i="40"/>
  <c r="E16" i="6"/>
  <c r="E30" i="6"/>
  <c r="E64" i="39"/>
  <c r="E39" i="9"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M27" i="15"/>
  <c r="M29" i="44"/>
  <c r="M27" i="74"/>
  <c r="AE7" i="1"/>
  <c r="D45" i="9" l="1"/>
  <c r="D46" i="9"/>
  <c r="D16" i="12"/>
  <c r="D19" i="12" s="1"/>
  <c r="C19" i="12" s="1"/>
  <c r="E6" i="6"/>
  <c r="D13" i="11" s="1"/>
  <c r="C13" i="11" s="1"/>
  <c r="L38" i="9"/>
  <c r="B14" i="66" s="1"/>
  <c r="C21" i="4"/>
  <c r="O5" i="54" s="1"/>
  <c r="B45" i="63" s="1"/>
  <c r="C43" i="9"/>
  <c r="K47" i="9" s="1"/>
  <c r="A14" i="55" s="1"/>
  <c r="B65" i="63" s="1"/>
  <c r="C47" i="74"/>
  <c r="C59" i="74" s="1"/>
  <c r="U11" i="21"/>
  <c r="S11" i="21"/>
  <c r="J26" i="74"/>
  <c r="T33" i="59"/>
  <c r="D33" i="59"/>
  <c r="T41" i="59"/>
  <c r="D41" i="59"/>
  <c r="T37" i="59"/>
  <c r="D37" i="59"/>
  <c r="D22" i="59"/>
  <c r="C21" i="59"/>
  <c r="D26" i="46"/>
  <c r="C25" i="46" s="1"/>
  <c r="C33" i="4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G52" i="21"/>
  <c r="H52" i="21" s="1"/>
  <c r="G53" i="21"/>
  <c r="H53" i="21" s="1"/>
  <c r="R49" i="21"/>
  <c r="C49" i="21" s="1"/>
  <c r="B3" i="21" s="1"/>
  <c r="B2" i="21" s="1"/>
  <c r="C10" i="12"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7" i="67"/>
  <c r="F41" i="15"/>
  <c r="F41" i="74"/>
  <c r="C17" i="74"/>
  <c r="C16" i="12" l="1"/>
  <c r="F68" i="15"/>
  <c r="C65" i="74"/>
  <c r="F68" i="74"/>
  <c r="J29" i="74"/>
  <c r="K27" i="6"/>
  <c r="E40" i="46"/>
  <c r="C20" i="59"/>
  <c r="D21" i="59"/>
  <c r="T21" i="59"/>
  <c r="E52" i="21"/>
  <c r="F52" i="21" s="1"/>
  <c r="E33" i="46"/>
  <c r="C34" i="46"/>
  <c r="E34" i="46" s="1"/>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C14" i="66" s="1"/>
  <c r="E45" i="9"/>
  <c r="D14" i="6"/>
  <c r="D21" i="6"/>
  <c r="D13" i="6"/>
  <c r="E67" i="39"/>
  <c r="D25" i="6"/>
  <c r="D29" i="6"/>
  <c r="F46" i="9"/>
  <c r="D5" i="6"/>
  <c r="D26" i="6"/>
  <c r="D20" i="6"/>
  <c r="D10" i="6"/>
  <c r="H22" i="6"/>
  <c r="D12" i="6"/>
  <c r="H21" i="6"/>
  <c r="H20" i="6"/>
  <c r="H26" i="6"/>
  <c r="D23" i="6"/>
  <c r="E46" i="9"/>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M27" i="6" l="1"/>
  <c r="H23" i="6"/>
  <c r="R23" i="6" s="1"/>
  <c r="R10" i="1" s="1"/>
  <c r="H24" i="6"/>
  <c r="C8" i="12"/>
  <c r="R22" i="6"/>
  <c r="R9" i="1" s="1"/>
  <c r="H25" i="6"/>
  <c r="R25" i="6" s="1"/>
  <c r="R12" i="1" s="1"/>
  <c r="C19" i="59"/>
  <c r="D20" i="59"/>
  <c r="D30" i="6"/>
  <c r="S16" i="1"/>
  <c r="T9" i="1" s="1"/>
  <c r="C31" i="46"/>
  <c r="C30" i="46"/>
  <c r="B2" i="46" s="1"/>
  <c r="D4" i="46" s="1"/>
  <c r="I27" i="6"/>
  <c r="S19" i="6"/>
  <c r="S27" i="6" s="1"/>
  <c r="H19" i="6"/>
  <c r="R19" i="6" s="1"/>
  <c r="R6" i="1" s="1"/>
  <c r="R24" i="6"/>
  <c r="R11" i="1" s="1"/>
  <c r="R26" i="6"/>
  <c r="F7" i="59"/>
  <c r="B8" i="59"/>
  <c r="E8" i="59"/>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F35" i="15"/>
  <c r="M21" i="74"/>
  <c r="M21" i="15"/>
  <c r="M23" i="44"/>
  <c r="F37" i="44"/>
  <c r="F35" i="74"/>
  <c r="D31" i="6" l="1"/>
  <c r="I6" i="6" s="1"/>
  <c r="C18" i="59"/>
  <c r="D19" i="59"/>
  <c r="T11" i="1"/>
  <c r="J20" i="74"/>
  <c r="J17" i="74" s="1"/>
  <c r="F62" i="74"/>
  <c r="C61" i="74" s="1"/>
  <c r="C58" i="74" s="1"/>
  <c r="C34" i="74"/>
  <c r="C31" i="74" s="1"/>
  <c r="T6" i="1"/>
  <c r="T12" i="1"/>
  <c r="T10" i="1"/>
  <c r="T7" i="1"/>
  <c r="T8" i="1"/>
  <c r="T13" i="1"/>
  <c r="B3" i="46"/>
  <c r="B4" i="46"/>
  <c r="C36" i="44"/>
  <c r="J20" i="15"/>
  <c r="C34" i="15"/>
  <c r="R27" i="6"/>
  <c r="H27" i="6"/>
  <c r="E7" i="59"/>
  <c r="B7" i="59"/>
  <c r="F6" i="59"/>
  <c r="J22" i="44"/>
  <c r="F62" i="15"/>
  <c r="C61" i="15" s="1"/>
  <c r="R16" i="1"/>
  <c r="C18" i="43"/>
  <c r="C18" i="12"/>
  <c r="O46" i="36"/>
  <c r="J7" i="36" s="1"/>
  <c r="F7" i="36"/>
  <c r="H7" i="36"/>
  <c r="J64" i="40"/>
  <c r="I66" i="40"/>
  <c r="J69" i="39"/>
  <c r="I71" i="39"/>
  <c r="B3" i="67"/>
  <c r="B4" i="67"/>
  <c r="C14" i="15"/>
  <c r="C14" i="74"/>
  <c r="C16" i="44"/>
  <c r="I5" i="6" l="1"/>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D10" i="12" s="1"/>
  <c r="Q58" i="15"/>
  <c r="Q63" i="15" s="1"/>
  <c r="Q69" i="44"/>
  <c r="Q59" i="44"/>
  <c r="Q64" i="44" s="1"/>
  <c r="Q68" i="44"/>
  <c r="Q77" i="44" s="1"/>
  <c r="C21" i="9"/>
  <c r="C20" i="9"/>
  <c r="B3" i="15" l="1"/>
  <c r="D8" i="12" s="1"/>
  <c r="C11" i="11" l="1"/>
  <c r="C10" i="11" s="1"/>
  <c r="C20" i="12"/>
  <c r="C23" i="12" l="1"/>
  <c r="C18" i="11"/>
  <c r="C17" i="11"/>
  <c r="C19" i="11" l="1"/>
  <c r="C20" i="11" s="1"/>
  <c r="C21" i="11" s="1"/>
  <c r="C22" i="11" s="1"/>
  <c r="C23" i="11" s="1"/>
  <c r="B2" i="11" s="1"/>
  <c r="B5" i="11" s="1"/>
  <c r="B3" i="11" l="1"/>
  <c r="B4" i="11"/>
  <c r="C10" i="72" l="1"/>
  <c r="C15" i="72" l="1"/>
  <c r="B10" i="72"/>
  <c r="C17" i="72" l="1"/>
  <c r="B15" i="72"/>
  <c r="B17" i="72" l="1"/>
  <c r="E16" i="66" l="1"/>
  <c r="F16" i="66"/>
  <c r="B1" i="66" l="1"/>
  <c r="C8" i="66" l="1"/>
  <c r="C7" i="66"/>
  <c r="B2" i="66"/>
  <c r="D8" i="66" l="1"/>
  <c r="D7" i="66"/>
  <c r="E15" i="66" l="1"/>
  <c r="F15" i="66"/>
  <c r="B2" i="35" l="1"/>
  <c r="B3" i="35" l="1"/>
  <c r="E10" i="12"/>
  <c r="C6" i="12" s="1"/>
  <c r="C29" i="12" l="1"/>
  <c r="C24" i="12"/>
  <c r="C35" i="12" l="1"/>
  <c r="C33" i="12" s="1"/>
  <c r="C28" i="12"/>
  <c r="C26" i="12" s="1"/>
  <c r="C31" i="12" s="1"/>
  <c r="C30" i="12" s="1"/>
  <c r="C36" i="12" s="1"/>
  <c r="B2" i="12" s="1"/>
  <c r="D19" i="9"/>
  <c r="L44" i="9" l="1"/>
  <c r="G19" i="9"/>
  <c r="D22" i="9"/>
  <c r="B3" i="12"/>
  <c r="B4" i="12"/>
  <c r="B5" i="12"/>
  <c r="D21" i="9"/>
  <c r="D20" i="9"/>
  <c r="G20" i="9" l="1"/>
  <c r="G21" i="9"/>
  <c r="G22" i="9"/>
  <c r="C32" i="9"/>
  <c r="N43" i="9"/>
  <c r="C42" i="9" l="1"/>
  <c r="C35" i="9"/>
  <c r="F42" i="9" s="1"/>
  <c r="C33" i="9"/>
  <c r="C34" i="9"/>
  <c r="O43" i="9"/>
  <c r="O38" i="9"/>
  <c r="D14" i="66" s="1"/>
  <c r="G14" i="66" l="1"/>
  <c r="M38" i="9"/>
  <c r="K27" i="9" s="1"/>
  <c r="E42" i="9"/>
  <c r="P5" i="54" s="1"/>
  <c r="B46" i="63" s="1"/>
  <c r="D42" i="9"/>
  <c r="Q5" i="54" s="1"/>
  <c r="B47" i="63" s="1"/>
  <c r="N38" i="9"/>
  <c r="K28" i="9" s="1"/>
  <c r="K26" i="9"/>
  <c r="K25" i="9"/>
  <c r="C44" i="9"/>
  <c r="D63" i="9"/>
  <c r="N68" i="9"/>
  <c r="R5" i="54"/>
  <c r="B48" i="63" s="1"/>
  <c r="O39" i="9" l="1"/>
  <c r="F44" i="9"/>
  <c r="D44" i="9"/>
  <c r="N69" i="9"/>
  <c r="E44" i="9"/>
  <c r="C90" i="9"/>
  <c r="D71" i="9"/>
  <c r="D66" i="9" s="1"/>
  <c r="N72" i="9" s="1"/>
  <c r="D73" i="9"/>
  <c r="N73" i="9" s="1"/>
  <c r="C96" i="9"/>
  <c r="C91" i="9" s="1"/>
  <c r="D70" i="9"/>
  <c r="C111" i="9"/>
  <c r="C104" i="9" s="1"/>
  <c r="C82" i="9"/>
  <c r="C81" i="9" s="1"/>
  <c r="C85" i="9" s="1"/>
  <c r="C86" i="9" s="1"/>
  <c r="D72" i="9" s="1"/>
  <c r="C103" i="9"/>
  <c r="E14" i="66"/>
  <c r="F14" i="66"/>
  <c r="B5" i="66"/>
  <c r="C97" i="9" l="1"/>
  <c r="M88" i="9"/>
  <c r="N88" i="9" s="1"/>
  <c r="M87" i="9"/>
  <c r="N87" i="9" s="1"/>
  <c r="M84" i="9"/>
  <c r="N84" i="9" s="1"/>
  <c r="M86" i="9"/>
  <c r="N86" i="9" s="1"/>
  <c r="M83" i="9"/>
  <c r="N83" i="9" s="1"/>
  <c r="M85" i="9"/>
  <c r="N85" i="9" s="1"/>
  <c r="C5" i="66"/>
  <c r="D5" i="66"/>
  <c r="C98" i="9"/>
  <c r="E98" i="9" s="1"/>
  <c r="E99" i="9" s="1"/>
  <c r="C99" i="9"/>
  <c r="C113" i="9"/>
  <c r="B6" i="66"/>
  <c r="R6" i="54"/>
  <c r="B50" i="63" s="1"/>
  <c r="K29" i="9"/>
  <c r="K30" i="9" s="1"/>
  <c r="C114" i="9" l="1"/>
  <c r="E114" i="9" s="1"/>
  <c r="E115" i="9" s="1"/>
  <c r="C115" i="9"/>
  <c r="D76" i="9" s="1"/>
  <c r="D74" i="9" s="1"/>
  <c r="N74" i="9" s="1"/>
  <c r="O77" i="9" s="1"/>
  <c r="D6" i="66"/>
  <c r="C6" i="66"/>
  <c r="N89" i="9"/>
  <c r="O89"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<sst xmlns="http://schemas.openxmlformats.org/spreadsheetml/2006/main" count="9138" uniqueCount="3822">
  <si>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</si>
  <si>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</si>
  <si>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</si>
  <si>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</si>
  <si>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</si>
  <si>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</si>
  <si>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</si>
  <si>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</si>
  <si>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</si>
  <si>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</si>
  <si>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</si>
  <si>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</si>
  <si>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</si>
  <si>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</si>
  <si>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</si>
  <si>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</si>
  <si>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</si>
  <si>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</si>
  <si>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</si>
  <si>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</si>
  <si>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</si>
  <si>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</si>
  <si>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</si>
  <si>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</si>
  <si>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</si>
  <si>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</si>
  <si>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</si>
  <si>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</si>
  <si>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</si>
  <si>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</si>
  <si>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</si>
  <si>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</si>
  <si>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</si>
  <si>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</si>
  <si>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</si>
  <si>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</si>
  <si>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</si>
  <si>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</si>
  <si>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</si>
  <si>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</si>
  <si>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</si>
  <si>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</si>
  <si>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</si>
  <si>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</si>
  <si>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</si>
  <si>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</si>
  <si>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</si>
  <si>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</si>
  <si>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</si>
  <si>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</si>
  <si>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</si>
  <si>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</si>
  <si>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</si>
  <si>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</si>
  <si>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</si>
  <si>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</si>
  <si>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</si>
  <si>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</si>
  <si>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</si>
  <si>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</si>
  <si>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</si>
  <si>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</si>
  <si>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</si>
  <si>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</si>
  <si>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</si>
  <si>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</si>
  <si>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</si>
  <si>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</si>
  <si>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</si>
  <si>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</si>
  <si>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</si>
  <si>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</si>
  <si>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</si>
  <si>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</si>
  <si>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</si>
  <si>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</si>
  <si>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</si>
  <si>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</si>
  <si>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</si>
  <si>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</si>
  <si>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</si>
  <si>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</si>
  <si>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</si>
  <si>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</si>
  <si>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</si>
  <si>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</si>
  <si>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</si>
  <si>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</si>
  <si>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</si>
  <si>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</si>
  <si>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</si>
  <si>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</si>
  <si>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</si>
  <si>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</si>
  <si>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</si>
  <si>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</si>
  <si>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</si>
  <si>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</si>
  <si>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</si>
  <si>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</si>
  <si>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</si>
  <si>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</si>
  <si>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</si>
  <si>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</si>
  <si>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</si>
  <si>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</si>
  <si>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</si>
  <si>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</si>
  <si>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</si>
  <si>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</si>
  <si>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</si>
  <si>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</si>
  <si>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</si>
  <si>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</si>
  <si>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</si>
  <si>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</si>
  <si>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</si>
  <si>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</si>
  <si>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</si>
  <si>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</si>
  <si>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</si>
  <si>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</si>
  <si>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</si>
  <si>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</si>
  <si>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</si>
  <si>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</si>
  <si>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</si>
  <si>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</si>
  <si>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</si>
  <si>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</si>
  <si>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</si>
  <si>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</si>
  <si>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</si>
  <si>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</si>
  <si>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</si>
  <si>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</si>
  <si>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</si>
  <si>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</si>
  <si>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</si>
  <si>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</si>
  <si>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</si>
  <si>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</si>
  <si>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</si>
  <si>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</si>
  <si>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</si>
  <si>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</si>
  <si>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</si>
  <si>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</si>
  <si>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</si>
  <si>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</si>
  <si>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</si>
  <si>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</si>
  <si>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</si>
  <si>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</si>
  <si>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</si>
  <si>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</si>
  <si>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</si>
  <si>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</si>
  <si>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</si>
  <si>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</si>
  <si>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</si>
  <si>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</si>
  <si>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</si>
  <si>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</si>
  <si>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</si>
  <si>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</si>
  <si>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</si>
  <si>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</si>
  <si>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</si>
  <si>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</si>
  <si>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</si>
  <si>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</si>
  <si>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</si>
  <si>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</si>
  <si>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</si>
  <si>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</si>
  <si>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</si>
  <si>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</si>
  <si>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</si>
  <si>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</si>
  <si>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</si>
  <si>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</si>
  <si>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</si>
  <si>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</si>
  <si>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</si>
  <si>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</si>
  <si>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</si>
  <si>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</si>
  <si>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</si>
  <si>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</si>
  <si>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</si>
  <si>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</si>
  <si>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</si>
  <si>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</si>
  <si>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</si>
  <si>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</si>
  <si>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</si>
  <si>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</si>
  <si>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</si>
  <si>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</si>
  <si>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</si>
  <si>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</si>
  <si>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</si>
  <si>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</si>
  <si>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</si>
  <si>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</si>
  <si>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</si>
  <si>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</si>
  <si>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</si>
  <si>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</si>
  <si>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</si>
  <si>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</si>
  <si>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</si>
  <si>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</si>
  <si>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</si>
  <si>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</si>
  <si>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</si>
  <si>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</si>
  <si>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</si>
  <si>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</si>
  <si>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</si>
  <si>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</si>
  <si>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</si>
  <si>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</si>
  <si>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</si>
  <si>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</si>
  <si>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</si>
  <si>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</si>
  <si>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</si>
  <si>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</si>
  <si>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</si>
  <si>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</si>
  <si>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</si>
  <si>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</si>
  <si>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</si>
  <si>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</si>
  <si>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</si>
  <si>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</si>
  <si>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</si>
  <si>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</si>
  <si>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</si>
  <si>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</si>
  <si>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</si>
  <si>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</si>
  <si>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</si>
  <si>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</si>
  <si>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</si>
  <si>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</si>
  <si>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</si>
  <si>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</si>
  <si>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</si>
  <si>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</si>
  <si>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</si>
  <si>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</si>
  <si>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</si>
  <si>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</si>
  <si>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</si>
  <si>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</si>
  <si>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</si>
  <si>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</si>
  <si>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</si>
  <si>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</si>
  <si>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</si>
  <si>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</si>
  <si>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</si>
  <si>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</si>
  <si>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</si>
  <si>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</si>
  <si>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</si>
  <si>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</si>
  <si>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</si>
  <si>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</si>
  <si>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</si>
  <si>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</si>
  <si>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</si>
  <si>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</si>
  <si>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</si>
  <si>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</si>
  <si>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</si>
  <si>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</si>
  <si>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</si>
  <si>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</si>
  <si>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</si>
  <si>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</si>
  <si>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</si>
  <si>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</si>
  <si>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</si>
  <si>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</si>
  <si>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</si>
  <si>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</si>
  <si>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</si>
  <si>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</si>
  <si>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</si>
  <si>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</si>
  <si>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</si>
  <si>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</si>
  <si>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</si>
  <si>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</si>
  <si>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</si>
  <si>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</si>
  <si>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</si>
  <si>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</si>
  <si>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</si>
  <si>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</si>
  <si>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</si>
  <si>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</si>
  <si>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</si>
  <si>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</si>
  <si>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</si>
  <si>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</si>
  <si>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</si>
  <si>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</si>
  <si>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</si>
  <si>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</si>
  <si>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</si>
  <si>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</si>
  <si>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</si>
  <si>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</si>
  <si>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</si>
  <si>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</si>
  <si>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</si>
  <si>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</si>
  <si>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</si>
  <si>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</si>
  <si>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</si>
  <si>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</si>
  <si>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</si>
  <si>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</si>
  <si>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</si>
  <si>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</si>
  <si>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</si>
  <si>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</si>
  <si>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</si>
  <si>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</si>
  <si>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</si>
  <si>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</si>
  <si>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</si>
  <si>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</si>
  <si>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</si>
  <si>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</si>
  <si>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</si>
  <si>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</si>
  <si>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</si>
  <si>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</si>
  <si>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</si>
  <si>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</si>
  <si>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</si>
  <si>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</si>
  <si>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</si>
  <si>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</si>
  <si>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</si>
  <si>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</si>
  <si>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</si>
  <si>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</si>
  <si>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</si>
  <si>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</si>
  <si>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</si>
  <si>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</si>
  <si>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</si>
  <si>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</si>
  <si>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</si>
  <si>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</si>
  <si>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</si>
  <si>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</si>
  <si>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</si>
  <si>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</si>
  <si>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</si>
  <si>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</si>
  <si>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</si>
  <si>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</si>
  <si>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</si>
  <si>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</si>
  <si>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</si>
  <si>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</si>
  <si>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</si>
  <si>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</si>
  <si>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</si>
  <si>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</si>
  <si>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</si>
  <si>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</si>
  <si>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</si>
  <si>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</si>
  <si>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</si>
  <si>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</si>
  <si>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</si>
  <si>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</si>
  <si>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</si>
  <si>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</si>
  <si>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</si>
  <si>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</si>
  <si>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</si>
  <si>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</si>
  <si>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</si>
  <si>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</si>
  <si>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</si>
  <si>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</si>
  <si>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</si>
  <si>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</si>
  <si>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</si>
  <si>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</si>
  <si>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</si>
  <si>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</si>
  <si>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</si>
  <si>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</si>
  <si>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</si>
  <si>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</si>
  <si>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</si>
  <si>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</si>
  <si>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</si>
  <si>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</si>
  <si>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</si>
  <si>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</si>
  <si>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</si>
  <si>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</si>
  <si>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</si>
  <si>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</si>
  <si>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</si>
  <si>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</si>
  <si>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</si>
  <si>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</si>
  <si>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</si>
  <si>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</si>
  <si>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</si>
  <si>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</si>
  <si>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</si>
  <si>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</si>
  <si>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</si>
  <si>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</si>
  <si>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</si>
  <si>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</si>
  <si>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</si>
  <si>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</si>
  <si>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</si>
  <si>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</si>
  <si>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</si>
  <si>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</si>
  <si>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</si>
  <si>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</si>
  <si>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</si>
  <si>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</si>
  <si>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</si>
  <si>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</si>
  <si>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</si>
  <si>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</si>
  <si>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</si>
  <si>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</si>
  <si>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</si>
  <si>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</si>
  <si>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</si>
  <si>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</si>
  <si>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</si>
  <si>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</si>
  <si>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</si>
  <si>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</si>
  <si>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</si>
  <si>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</si>
  <si>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</si>
  <si>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</si>
  <si>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</si>
  <si>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</si>
  <si>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</si>
  <si>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</si>
  <si>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</si>
  <si>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</si>
  <si>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</si>
  <si>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</si>
  <si>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</si>
  <si>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</si>
  <si>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</si>
  <si>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</si>
  <si>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</si>
  <si>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</si>
  <si>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</si>
  <si>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</si>
  <si>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</si>
  <si>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</si>
  <si>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</si>
  <si>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</si>
  <si>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</si>
  <si>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</si>
  <si>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</si>
  <si>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</si>
  <si>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</si>
  <si>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</si>
  <si>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</si>
  <si>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</si>
  <si>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</si>
  <si>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</si>
  <si>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</si>
  <si>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</si>
  <si>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</si>
  <si>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</si>
  <si>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</si>
  <si>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</si>
  <si>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</si>
  <si>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</si>
  <si>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</si>
  <si>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</si>
  <si>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</si>
  <si>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</si>
  <si>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</si>
  <si>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</si>
  <si>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</si>
  <si>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</si>
  <si>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</si>
  <si>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</si>
  <si>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</si>
  <si>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</si>
  <si>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</si>
  <si>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</si>
  <si>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</si>
  <si>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</si>
  <si>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</si>
  <si>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</si>
  <si>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</si>
  <si>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</si>
  <si>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</si>
  <si>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</si>
  <si>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</si>
  <si>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</si>
  <si>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</si>
  <si>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</si>
  <si>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</si>
  <si>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</si>
  <si>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</si>
  <si>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</si>
  <si>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</si>
  <si>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</si>
  <si>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</si>
  <si>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</si>
  <si>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</si>
  <si>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</si>
  <si>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</si>
  <si>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</si>
  <si>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</si>
  <si>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</si>
  <si>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</si>
  <si>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</si>
  <si>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</si>
  <si>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</si>
  <si>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</si>
  <si>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</si>
  <si>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</si>
  <si>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</si>
  <si>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</si>
  <si>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</si>
  <si>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</si>
  <si>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</si>
  <si>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</si>
  <si>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</si>
  <si>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</si>
  <si>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</si>
  <si>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</si>
  <si>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</si>
  <si>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</si>
  <si>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</si>
  <si>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</si>
  <si>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</si>
  <si>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</si>
  <si>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</si>
  <si>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</si>
  <si>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</si>
  <si>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</si>
  <si>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</si>
  <si>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</si>
  <si>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</si>
  <si>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</si>
  <si>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</si>
  <si>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</si>
  <si>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</si>
  <si>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</si>
  <si>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</si>
  <si>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</si>
  <si>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</si>
  <si>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</si>
  <si>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</si>
  <si>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</si>
  <si>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</si>
  <si>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</si>
  <si>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</si>
  <si>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</si>
  <si>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</si>
  <si>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</si>
  <si>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</si>
  <si>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</si>
  <si>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</si>
  <si>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</si>
  <si>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</si>
  <si>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</si>
  <si>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</si>
  <si>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</si>
  <si>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</si>
  <si>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</si>
  <si>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</si>
  <si>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</si>
  <si>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</si>
  <si>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</si>
  <si>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</si>
  <si>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</si>
  <si>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</si>
  <si>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</si>
  <si>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</si>
  <si>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</si>
  <si>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</si>
  <si>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</si>
  <si>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</si>
  <si>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</si>
  <si>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</si>
  <si>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</si>
  <si>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</si>
  <si>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</si>
  <si>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</si>
  <si>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</si>
  <si>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</si>
  <si>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</si>
  <si>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</si>
  <si>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</si>
  <si>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</si>
  <si>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</si>
  <si>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</si>
  <si>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</si>
  <si>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</si>
  <si>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</si>
  <si>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</si>
  <si>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</si>
  <si>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</si>
  <si>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</si>
  <si>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</si>
  <si>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</si>
  <si>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</si>
  <si>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</si>
  <si>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</si>
  <si>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</si>
  <si>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</si>
  <si>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</si>
  <si>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</si>
  <si>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</si>
  <si>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</si>
  <si>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</si>
  <si>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</si>
  <si>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</si>
  <si>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</si>
  <si>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</si>
  <si>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</si>
  <si>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</si>
  <si>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</si>
  <si>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</si>
  <si>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</si>
  <si>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</si>
  <si>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</si>
  <si>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</si>
  <si>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</si>
  <si>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</si>
  <si>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</si>
  <si>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</si>
  <si>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</si>
  <si>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</si>
  <si>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</si>
  <si>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</si>
  <si>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</si>
  <si>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</si>
  <si>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</si>
  <si>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</si>
  <si>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</si>
  <si>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</si>
  <si>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</si>
  <si>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</si>
  <si>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</si>
  <si>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</si>
  <si>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</si>
  <si>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</si>
  <si>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</si>
  <si>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</si>
  <si>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</si>
  <si>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</si>
  <si>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</si>
  <si>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</si>
  <si>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</si>
  <si>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</si>
  <si>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</si>
  <si>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</si>
  <si>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</si>
  <si>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</si>
  <si>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</si>
  <si>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</si>
  <si>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</si>
  <si>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</si>
  <si>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</si>
  <si>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</si>
  <si>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</si>
  <si>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</si>
  <si>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</si>
  <si>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</si>
  <si>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</si>
  <si>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</si>
  <si>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</si>
  <si>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</si>
  <si>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</si>
  <si>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</si>
  <si>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</si>
  <si>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</si>
  <si>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</si>
  <si>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</si>
  <si>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</si>
  <si>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</si>
  <si>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</si>
  <si>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</si>
  <si>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</si>
  <si>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</si>
  <si>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</si>
  <si>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</si>
  <si>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</si>
  <si>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</si>
  <si>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</si>
  <si>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</si>
  <si>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</si>
  <si>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</si>
  <si>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</si>
  <si>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</si>
  <si>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</si>
  <si>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</si>
  <si>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</si>
  <si>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</si>
  <si>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</si>
  <si>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</si>
  <si>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</si>
  <si>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</si>
  <si>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</si>
  <si>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</si>
  <si>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</si>
  <si>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</si>
  <si>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</si>
  <si>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</si>
  <si>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</si>
  <si>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</si>
  <si>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</si>
  <si>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</si>
  <si>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</si>
  <si>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</si>
  <si>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</si>
  <si>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</si>
  <si>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</si>
  <si>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</si>
  <si>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</si>
  <si>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</si>
  <si>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</si>
  <si>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</si>
  <si>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</si>
  <si>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</si>
  <si>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</si>
  <si>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</si>
  <si>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</si>
  <si>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</si>
  <si>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</si>
  <si>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</si>
  <si>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</si>
  <si>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</si>
  <si>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</si>
  <si>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</si>
  <si>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</si>
  <si>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</si>
  <si>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</si>
  <si>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</si>
  <si>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</si>
  <si>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</si>
  <si>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</si>
  <si>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</si>
  <si>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</si>
  <si>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</si>
  <si>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</si>
  <si>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</si>
  <si>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</si>
  <si>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</si>
  <si>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</si>
  <si>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</si>
  <si>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</si>
  <si>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</si>
  <si>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</si>
  <si>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</si>
  <si>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</si>
  <si>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</si>
  <si>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</si>
  <si>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</si>
  <si>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</si>
  <si>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</si>
  <si>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</si>
  <si>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</si>
  <si>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</si>
  <si>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</si>
  <si>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</si>
  <si>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</si>
  <si>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</si>
  <si>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</si>
  <si>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</si>
  <si>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</si>
  <si>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</si>
  <si>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</si>
  <si>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</si>
  <si>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</si>
  <si>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</si>
  <si>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</si>
  <si>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</si>
  <si>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</si>
  <si>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</si>
  <si>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</si>
  <si>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</si>
  <si>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</si>
  <si>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</si>
  <si>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</si>
  <si>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</si>
  <si>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</si>
  <si>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</si>
  <si>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</si>
  <si>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</si>
  <si>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</si>
  <si>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</si>
  <si>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</si>
  <si>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</si>
  <si>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</si>
  <si>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</si>
  <si>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</si>
  <si>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</si>
  <si>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</si>
  <si>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</si>
  <si>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</si>
  <si>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</si>
  <si>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</si>
  <si>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</si>
  <si>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</si>
  <si>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</si>
  <si>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</si>
  <si>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</si>
  <si>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</si>
  <si>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</si>
  <si>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</si>
  <si>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</si>
  <si>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</si>
  <si>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</si>
  <si>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</si>
  <si>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</si>
  <si>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</si>
  <si>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</si>
  <si>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</si>
  <si>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</si>
  <si>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</si>
  <si>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</si>
  <si>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</si>
  <si>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</si>
  <si>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</si>
  <si>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</si>
  <si>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</si>
  <si>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</si>
  <si>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</si>
  <si>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</si>
  <si>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</si>
  <si>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</si>
  <si>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</si>
  <si>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</si>
  <si>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</si>
  <si>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</si>
  <si>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</si>
  <si>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</si>
  <si>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</si>
  <si>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</si>
  <si>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</si>
  <si>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</si>
  <si>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</si>
  <si>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</si>
  <si>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</si>
  <si>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</si>
  <si>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</si>
  <si>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</si>
  <si>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</si>
  <si>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</si>
  <si>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</si>
  <si>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</si>
  <si>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</si>
  <si>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</si>
  <si>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</si>
  <si>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</si>
  <si>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</si>
  <si>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</si>
  <si>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</si>
  <si>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</si>
  <si>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</si>
  <si>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</si>
  <si>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</si>
  <si>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</si>
  <si>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</si>
  <si>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</si>
  <si>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</si>
  <si>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</si>
  <si>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</si>
  <si>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</si>
  <si>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</si>
  <si>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</si>
  <si>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</si>
  <si>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</si>
  <si>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</si>
  <si>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</si>
  <si>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</si>
  <si>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</si>
  <si>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</si>
  <si>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</si>
  <si>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</si>
  <si>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</si>
  <si>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</si>
  <si>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</si>
  <si>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</si>
  <si>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</si>
  <si>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</si>
  <si>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</si>
  <si>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</si>
  <si>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</si>
  <si>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</si>
  <si>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</si>
  <si>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</si>
  <si>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</si>
  <si>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</si>
  <si>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</si>
  <si>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</si>
  <si>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</si>
  <si>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</si>
  <si>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</si>
  <si>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</si>
  <si>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</si>
  <si>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</si>
  <si>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</si>
  <si>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</si>
  <si>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</si>
  <si>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</si>
  <si>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</si>
  <si>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</si>
  <si>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</si>
  <si>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</si>
  <si>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</si>
  <si>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</si>
  <si>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</si>
  <si>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</si>
  <si>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</si>
  <si>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</si>
  <si>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</si>
  <si>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</si>
  <si>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</si>
  <si>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</si>
  <si>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</si>
  <si>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</si>
  <si>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</si>
  <si>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</si>
  <si>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</si>
  <si>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</si>
  <si>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</si>
  <si>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</si>
  <si>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</si>
  <si>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</si>
  <si>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</si>
  <si>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</si>
  <si>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</si>
  <si>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</si>
  <si>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</si>
  <si>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</si>
  <si>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</si>
  <si>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</si>
  <si>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</si>
  <si>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</si>
  <si>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</si>
  <si>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</si>
  <si>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</si>
  <si>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</si>
  <si>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</si>
  <si>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</si>
  <si>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</si>
  <si>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</si>
  <si>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</si>
  <si>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</si>
  <si>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</si>
  <si>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</si>
  <si>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</si>
  <si>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</si>
  <si>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</si>
  <si>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</si>
  <si>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</si>
  <si>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</si>
  <si>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</si>
  <si>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</si>
  <si>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</si>
  <si>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</si>
  <si>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</si>
  <si>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</si>
  <si>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</si>
  <si>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</si>
  <si>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</si>
  <si>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</si>
  <si>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</si>
  <si>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</si>
  <si>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</si>
  <si>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</si>
  <si>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</si>
  <si>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</si>
  <si>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</si>
  <si>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</si>
  <si>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</si>
  <si>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</si>
  <si>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</si>
  <si>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</si>
  <si>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</si>
  <si>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</si>
  <si>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</si>
  <si>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</si>
  <si>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</si>
  <si>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</si>
  <si>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</si>
  <si>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</si>
  <si>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</si>
  <si>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</si>
  <si>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</si>
  <si>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</si>
  <si>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</si>
  <si>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</si>
  <si>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</si>
  <si>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</si>
  <si>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</si>
  <si>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</si>
  <si>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</si>
  <si>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</si>
  <si>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</si>
  <si>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</si>
  <si>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</si>
  <si>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</si>
  <si>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</si>
  <si>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</si>
  <si>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</si>
  <si>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</si>
  <si>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</si>
  <si>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</si>
  <si>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</si>
  <si>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</si>
  <si>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</si>
  <si>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</si>
  <si>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</si>
  <si>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</si>
  <si>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</si>
  <si>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</si>
  <si>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</si>
  <si>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</si>
  <si>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</si>
  <si>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</si>
  <si>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</si>
  <si>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</si>
  <si>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</si>
  <si>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</si>
  <si>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</si>
  <si>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</si>
  <si>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</si>
  <si>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</si>
  <si>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</si>
  <si>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</si>
  <si>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</si>
  <si>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</si>
  <si>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</si>
  <si>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</si>
  <si>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</si>
  <si>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</si>
  <si>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</si>
  <si>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</si>
  <si>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</si>
  <si>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</si>
  <si>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</si>
  <si>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</si>
  <si>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</si>
  <si>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</si>
  <si>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</si>
  <si>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</si>
  <si>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</si>
  <si>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</si>
  <si>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</si>
  <si>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</si>
  <si>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</si>
  <si>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</si>
  <si>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</si>
  <si>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</si>
  <si>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</si>
  <si>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</si>
  <si>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</si>
  <si>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</si>
  <si>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</si>
  <si>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</si>
  <si>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</si>
  <si>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</si>
  <si>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</si>
  <si>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</si>
  <si>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</si>
  <si>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</si>
  <si>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</si>
  <si>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</si>
  <si>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</si>
  <si>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</si>
  <si>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</si>
  <si>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</si>
  <si>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</si>
  <si>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</si>
  <si>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</si>
  <si>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</si>
  <si>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</si>
  <si>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</si>
  <si>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</si>
  <si>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</si>
  <si>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</si>
  <si>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</si>
  <si>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</si>
  <si>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</si>
  <si>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</si>
  <si>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</si>
  <si>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</si>
  <si>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</si>
  <si>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</si>
  <si>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</si>
  <si>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</si>
  <si>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</si>
  <si>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</si>
  <si>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</si>
  <si>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</si>
  <si>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</si>
  <si>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</si>
  <si>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</si>
  <si>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</si>
  <si>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</si>
  <si>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</si>
  <si>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</si>
  <si>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</si>
  <si>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</si>
  <si>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</si>
  <si>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</si>
  <si>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</si>
  <si>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</si>
  <si>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</si>
  <si>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</si>
  <si>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</si>
  <si>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</si>
  <si>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</si>
  <si>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</si>
  <si>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</si>
  <si>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</si>
  <si>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</si>
  <si>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</si>
  <si>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</si>
  <si>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</si>
  <si>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</si>
  <si>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</si>
  <si>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</si>
  <si>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</si>
  <si>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</si>
  <si>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</si>
  <si>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</si>
  <si>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</si>
  <si>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</si>
  <si>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</si>
  <si>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</si>
  <si>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</si>
  <si>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</si>
  <si>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</si>
  <si>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</si>
  <si>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</si>
  <si>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</si>
  <si>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</si>
  <si>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</si>
  <si>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</si>
  <si>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</si>
  <si>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</si>
  <si>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</si>
  <si>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</si>
  <si>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</si>
  <si>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</si>
  <si>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</si>
  <si>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</si>
  <si>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</si>
  <si>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</si>
  <si>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</si>
  <si>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</si>
  <si>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</si>
  <si>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</si>
  <si>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</si>
  <si>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</si>
  <si>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</si>
  <si>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</si>
  <si>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</si>
  <si>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</si>
  <si>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</si>
  <si>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</si>
  <si>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</si>
  <si>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</si>
  <si>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</si>
  <si>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</si>
  <si>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</si>
  <si>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</si>
  <si>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</si>
  <si>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</si>
  <si>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</si>
  <si>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</si>
  <si>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</si>
  <si>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</si>
  <si>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</si>
  <si>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</si>
  <si>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</si>
  <si>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</si>
  <si>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</si>
  <si>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</si>
  <si>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</si>
  <si>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</si>
  <si>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</si>
  <si>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</si>
  <si>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</si>
  <si>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</si>
  <si>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</si>
  <si>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</si>
  <si>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</si>
  <si>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</si>
  <si>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</si>
  <si>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</si>
  <si>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</si>
  <si>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</si>
  <si>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</si>
  <si>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</si>
  <si>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</si>
  <si>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</si>
  <si>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</si>
  <si>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</si>
  <si>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</si>
  <si>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</si>
  <si>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</si>
  <si>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</si>
  <si>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</si>
  <si>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</si>
  <si>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</si>
  <si>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</si>
  <si>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</si>
  <si>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</si>
  <si>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</si>
  <si>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</si>
  <si>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</si>
  <si>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</si>
  <si>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</si>
  <si>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</si>
  <si>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</si>
  <si>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</si>
  <si>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</si>
  <si>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</si>
  <si>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</si>
  <si>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</si>
  <si>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</si>
  <si>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</si>
  <si>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</si>
  <si>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</si>
  <si>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</si>
  <si>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</si>
  <si>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</si>
  <si>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</si>
  <si>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</si>
  <si>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</si>
  <si>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</si>
  <si>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</si>
  <si>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</si>
  <si>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</si>
  <si>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</si>
  <si>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</si>
  <si>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</si>
  <si>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</si>
  <si>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</si>
  <si>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</si>
  <si>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</si>
  <si>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</si>
  <si>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</si>
  <si>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</si>
  <si>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</si>
  <si>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</si>
  <si>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</si>
  <si>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</si>
  <si>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</si>
  <si>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</si>
  <si>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</si>
  <si>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</si>
  <si>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</si>
  <si>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</si>
  <si>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</si>
  <si>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</si>
  <si>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</si>
  <si>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</si>
  <si>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</si>
  <si>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</si>
  <si>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</si>
  <si>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</si>
  <si>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</si>
  <si>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</si>
  <si>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</si>
  <si>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</si>
  <si>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</si>
  <si>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</si>
  <si>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</si>
  <si>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</si>
  <si>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</si>
  <si>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</si>
  <si>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</si>
  <si>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</si>
  <si>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</si>
  <si>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</si>
  <si>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</si>
  <si>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</si>
  <si>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</si>
  <si>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</si>
  <si>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</si>
  <si>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</si>
  <si>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</si>
  <si>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</si>
  <si>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</si>
  <si>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</si>
  <si>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</si>
  <si>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</si>
  <si>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</si>
  <si>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</si>
  <si>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</si>
  <si>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</si>
  <si>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</si>
  <si>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</si>
  <si>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</si>
  <si>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</si>
  <si>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</si>
  <si>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</si>
  <si>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</si>
  <si>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</si>
  <si>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</si>
  <si>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</si>
  <si>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</si>
  <si>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</si>
  <si>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</si>
  <si>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</si>
  <si>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</si>
  <si>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</si>
  <si>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</si>
  <si>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</si>
  <si>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</si>
  <si>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</si>
  <si>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</si>
  <si>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</si>
  <si>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</si>
  <si>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</si>
  <si>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</si>
  <si>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</si>
  <si>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</si>
  <si>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</si>
  <si>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</si>
  <si>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</si>
  <si>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</si>
  <si>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</si>
  <si>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</si>
  <si>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</si>
  <si>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</si>
  <si>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</si>
  <si>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</si>
  <si>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</si>
  <si>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</si>
  <si>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</si>
  <si>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</si>
  <si>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</si>
  <si>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</si>
  <si>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</si>
  <si>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</si>
  <si>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</si>
  <si>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</si>
  <si>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</si>
  <si>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</si>
  <si>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</si>
  <si>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</si>
  <si>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</si>
  <si>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</si>
  <si>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</si>
  <si>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</si>
  <si>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</si>
  <si>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</si>
  <si>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</si>
  <si>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</si>
  <si>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</si>
  <si>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</si>
  <si>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</si>
  <si>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</si>
  <si>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</si>
  <si>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</si>
  <si>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</si>
  <si>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</si>
  <si>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</si>
  <si>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</si>
  <si>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</si>
  <si>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</si>
  <si>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</si>
  <si>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</si>
  <si>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</si>
  <si>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</si>
  <si>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</si>
  <si>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</si>
  <si>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</si>
  <si>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</si>
  <si>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</si>
  <si>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</si>
  <si>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</si>
  <si>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</si>
  <si>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</si>
  <si>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</si>
  <si>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</si>
  <si>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</si>
  <si>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</si>
  <si>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</si>
  <si>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</si>
  <si>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</si>
  <si>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</si>
  <si>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</si>
  <si>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</si>
  <si>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</si>
  <si>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</si>
  <si>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</si>
  <si>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</si>
  <si>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</si>
  <si>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</si>
  <si>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</si>
  <si>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</si>
  <si>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</si>
  <si>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</si>
  <si>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</si>
  <si>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</si>
  <si>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</si>
  <si>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</si>
  <si>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</si>
  <si>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</si>
  <si>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</si>
  <si>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</si>
  <si>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</si>
  <si>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</si>
  <si>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</si>
  <si>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</si>
  <si>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</si>
  <si>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</si>
  <si>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</si>
  <si>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</si>
  <si>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</si>
  <si>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</si>
  <si>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</si>
  <si>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</si>
  <si>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</si>
  <si>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</si>
  <si>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</si>
  <si>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</si>
  <si>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</si>
  <si>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</si>
  <si>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</si>
  <si>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</si>
  <si>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</si>
  <si>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</si>
  <si>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</si>
  <si>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</si>
  <si>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</si>
  <si>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</si>
  <si>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</si>
  <si>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</si>
  <si>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</si>
  <si>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</si>
  <si>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</si>
  <si>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</si>
  <si>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</si>
  <si>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</si>
  <si>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</si>
  <si>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</si>
  <si>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</si>
  <si>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</si>
  <si>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</si>
  <si>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</si>
  <si>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</si>
  <si>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</si>
  <si>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</si>
  <si>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</si>
  <si>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</si>
  <si>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</si>
  <si>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</si>
  <si>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</si>
  <si>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</si>
  <si>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</si>
  <si>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</si>
  <si>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</si>
  <si>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</si>
  <si>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</si>
  <si>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</si>
  <si>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</si>
  <si>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</si>
  <si>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</si>
  <si>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</si>
  <si>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</si>
  <si>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</si>
  <si>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</si>
  <si>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</si>
  <si>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</si>
  <si>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</si>
  <si>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</si>
  <si>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</si>
  <si>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</si>
  <si>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</si>
  <si>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</si>
  <si>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</si>
  <si>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</si>
  <si>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</si>
  <si>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</si>
  <si>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</si>
  <si>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</si>
  <si>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</si>
  <si>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</si>
  <si>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</si>
  <si>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</si>
  <si>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</si>
  <si>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</si>
  <si>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</si>
  <si>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</si>
  <si>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</si>
  <si>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</si>
  <si>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</si>
  <si>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</si>
  <si>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</si>
  <si>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</si>
  <si>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</si>
  <si>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</si>
  <si>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</si>
  <si>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</si>
  <si>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</si>
  <si>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</si>
  <si>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</si>
  <si>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</si>
  <si>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</si>
  <si>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</si>
  <si>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</si>
  <si>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</si>
  <si>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</si>
  <si>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</si>
  <si>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</si>
  <si>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</si>
  <si>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</si>
  <si>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</si>
  <si>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</si>
  <si>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</si>
  <si>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</si>
  <si>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</si>
  <si>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</si>
  <si>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</si>
  <si>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</si>
  <si>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</si>
  <si>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</si>
  <si>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</si>
  <si>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</si>
  <si>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</si>
  <si>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</si>
  <si>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</si>
  <si>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</si>
  <si>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</si>
  <si>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</si>
  <si>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</si>
  <si>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</si>
  <si>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</si>
  <si>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</si>
  <si>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</si>
  <si>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</si>
  <si>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</si>
  <si>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</si>
  <si>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</si>
  <si>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</si>
  <si>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</si>
  <si>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</si>
  <si>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</si>
  <si>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</si>
  <si>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</si>
  <si>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</si>
  <si>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</si>
  <si>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</si>
  <si>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</si>
  <si>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</si>
  <si>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</si>
  <si>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</si>
  <si>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</si>
  <si>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</si>
  <si>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</si>
  <si>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</si>
  <si>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</si>
  <si>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</si>
  <si>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</si>
  <si>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</si>
  <si>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</si>
  <si>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</si>
  <si>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</si>
  <si>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</si>
  <si>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</si>
  <si>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</si>
  <si>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</si>
  <si>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</si>
  <si>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</si>
  <si>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</si>
  <si>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</si>
  <si>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</si>
  <si>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</si>
  <si>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</si>
  <si>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</si>
  <si>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</si>
  <si>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</si>
  <si>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</si>
  <si>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</si>
  <si>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</si>
  <si>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</si>
  <si>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</si>
  <si>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</si>
  <si>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</si>
  <si>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</si>
  <si>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</si>
  <si>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</si>
  <si>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</si>
  <si>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</si>
  <si>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</si>
  <si>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</si>
  <si>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</si>
  <si>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</si>
  <si>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</si>
  <si>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</si>
  <si>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</si>
  <si>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</si>
  <si>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</si>
  <si>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</si>
  <si>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</si>
  <si>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</si>
  <si>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</si>
  <si>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</si>
  <si>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</si>
  <si>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</si>
  <si>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</si>
  <si>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</si>
  <si>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</si>
  <si>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</si>
  <si>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</si>
  <si>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</si>
  <si>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</si>
  <si>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</si>
  <si>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</si>
  <si>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</si>
  <si>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</si>
  <si>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</si>
  <si>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</si>
  <si>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</si>
  <si>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</si>
  <si>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</si>
  <si>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</si>
  <si>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</si>
  <si>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</si>
  <si>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</si>
  <si>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</si>
  <si>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</si>
  <si>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</si>
  <si>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</si>
  <si>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</si>
  <si>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</si>
  <si>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</si>
  <si>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</si>
  <si>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</si>
  <si>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</si>
  <si>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</si>
  <si>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</si>
  <si>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</si>
  <si>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</si>
  <si>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</si>
  <si>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</si>
  <si>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</si>
  <si>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</si>
  <si>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</si>
  <si>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</si>
  <si>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</si>
  <si>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</si>
  <si>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</si>
  <si>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</si>
  <si>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</si>
  <si>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</si>
  <si>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</si>
  <si>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</si>
  <si>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</si>
  <si>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</si>
  <si>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</si>
  <si>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</si>
  <si>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</si>
  <si>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</si>
  <si>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</si>
  <si>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</si>
  <si>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</si>
  <si>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</si>
  <si>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</si>
  <si>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</si>
  <si>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</si>
  <si>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</si>
  <si>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</si>
  <si>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</si>
  <si>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</si>
  <si>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</si>
  <si>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</si>
  <si>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</si>
  <si>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</si>
  <si>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</si>
  <si>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</si>
  <si>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</si>
  <si>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</si>
  <si>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</si>
  <si>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</si>
  <si>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</si>
  <si>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</si>
  <si>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</si>
  <si>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</si>
  <si>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</si>
  <si>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</si>
  <si>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</si>
  <si>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</si>
  <si>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</si>
  <si>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</si>
  <si>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</si>
  <si>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</si>
  <si>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</si>
  <si>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</si>
  <si>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</si>
  <si>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</si>
  <si>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</si>
  <si>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</si>
  <si>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</si>
  <si>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</si>
  <si>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</si>
  <si>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</si>
  <si>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</si>
  <si>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</si>
  <si>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</si>
  <si>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</si>
  <si>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</si>
  <si>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</si>
  <si>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</si>
  <si>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</si>
  <si>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</si>
  <si>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</si>
  <si>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</si>
  <si>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</si>
  <si>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</si>
  <si>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</si>
  <si>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</si>
  <si>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</si>
  <si>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</si>
  <si>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</si>
  <si>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</si>
  <si>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</si>
  <si>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</si>
  <si>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</si>
  <si>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</si>
  <si>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</si>
  <si>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</si>
  <si>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</si>
  <si>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</si>
  <si>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</si>
  <si>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</si>
  <si>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</si>
  <si>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</si>
  <si>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</si>
  <si>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</si>
  <si>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</si>
  <si>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</si>
  <si>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</si>
  <si>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</si>
  <si>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</si>
  <si>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</si>
  <si>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</si>
  <si>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</si>
  <si>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</si>
  <si>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</si>
  <si>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</si>
  <si>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</si>
  <si>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</si>
  <si>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</si>
  <si>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</si>
  <si>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</si>
  <si>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</si>
  <si>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</si>
  <si>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</si>
  <si>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</si>
  <si>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</si>
  <si>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</si>
  <si>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</si>
  <si>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</si>
  <si>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</si>
  <si>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</si>
  <si>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</si>
  <si>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</si>
  <si>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</si>
  <si>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</si>
  <si>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</si>
  <si>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</si>
  <si>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</si>
  <si>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</si>
  <si>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</si>
  <si>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</si>
  <si>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</si>
  <si>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</si>
  <si>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</si>
  <si>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</si>
  <si>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</si>
  <si>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</si>
  <si>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</si>
  <si>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</si>
  <si>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</si>
  <si>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</si>
  <si>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</si>
  <si>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</si>
  <si>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</si>
  <si>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</si>
  <si>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</si>
  <si>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</si>
  <si>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</si>
  <si>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</si>
  <si>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</si>
  <si>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</si>
  <si>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</si>
  <si>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</si>
  <si>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</si>
  <si>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</si>
  <si>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</si>
  <si>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</si>
  <si>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</si>
  <si>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</si>
  <si>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</si>
  <si>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</si>
  <si>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</si>
  <si>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</si>
  <si>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</si>
  <si>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</si>
  <si>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</si>
  <si>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</si>
  <si>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</si>
  <si>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</si>
  <si>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</si>
  <si>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</si>
  <si>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</si>
  <si>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</si>
  <si>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</si>
  <si>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</si>
  <si>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</si>
  <si>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</si>
  <si>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</si>
  <si>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</si>
  <si>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</si>
  <si>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</si>
  <si>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</si>
  <si>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</si>
  <si>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</si>
  <si>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</si>
  <si>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</si>
  <si>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</si>
  <si>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</si>
  <si>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</si>
  <si>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</si>
  <si>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</si>
  <si>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</si>
  <si>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</si>
  <si>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</si>
  <si>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</si>
  <si>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</si>
  <si>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</si>
  <si>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</si>
  <si>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</si>
  <si>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</si>
  <si>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</si>
  <si>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</si>
  <si>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</si>
  <si>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</si>
  <si>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</si>
  <si>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</si>
  <si>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</si>
  <si>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</si>
  <si>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</si>
  <si>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</si>
  <si>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</si>
  <si>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</si>
  <si>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</si>
  <si>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</si>
  <si>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</si>
  <si>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</si>
  <si>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</si>
  <si>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</si>
  <si>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</si>
  <si>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</si>
  <si>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</si>
  <si>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</si>
  <si>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</si>
  <si>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</si>
  <si>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</si>
  <si>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</si>
  <si>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</si>
  <si>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</si>
  <si>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</si>
  <si>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</si>
  <si>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</si>
  <si>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</si>
  <si>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</si>
  <si>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</si>
  <si>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</si>
  <si>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</si>
  <si>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</si>
  <si>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</si>
  <si>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</si>
  <si>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</si>
  <si>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</si>
  <si>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</si>
  <si>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</si>
  <si>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</si>
  <si>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</si>
  <si>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</si>
  <si>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</si>
  <si>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</si>
  <si>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</si>
  <si>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</si>
  <si>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</si>
  <si>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</si>
  <si>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</si>
  <si>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</si>
  <si>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</si>
  <si>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</si>
  <si>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</si>
  <si>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</si>
  <si>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</si>
  <si>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</si>
  <si>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</si>
  <si>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</si>
  <si>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</si>
  <si>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</si>
  <si>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</si>
  <si>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</si>
  <si>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</si>
  <si>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</si>
  <si>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</si>
  <si>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</si>
  <si>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</si>
  <si>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</si>
  <si>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</si>
  <si>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</si>
  <si>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</si>
  <si>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</si>
  <si>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</si>
  <si>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</si>
  <si>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</si>
  <si>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</si>
  <si>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</si>
  <si>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</si>
  <si>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</si>
  <si>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</si>
  <si>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</si>
  <si>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</si>
  <si>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</si>
  <si>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</si>
  <si>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</si>
  <si>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</si>
  <si>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</si>
  <si>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</si>
  <si>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</si>
  <si>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</si>
  <si>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</si>
  <si>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</si>
  <si>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</si>
  <si>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</si>
  <si>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</si>
  <si>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</si>
  <si>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</si>
  <si>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</si>
  <si>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</si>
  <si>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</si>
  <si>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</si>
  <si>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</si>
  <si>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</si>
  <si>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</si>
  <si>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</si>
  <si>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</si>
  <si>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</si>
  <si>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</si>
  <si>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</si>
  <si>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</si>
  <si>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</si>
  <si>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</si>
  <si>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</si>
  <si>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</si>
  <si>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</si>
  <si>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</si>
  <si>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</si>
  <si>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</si>
  <si>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</si>
  <si>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</si>
  <si>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</si>
  <si>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</si>
  <si>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</si>
  <si>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</si>
  <si>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</si>
  <si>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</si>
  <si>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</si>
  <si>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</si>
  <si>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</si>
  <si>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</si>
  <si>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</si>
  <si>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</si>
  <si>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</si>
  <si>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</si>
  <si>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</si>
  <si>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</si>
  <si>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</si>
  <si>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</si>
  <si>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</si>
  <si>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</si>
  <si>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</si>
  <si>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</si>
  <si>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</si>
  <si>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</si>
  <si>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</si>
  <si>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</si>
  <si>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</si>
  <si>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</si>
  <si>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</si>
  <si>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</si>
  <si>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</si>
  <si>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</si>
  <si>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</si>
  <si>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</si>
  <si>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</si>
  <si>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</si>
  <si>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</si>
  <si>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</si>
  <si>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</si>
  <si>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</si>
  <si>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</si>
  <si>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</si>
  <si>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</si>
  <si>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</si>
  <si>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</si>
  <si>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</si>
  <si>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</si>
  <si>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</si>
  <si>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</si>
  <si>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</si>
  <si>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</si>
  <si>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</si>
  <si>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</si>
  <si>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</si>
  <si>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</si>
  <si>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</si>
  <si>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</si>
  <si>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</si>
  <si>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</si>
  <si>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</si>
  <si>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</si>
  <si>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</si>
  <si>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</si>
  <si>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</si>
  <si>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</si>
  <si>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</si>
  <si>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</si>
  <si>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</si>
  <si>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</si>
  <si>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</si>
  <si>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</si>
  <si>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</si>
  <si>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</si>
  <si>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</si>
  <si>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</si>
  <si>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</si>
  <si>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</si>
  <si>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</si>
  <si>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</si>
  <si>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</si>
  <si>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</si>
  <si>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</si>
  <si>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</si>
  <si>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</si>
  <si>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</si>
  <si>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</si>
  <si>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</si>
  <si>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</si>
  <si>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</si>
  <si>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</si>
  <si>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</si>
  <si>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</si>
  <si>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</si>
  <si>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</si>
  <si>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</si>
  <si>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</si>
  <si>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</si>
  <si>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</si>
  <si>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</si>
  <si>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</si>
  <si>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</si>
  <si>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</si>
  <si>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</si>
  <si>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</si>
  <si>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</si>
  <si>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</si>
  <si>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</si>
  <si>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</si>
  <si>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</si>
  <si>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</si>
  <si>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</si>
  <si>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</si>
  <si>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</si>
  <si>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</si>
  <si>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</si>
  <si>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</si>
  <si>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</si>
  <si>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</si>
  <si>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</si>
  <si>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</si>
  <si>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</si>
  <si>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</si>
  <si>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</si>
  <si>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</si>
  <si>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</si>
  <si>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</si>
  <si>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</si>
  <si>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</si>
  <si>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</si>
  <si>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</si>
  <si>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</si>
  <si>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</si>
  <si>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</si>
  <si>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</si>
  <si>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</si>
  <si>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</si>
  <si>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</si>
  <si>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</si>
  <si>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</si>
  <si>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</si>
  <si>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</si>
  <si>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</si>
  <si>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</si>
  <si>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</si>
  <si>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</si>
  <si>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</si>
  <si>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</si>
  <si>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</si>
  <si>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</si>
  <si>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</si>
  <si>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</si>
  <si>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</si>
  <si>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</si>
  <si>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</si>
  <si>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</si>
  <si>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</si>
  <si>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</si>
  <si>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</si>
  <si>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</si>
  <si>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</si>
  <si>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</si>
  <si>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</si>
  <si>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</si>
  <si>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</si>
  <si>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</si>
  <si>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</si>
  <si>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</si>
  <si>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</si>
  <si>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</si>
  <si>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</si>
  <si>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</si>
  <si>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</si>
  <si>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</si>
  <si>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</si>
  <si>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</si>
  <si>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</si>
  <si>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</si>
  <si>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</si>
  <si>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</si>
  <si>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</si>
  <si>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</si>
  <si>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</si>
  <si>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</si>
  <si>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</si>
  <si>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</si>
  <si>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</si>
  <si>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</si>
  <si>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</si>
  <si>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</si>
  <si>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</si>
  <si>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</si>
  <si>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</si>
  <si>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</si>
  <si>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</si>
  <si>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</si>
  <si>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</si>
  <si>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</si>
  <si>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</si>
  <si>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</si>
  <si>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</si>
  <si>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</si>
  <si>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</si>
  <si>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</si>
  <si>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</si>
  <si>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</si>
  <si>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</si>
  <si>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</si>
  <si>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</si>
  <si>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</si>
  <si>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</si>
  <si>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</si>
  <si>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</si>
  <si>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</si>
  <si>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</si>
  <si>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</si>
  <si>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</si>
  <si>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</si>
  <si>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</si>
  <si>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</si>
  <si>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</si>
  <si>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</si>
  <si>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</si>
  <si>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</si>
  <si>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</si>
  <si>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</si>
  <si>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</si>
  <si>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</si>
  <si>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</si>
  <si>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</si>
  <si>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</si>
  <si>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</si>
  <si>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</si>
  <si>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</si>
  <si>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</si>
  <si>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</si>
  <si>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</si>
  <si>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</si>
  <si>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</si>
  <si>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</si>
  <si>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</si>
  <si>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</si>
  <si>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</si>
  <si>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</si>
  <si>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</si>
  <si>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</si>
  <si>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</si>
  <si>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</si>
  <si>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</si>
  <si>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</si>
  <si>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</si>
  <si>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</si>
  <si>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</si>
  <si>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</si>
  <si>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</si>
  <si>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</si>
  <si>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</si>
  <si>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</si>
  <si>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</si>
  <si>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</si>
  <si>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</si>
  <si>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</si>
  <si>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</si>
  <si>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</si>
  <si>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</si>
  <si>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</si>
  <si>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</si>
  <si>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</si>
  <si>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</si>
  <si>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</si>
  <si>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</si>
  <si>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</si>
  <si>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</si>
  <si>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</si>
  <si>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</si>
  <si>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</si>
  <si>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</si>
  <si>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</si>
  <si>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</si>
  <si>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</si>
  <si>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</si>
  <si>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</si>
  <si>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</si>
  <si>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</si>
  <si>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</si>
  <si>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</si>
  <si>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</si>
  <si>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</si>
  <si>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</si>
  <si>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</si>
  <si>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</si>
  <si>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</si>
  <si>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</si>
  <si>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</si>
  <si>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</si>
  <si>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</si>
  <si>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</si>
  <si>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</si>
  <si>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</si>
  <si>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</si>
  <si>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</si>
  <si>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</si>
  <si>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</si>
  <si>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</si>
  <si>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</si>
  <si>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</si>
  <si>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</si>
  <si>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</si>
  <si>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</si>
  <si>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</si>
  <si>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</si>
  <si>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</si>
  <si>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</si>
  <si>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</si>
  <si>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</si>
  <si>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</si>
  <si>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</si>
  <si>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</si>
  <si>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</si>
  <si>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</si>
  <si>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</si>
  <si>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</si>
  <si>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</si>
  <si>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</si>
  <si>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</si>
  <si>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</si>
  <si>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</si>
  <si>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</si>
  <si>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</si>
  <si>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</si>
  <si>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</si>
  <si>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</si>
  <si>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</si>
  <si>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</si>
  <si>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</si>
  <si>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</si>
  <si>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</si>
  <si>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</si>
  <si>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</si>
  <si>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</si>
  <si>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</si>
  <si>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</si>
  <si>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</si>
  <si>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</si>
  <si>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</si>
  <si>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</si>
  <si>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</si>
  <si>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</si>
  <si>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</si>
  <si>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</si>
  <si>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</si>
  <si>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</si>
  <si>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</si>
  <si>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</si>
  <si>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</si>
  <si>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</si>
  <si>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</si>
  <si>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</si>
  <si>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</si>
  <si>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</si>
  <si>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</si>
  <si>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</si>
  <si>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</si>
  <si>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</si>
  <si>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</si>
  <si>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</si>
  <si>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</si>
  <si>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</si>
  <si>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</si>
  <si>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</si>
  <si>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</si>
  <si>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</si>
  <si>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</si>
  <si>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</si>
  <si>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</si>
  <si>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</si>
  <si>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</si>
  <si>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</si>
  <si>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</si>
  <si>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</si>
  <si>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</si>
  <si>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</si>
  <si>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</si>
  <si>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</si>
  <si>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</si>
  <si>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</si>
  <si>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</si>
  <si>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</si>
  <si>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</si>
  <si>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</si>
  <si>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</si>
  <si>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</si>
  <si>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</si>
  <si>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</si>
  <si>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</si>
  <si>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</si>
  <si>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</si>
  <si>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</si>
  <si>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</si>
  <si>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</si>
  <si>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</si>
  <si>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</si>
  <si>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</si>
  <si>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</si>
  <si>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</si>
  <si>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</si>
  <si>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</si>
  <si>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</si>
  <si>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</si>
  <si>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</si>
  <si>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</si>
  <si>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</si>
  <si>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</si>
  <si>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</si>
  <si>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</si>
  <si>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</si>
  <si>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</si>
  <si>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</si>
  <si>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</si>
  <si>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</si>
  <si>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</si>
  <si>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</si>
  <si>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</si>
  <si>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</si>
  <si>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</si>
  <si>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</si>
  <si>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</si>
  <si>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</si>
  <si>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</si>
  <si>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</si>
  <si>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</si>
  <si>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</si>
  <si>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</si>
  <si>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</si>
  <si>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</si>
  <si>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</si>
  <si>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</si>
  <si>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</si>
  <si>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</si>
  <si>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</si>
  <si>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</si>
  <si>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</si>
  <si>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</si>
  <si>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</si>
  <si>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</si>
  <si>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</si>
  <si>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</si>
  <si>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</si>
  <si>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</si>
  <si>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</si>
  <si>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</si>
  <si>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</si>
  <si>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</si>
  <si>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</si>
  <si>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</si>
  <si>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</si>
  <si>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</si>
  <si>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</si>
  <si>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</si>
  <si>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</si>
  <si>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</si>
  <si>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</si>
  <si>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</si>
  <si>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</si>
  <si>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</si>
  <si>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</si>
  <si>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</si>
  <si>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</si>
  <si>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</si>
  <si>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</si>
  <si>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</si>
  <si>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</si>
  <si>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</si>
  <si>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</si>
  <si>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</si>
  <si>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</si>
  <si>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</si>
  <si>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</si>
  <si>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</si>
  <si>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</si>
  <si>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</si>
  <si>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</si>
  <si>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</si>
  <si>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</si>
  <si>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</si>
  <si>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</si>
  <si>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</si>
  <si>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</si>
  <si>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</si>
  <si>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</si>
  <si>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</si>
  <si>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</si>
  <si>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</si>
  <si>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</si>
  <si>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</si>
  <si>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</si>
  <si>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</si>
  <si>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</si>
  <si>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</si>
  <si>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</si>
  <si>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</si>
  <si>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</si>
  <si>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</si>
  <si>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</si>
  <si>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</si>
  <si>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</si>
  <si>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</si>
  <si>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</si>
  <si>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</si>
  <si>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</si>
  <si>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</si>
  <si>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</si>
  <si>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</si>
  <si>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</si>
  <si>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</si>
  <si>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</si>
  <si>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</si>
  <si>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</si>
  <si>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</si>
  <si>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</si>
  <si>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</si>
  <si>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</si>
  <si>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</si>
  <si>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</si>
  <si>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</si>
  <si>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</si>
  <si>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</si>
  <si>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</si>
  <si>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</si>
  <si>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</si>
  <si>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</si>
  <si>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</si>
  <si>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</si>
  <si>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</si>
  <si>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</si>
  <si>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</si>
  <si>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</si>
  <si>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</si>
  <si>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</si>
  <si>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</si>
  <si>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</si>
  <si>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</si>
  <si>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</si>
  <si>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</si>
  <si>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</si>
  <si>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</si>
  <si>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</si>
  <si>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</si>
  <si>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</si>
  <si>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</si>
  <si>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</si>
  <si>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</si>
  <si>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</si>
  <si>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</si>
  <si>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</si>
  <si>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</si>
  <si>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</si>
  <si>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</si>
  <si>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</si>
  <si>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</si>
  <si>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</si>
  <si>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</si>
  <si>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</si>
  <si>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</si>
  <si>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</si>
  <si>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</si>
  <si>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</si>
  <si>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</si>
  <si>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</si>
  <si>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</si>
  <si>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</si>
  <si>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</si>
  <si>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</si>
  <si>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</si>
  <si>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</si>
  <si>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</si>
  <si>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</si>
  <si>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</si>
  <si>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</si>
  <si>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</si>
  <si>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</si>
  <si>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</si>
  <si>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</si>
  <si>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</si>
  <si>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</si>
  <si>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</si>
  <si>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</si>
  <si>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</si>
  <si>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</si>
  <si>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</si>
  <si>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</si>
  <si>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</si>
  <si>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</si>
  <si>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</si>
  <si>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</si>
  <si>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</si>
  <si>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</si>
  <si>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</si>
  <si>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</si>
  <si>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</si>
  <si>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</si>
  <si>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</si>
  <si>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</si>
  <si>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</si>
  <si>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</si>
  <si>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</si>
  <si>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</si>
  <si>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</si>
  <si>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</si>
  <si>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</si>
  <si>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</si>
  <si>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</si>
  <si>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</si>
  <si>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</si>
  <si>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</si>
  <si>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</si>
  <si>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</si>
  <si>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</si>
  <si>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</si>
  <si>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</si>
  <si>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</si>
  <si>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</si>
  <si>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</si>
  <si>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</si>
  <si>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</si>
  <si>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</si>
  <si>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</si>
  <si>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</si>
  <si>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</si>
  <si>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</si>
  <si>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</si>
  <si>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</si>
  <si>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</si>
  <si>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</si>
  <si>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</si>
  <si>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</si>
  <si>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</si>
  <si>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</si>
  <si>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</si>
  <si>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</si>
  <si>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</si>
  <si>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</si>
  <si>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</si>
  <si>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</si>
  <si>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</si>
  <si>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</si>
  <si>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</si>
  <si>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</si>
  <si>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</si>
  <si>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</si>
  <si>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</si>
  <si>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</si>
  <si>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</si>
  <si>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</si>
  <si>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</si>
  <si>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</si>
  <si>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</si>
  <si>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</si>
  <si>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</si>
  <si>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</si>
  <si>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</si>
  <si>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</si>
  <si>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</si>
  <si>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</si>
  <si>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</si>
  <si>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</si>
  <si>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</si>
  <si>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</si>
  <si>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</si>
  <si>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</si>
  <si>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</si>
  <si>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</si>
  <si>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</si>
  <si>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</si>
  <si>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</si>
  <si>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</si>
  <si>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</si>
  <si>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</si>
  <si>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</si>
  <si>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</si>
  <si>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</si>
  <si>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</si>
  <si>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</si>
  <si>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</si>
  <si>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</si>
  <si>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</si>
  <si>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</si>
  <si>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</si>
  <si>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</si>
  <si>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</si>
  <si>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</si>
  <si>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</si>
  <si>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</si>
  <si>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</si>
  <si>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</si>
  <si>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</si>
  <si>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</si>
  <si>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</si>
  <si>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</si>
  <si>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</si>
  <si>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</si>
  <si>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</si>
  <si>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</si>
  <si>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</si>
  <si>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</si>
  <si>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</si>
  <si>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</si>
  <si>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</si>
  <si>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</si>
  <si>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</si>
  <si>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</si>
  <si>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</si>
  <si>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</si>
  <si>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</si>
  <si>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</si>
  <si>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</si>
  <si>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</si>
  <si>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</si>
  <si>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</si>
  <si>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</si>
  <si>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</si>
  <si>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</si>
  <si>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</si>
  <si>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</si>
  <si>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</si>
  <si>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</si>
  <si>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</si>
  <si>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</si>
  <si>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</si>
  <si>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</si>
  <si>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</si>
  <si>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</si>
  <si>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</si>
  <si>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</si>
  <si>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</si>
  <si>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</si>
  <si>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</si>
  <si>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</si>
  <si>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</si>
  <si>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</si>
  <si>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</si>
  <si>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</si>
  <si>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</si>
  <si>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</si>
  <si>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</si>
  <si>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</si>
  <si>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</si>
  <si>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</si>
  <si>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</si>
  <si>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</si>
  <si>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</si>
  <si>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</si>
  <si>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</si>
  <si>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</si>
  <si>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</si>
  <si>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</si>
  <si>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</si>
  <si>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</si>
  <si>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</si>
  <si>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</si>
  <si>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</si>
  <si>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</si>
  <si>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</si>
  <si>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</si>
  <si>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</si>
  <si>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</si>
  <si>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</si>
  <si>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</si>
  <si>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</si>
  <si>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</si>
  <si>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</si>
  <si>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</si>
  <si>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</si>
  <si>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</si>
  <si>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</si>
  <si>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</si>
  <si>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</si>
  <si>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</si>
  <si>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</si>
  <si>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</si>
  <si>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</si>
  <si>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</si>
  <si>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</si>
  <si>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</si>
  <si>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</si>
  <si>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</si>
  <si>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</si>
  <si>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</si>
  <si>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</si>
  <si>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</si>
  <si>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</si>
  <si>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</si>
  <si>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</si>
  <si>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</si>
  <si>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</si>
  <si>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</si>
  <si>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</si>
  <si>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</si>
  <si>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</si>
  <si>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</si>
  <si>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</si>
  <si>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</si>
  <si>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</si>
  <si>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</si>
  <si>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</si>
  <si>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</si>
  <si>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</si>
  <si>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</si>
  <si>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</si>
  <si>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</si>
  <si>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</si>
  <si>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</si>
  <si>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</si>
  <si>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</si>
  <si>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</si>
  <si>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</si>
  <si>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</si>
  <si>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</si>
  <si>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</si>
  <si>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</si>
  <si>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</si>
  <si>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</si>
  <si>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</si>
  <si>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</si>
  <si>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</si>
  <si>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</si>
  <si>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</si>
  <si>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</si>
  <si>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</si>
  <si>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</si>
  <si>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</si>
  <si>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</si>
  <si>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</si>
  <si>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</si>
  <si>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</si>
  <si>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</si>
  <si>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</si>
  <si>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</si>
  <si>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</si>
  <si>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</si>
  <si>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</si>
  <si>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</si>
  <si>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</si>
  <si>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</si>
  <si>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</si>
  <si>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</si>
  <si>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</si>
  <si>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</si>
  <si>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</si>
  <si>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</si>
  <si>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</si>
  <si>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</si>
  <si>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</si>
  <si>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</si>
  <si>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</si>
  <si>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</si>
  <si>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</si>
  <si>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</si>
  <si>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</si>
  <si>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</si>
  <si>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</si>
  <si>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</si>
  <si>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</si>
  <si>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</si>
  <si>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</si>
  <si>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</si>
  <si>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</si>
  <si>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</si>
  <si>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</si>
  <si>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</si>
  <si>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</si>
  <si>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</si>
  <si>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</si>
  <si>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</si>
  <si>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</si>
  <si>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</si>
  <si>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</si>
  <si>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</si>
  <si>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</si>
  <si>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</si>
  <si>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</si>
  <si>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</si>
  <si>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</si>
  <si>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</si>
  <si>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</si>
  <si>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</si>
  <si>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</si>
  <si>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</si>
  <si>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</si>
  <si>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</si>
  <si>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</si>
  <si>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</si>
  <si>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</si>
  <si>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</si>
  <si>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</si>
  <si>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</si>
  <si>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</si>
  <si>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</si>
  <si>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</si>
  <si>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</si>
  <si>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</si>
  <si>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</si>
  <si>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</si>
  <si>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</si>
  <si>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</si>
  <si>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</si>
  <si>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</si>
  <si>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</si>
  <si>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</si>
  <si>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</si>
  <si>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</si>
  <si>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</si>
  <si>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</si>
  <si>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</si>
  <si>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</si>
  <si>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</si>
  <si>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</si>
  <si>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</si>
  <si>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</si>
  <si>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</si>
  <si>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</si>
  <si>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</si>
  <si>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</si>
  <si>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</si>
  <si>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</si>
  <si>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</si>
  <si>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</si>
  <si>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</si>
  <si>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</si>
  <si>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</si>
  <si>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</si>
  <si>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</si>
  <si>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</si>
  <si>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</si>
  <si>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</si>
  <si>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</si>
  <si>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</si>
  <si>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</si>
  <si>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</si>
  <si>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</si>
  <si>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</si>
  <si>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</si>
  <si>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</si>
  <si>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</si>
  <si>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</si>
  <si>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</si>
  <si>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</si>
  <si>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</si>
  <si>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</si>
  <si>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</si>
  <si>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</si>
  <si>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</si>
  <si>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</si>
  <si>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</si>
  <si>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</si>
  <si>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</si>
  <si>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</si>
  <si>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</si>
  <si>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</si>
  <si>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</si>
  <si>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</si>
  <si>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</si>
  <si>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</si>
  <si>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</si>
  <si>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</si>
  <si>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</si>
  <si>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</si>
  <si>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</si>
  <si>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</si>
  <si>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</si>
  <si>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</si>
  <si>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</si>
  <si>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</si>
  <si>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</si>
  <si>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</si>
  <si>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</si>
  <si>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</si>
  <si>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</si>
  <si>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</si>
  <si>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</si>
  <si>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</si>
  <si>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</si>
  <si>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</si>
  <si>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</si>
  <si>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</si>
  <si>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</si>
  <si>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</si>
  <si>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</si>
  <si>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</si>
  <si>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</si>
  <si>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</si>
  <si>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</si>
  <si>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</si>
  <si>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</si>
  <si>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</si>
  <si>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</si>
  <si>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</si>
  <si>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</si>
  <si>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</si>
  <si>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</si>
  <si>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</si>
  <si>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</si>
  <si>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</si>
  <si>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</si>
  <si>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</si>
  <si>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</si>
  <si>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</si>
  <si>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</si>
  <si>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</si>
  <si>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</si>
  <si>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</si>
  <si>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</si>
  <si>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</si>
  <si>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</si>
  <si>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</si>
  <si>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</si>
  <si>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</si>
  <si>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</si>
  <si>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</si>
  <si>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</si>
  <si>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</si>
  <si>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</si>
  <si>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</si>
  <si>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</si>
  <si>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</si>
  <si>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</si>
  <si>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</si>
  <si>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</si>
  <si>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</si>
  <si>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</si>
  <si>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</si>
  <si>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</si>
  <si>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</si>
  <si>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</si>
  <si>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</si>
  <si>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</si>
  <si>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</si>
  <si>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</si>
  <si>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</si>
  <si>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</si>
  <si>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</si>
  <si>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</si>
  <si>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</si>
  <si>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</si>
  <si>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</si>
  <si>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</si>
  <si>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</si>
  <si>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</si>
  <si>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</si>
  <si>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</si>
  <si>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</si>
  <si>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</si>
  <si>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</si>
  <si>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</si>
  <si>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</si>
  <si>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</si>
  <si>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</si>
  <si>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</si>
  <si>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</si>
  <si>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</si>
  <si>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</si>
  <si>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</si>
  <si>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</si>
  <si>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</si>
  <si>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</si>
  <si>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</si>
  <si>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</si>
  <si>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</si>
  <si>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</si>
  <si>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</si>
  <si>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</si>
  <si>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</si>
  <si>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</si>
  <si>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</si>
  <si>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</si>
  <si>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</si>
  <si>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</si>
  <si>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</si>
  <si>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</si>
  <si>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</si>
  <si>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</si>
  <si>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</si>
  <si>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</si>
  <si>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</si>
  <si>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</si>
  <si>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</si>
  <si>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</si>
  <si>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</si>
  <si>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</si>
  <si>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</si>
  <si>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</si>
  <si>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</si>
  <si>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</si>
  <si>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</si>
  <si>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</si>
  <si>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</si>
  <si>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</si>
  <si>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</si>
  <si>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</si>
  <si>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</si>
  <si>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</si>
  <si>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</si>
  <si>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</si>
  <si>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</si>
  <si>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</si>
  <si>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</si>
  <si>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</si>
  <si>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</si>
  <si>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</si>
  <si>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</si>
  <si>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</si>
  <si>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</si>
  <si>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</si>
  <si>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</si>
  <si>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</si>
  <si>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</si>
  <si>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</si>
  <si>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</si>
  <si>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</si>
  <si>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</si>
  <si>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</si>
  <si>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</si>
  <si>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</si>
  <si>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</si>
  <si>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</si>
  <si>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</si>
  <si>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</si>
  <si>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</si>
  <si>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</si>
  <si>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</si>
  <si>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</si>
  <si>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</si>
  <si>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</si>
  <si>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</si>
  <si>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</si>
  <si>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</si>
  <si>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</si>
  <si>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</si>
  <si>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</si>
  <si>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</si>
  <si>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</si>
  <si>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</si>
  <si>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</si>
  <si>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</si>
  <si>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</si>
  <si>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</si>
  <si>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</si>
  <si>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</si>
  <si>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</si>
  <si>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</si>
  <si>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</si>
  <si>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</si>
  <si>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</si>
  <si>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</si>
  <si>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</si>
  <si>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</si>
  <si>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</si>
  <si>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</si>
  <si>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</si>
  <si>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</si>
  <si>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</si>
  <si>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</si>
  <si>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</si>
  <si>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</si>
  <si>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</si>
  <si>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</si>
  <si>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</si>
  <si>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</si>
  <si>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</si>
  <si>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</si>
  <si>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</si>
  <si>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</si>
  <si>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</si>
  <si>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</si>
  <si>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</si>
  <si>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</si>
  <si>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</si>
  <si>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</si>
  <si>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</si>
  <si>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</si>
  <si>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</si>
  <si>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</si>
  <si>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</si>
  <si>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</si>
  <si>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</si>
  <si>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</si>
  <si>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</si>
  <si>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</si>
  <si>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</si>
  <si>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</si>
  <si>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</si>
  <si>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</si>
  <si>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</si>
  <si>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</si>
  <si>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</si>
  <si>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</si>
  <si>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</si>
  <si>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</si>
  <si>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</si>
  <si>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</si>
  <si>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</si>
  <si>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</si>
  <si>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</si>
  <si>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</si>
  <si>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</si>
  <si>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</si>
  <si>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</si>
  <si>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</si>
  <si>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</si>
  <si>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</si>
  <si>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</si>
  <si>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</si>
  <si>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</si>
  <si>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</si>
  <si>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</si>
  <si>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</si>
  <si>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</si>
  <si>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</si>
  <si>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</si>
  <si>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</si>
  <si>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</si>
  <si>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</si>
  <si>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</si>
  <si>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</si>
  <si>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</si>
  <si>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</si>
  <si>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</si>
  <si>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</si>
  <si>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</si>
  <si>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</si>
  <si>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</si>
  <si>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</si>
  <si>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</si>
  <si>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</si>
  <si>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</si>
  <si>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</si>
  <si>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</si>
  <si>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</si>
  <si>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</si>
  <si>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</si>
  <si>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</si>
  <si>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</si>
  <si>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</si>
  <si>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</si>
  <si>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</si>
  <si>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</si>
  <si>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</si>
  <si>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</si>
  <si>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</si>
  <si>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</si>
  <si>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</si>
  <si>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</si>
  <si>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</si>
  <si>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</si>
  <si>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</si>
  <si>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</si>
  <si>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</si>
  <si>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</si>
  <si>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</si>
  <si>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</si>
  <si>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</si>
  <si>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</si>
  <si>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</si>
  <si>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</si>
  <si>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</si>
  <si>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</si>
  <si>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</si>
  <si>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</si>
  <si>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</si>
  <si>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</si>
  <si>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</si>
  <si>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</si>
  <si>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</si>
  <si>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</si>
  <si>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</si>
  <si>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</si>
  <si>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</si>
  <si>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</si>
  <si>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住宅</t>
    <phoneticPr fontId="7" type="noConversion"/>
  </si>
  <si>
    <t>地下仓储</t>
  </si>
  <si>
    <t>地下仓储</t>
    <phoneticPr fontId="7" type="noConversion"/>
  </si>
  <si>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</si>
  <si>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</si>
  <si>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</si>
  <si>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</si>
  <si>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</si>
  <si>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</si>
  <si>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</si>
  <si>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</si>
  <si>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</si>
  <si>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</si>
  <si>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</si>
  <si>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</si>
  <si>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</si>
  <si>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</si>
  <si>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</si>
  <si>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</si>
  <si>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</si>
  <si>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</si>
  <si>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</si>
  <si>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</si>
  <si>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</si>
  <si>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</si>
  <si>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</si>
  <si>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</si>
  <si>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</si>
  <si>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</si>
  <si>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</si>
  <si>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</si>
  <si>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</si>
  <si>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</si>
  <si>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</si>
  <si>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</si>
  <si>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</si>
  <si>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</si>
  <si>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</si>
  <si>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</si>
  <si>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</si>
  <si>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</si>
  <si>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</si>
  <si>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</si>
  <si>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</si>
  <si>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</si>
  <si>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</si>
  <si>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</si>
  <si>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</si>
  <si>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</si>
  <si>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</si>
  <si>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</si>
  <si>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</si>
  <si>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</si>
  <si>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</si>
  <si>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</si>
  <si>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</si>
  <si>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</si>
  <si>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</si>
  <si>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</si>
  <si>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</si>
  <si>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</si>
  <si>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</si>
  <si>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</si>
  <si>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</si>
  <si>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</si>
  <si>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</si>
  <si>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</si>
  <si>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</si>
  <si>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</si>
  <si>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</si>
  <si>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</si>
  <si>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</si>
  <si>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</si>
  <si>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</si>
  <si>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</si>
  <si>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</si>
  <si>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</si>
  <si>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</si>
  <si>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</si>
  <si>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</si>
  <si>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</si>
  <si>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</si>
  <si>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</si>
  <si>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</si>
  <si>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</si>
  <si>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</si>
  <si>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</si>
  <si>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</si>
  <si>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</si>
  <si>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</si>
  <si>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</si>
  <si>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</si>
  <si>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</si>
  <si>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</si>
  <si>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</si>
  <si>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</si>
  <si>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</si>
  <si>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</si>
  <si>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</si>
  <si>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</si>
  <si>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</si>
  <si>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</si>
  <si>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</si>
  <si>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</si>
  <si>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</si>
  <si>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</si>
  <si>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</si>
  <si>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</si>
  <si>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</si>
  <si>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</si>
  <si>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</si>
  <si>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</si>
  <si>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</si>
  <si>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</si>
  <si>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</si>
  <si>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</si>
  <si>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</si>
  <si>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</si>
  <si>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</si>
  <si>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</si>
  <si>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</si>
  <si>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</si>
  <si>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</si>
  <si>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</si>
  <si>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</si>
  <si>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</si>
  <si>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</si>
  <si>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</si>
  <si>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</si>
  <si>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</si>
  <si>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</si>
  <si>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</si>
  <si>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</si>
  <si>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</si>
  <si>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</si>
  <si>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</si>
  <si>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</si>
  <si>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</si>
  <si>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</si>
  <si>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</si>
  <si>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</si>
  <si>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</si>
  <si>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</si>
  <si>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</si>
  <si>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</si>
  <si>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</si>
  <si>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</si>
  <si>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</si>
  <si>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</si>
  <si>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比较法-住宅、综合</t>
  </si>
  <si>
    <t>剩余法-待开发</t>
  </si>
  <si>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</si>
  <si>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</si>
  <si>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</si>
  <si>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</si>
  <si>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</si>
  <si>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</si>
  <si>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</si>
  <si>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</si>
  <si>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</si>
  <si>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</si>
  <si>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</si>
  <si>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</si>
  <si>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</si>
  <si>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不动产收益法车</t>
    <phoneticPr fontId="14" type="noConversion"/>
  </si>
  <si>
    <t>项目全部</t>
  </si>
  <si>
    <t>土地</t>
  </si>
  <si>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</si>
  <si>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</si>
  <si>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</si>
  <si>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</si>
  <si>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</si>
  <si>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</si>
  <si>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</si>
  <si>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</si>
  <si>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</si>
  <si>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</si>
  <si>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</si>
  <si>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</si>
  <si>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楼层修正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</si>
  <si>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</si>
  <si>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</si>
  <si>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</si>
  <si>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</si>
  <si>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</si>
  <si>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</si>
  <si>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</si>
  <si>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</si>
  <si>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</si>
  <si>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</si>
  <si>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</si>
  <si>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</si>
  <si>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</si>
  <si>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</si>
  <si>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</si>
  <si>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</si>
  <si>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</si>
  <si>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</si>
  <si>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</si>
  <si>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</si>
  <si>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</si>
  <si>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</si>
  <si>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</si>
  <si>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</si>
  <si>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</si>
  <si>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</si>
  <si>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</si>
  <si>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</si>
  <si>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</si>
  <si>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</si>
  <si>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</si>
  <si>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</si>
  <si>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</si>
  <si>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</si>
  <si>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</si>
  <si>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</si>
  <si>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</si>
  <si>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</si>
  <si>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</si>
  <si>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</si>
  <si>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</si>
  <si>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</si>
  <si>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</si>
  <si>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</si>
  <si>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</si>
  <si>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</si>
  <si>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</si>
  <si>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</si>
  <si>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</si>
  <si>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</si>
  <si>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</si>
  <si>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</si>
  <si>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</si>
  <si>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</si>
  <si>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</si>
  <si>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</si>
  <si>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</si>
  <si>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</si>
  <si>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</si>
  <si>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</si>
  <si>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</si>
  <si>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</si>
  <si>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</si>
  <si>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</si>
  <si>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</si>
  <si>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</si>
  <si>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</si>
  <si>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</si>
  <si>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</si>
  <si>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</si>
  <si>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</si>
  <si>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</si>
  <si>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</si>
  <si>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</si>
  <si>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</si>
  <si>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</si>
  <si>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</si>
  <si>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</si>
  <si>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</si>
  <si>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</si>
  <si>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</si>
  <si>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</si>
  <si>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</si>
  <si>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</si>
  <si>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</si>
  <si>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</si>
  <si>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</si>
  <si>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</si>
  <si>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</si>
  <si>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</si>
  <si>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</si>
  <si>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</si>
  <si>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</si>
  <si>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</si>
  <si>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</si>
  <si>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</si>
  <si>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</si>
  <si>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</si>
  <si>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</si>
  <si>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</si>
  <si>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</si>
  <si>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</si>
  <si>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</si>
  <si>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</si>
  <si>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</si>
  <si>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</si>
  <si>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</si>
  <si>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</si>
  <si>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</si>
  <si>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</si>
  <si>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</si>
  <si>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</si>
  <si>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</si>
  <si>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</si>
  <si>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</si>
  <si>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</si>
  <si>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</si>
  <si>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</si>
  <si>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</si>
  <si>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</si>
  <si>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</si>
  <si>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</si>
  <si>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</si>
  <si>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</si>
  <si>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</si>
  <si>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</si>
  <si>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</si>
  <si>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</si>
  <si>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</si>
  <si>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</si>
  <si>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</si>
  <si>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</si>
  <si>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</si>
  <si>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</si>
  <si>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</si>
  <si>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</si>
  <si>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</si>
  <si>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</si>
  <si>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</si>
  <si>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</si>
  <si>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</si>
  <si>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</si>
  <si>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</si>
  <si>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</si>
  <si>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</si>
  <si>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</si>
  <si>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</si>
  <si>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</si>
  <si>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</si>
  <si>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</si>
  <si>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</si>
  <si>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</si>
  <si>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</si>
  <si>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</si>
  <si>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</si>
  <si>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</si>
  <si>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</si>
  <si>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</si>
  <si>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</si>
  <si>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</si>
  <si>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</si>
  <si>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</si>
  <si>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</si>
  <si>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</si>
  <si>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</si>
  <si>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</si>
  <si>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</si>
  <si>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</si>
  <si>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</si>
  <si>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</si>
  <si>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</si>
  <si>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</si>
  <si>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</si>
  <si>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</si>
  <si>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</si>
  <si>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</si>
  <si>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</si>
  <si>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</si>
  <si>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</si>
  <si>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</si>
  <si>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</si>
  <si>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</si>
  <si>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</si>
  <si>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</si>
  <si>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</si>
  <si>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</si>
  <si>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</si>
  <si>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</si>
  <si>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</si>
  <si>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</si>
  <si>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</si>
  <si>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</si>
  <si>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</si>
  <si>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</si>
  <si>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</si>
  <si>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</si>
  <si>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</si>
  <si>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</si>
  <si>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</si>
  <si>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</si>
  <si>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</si>
  <si>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</si>
  <si>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</si>
  <si>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</si>
  <si>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</si>
  <si>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</si>
  <si>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</si>
  <si>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</si>
  <si>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</si>
  <si>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</si>
  <si>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</si>
  <si>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</si>
  <si>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</si>
  <si>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</si>
  <si>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</si>
  <si>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</si>
  <si>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</si>
  <si>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</si>
  <si>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</si>
  <si>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</si>
  <si>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</si>
  <si>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</si>
  <si>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</si>
  <si>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</si>
  <si>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</si>
  <si>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</si>
  <si>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</si>
  <si>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</si>
  <si>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</si>
  <si>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</si>
  <si>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</si>
  <si>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</si>
  <si>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</si>
  <si>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</si>
  <si>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</si>
  <si>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</si>
  <si>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</si>
  <si>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</si>
  <si>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</si>
  <si>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</si>
  <si>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</si>
  <si>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</si>
  <si>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</si>
  <si>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</si>
  <si>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</si>
  <si>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</si>
  <si>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</si>
  <si>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</si>
  <si>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</si>
  <si>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</si>
  <si>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</si>
  <si>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</si>
  <si>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</si>
  <si>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</si>
  <si>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</si>
  <si>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</si>
  <si>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</si>
  <si>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</si>
  <si>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</si>
  <si>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</si>
  <si>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</si>
  <si>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</si>
  <si>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</si>
  <si>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</si>
  <si>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</si>
  <si>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</si>
  <si>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</si>
  <si>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</si>
  <si>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</si>
  <si>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</si>
  <si>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</si>
  <si>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</si>
  <si>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</si>
  <si>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</si>
  <si>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</si>
  <si>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</si>
  <si>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</si>
  <si>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</si>
  <si>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</si>
  <si>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</si>
  <si>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</si>
  <si>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</si>
  <si>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</si>
  <si>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</si>
  <si>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</si>
  <si>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</si>
  <si>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</si>
  <si>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</si>
  <si>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</si>
  <si>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</si>
  <si>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</si>
  <si>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</si>
  <si>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</si>
  <si>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</si>
  <si>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t>
    <phoneticPr fontId="3"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</si>
  <si>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</si>
  <si>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</si>
  <si>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</si>
  <si>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</si>
  <si>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</si>
  <si>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</si>
  <si>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</si>
  <si>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</si>
  <si>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</si>
  <si>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</si>
  <si>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</si>
  <si>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自然：未来科学城滨水公园、北京拉斐特城堡公园；人文：无</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</si>
  <si>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</si>
  <si>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</si>
  <si>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南丰路</t>
    <phoneticPr fontId="26" type="noConversion"/>
  </si>
  <si>
    <t>满白路</t>
    <phoneticPr fontId="26" type="noConversion"/>
  </si>
  <si>
    <t>未命名道路</t>
    <phoneticPr fontId="26" type="noConversion"/>
  </si>
  <si>
    <t>1#商业楼</t>
    <phoneticPr fontId="224" type="noConversion"/>
  </si>
  <si>
    <t>商业用房</t>
    <phoneticPr fontId="224" type="noConversion"/>
  </si>
  <si>
    <t>地下车库</t>
    <phoneticPr fontId="224" type="noConversion"/>
  </si>
  <si>
    <t>人防</t>
    <phoneticPr fontId="3" type="noConversion"/>
  </si>
  <si>
    <t>住宅地块合计</t>
    <phoneticPr fontId="224" type="noConversion"/>
  </si>
  <si>
    <t>商业地块合计</t>
    <phoneticPr fontId="224" type="noConversion"/>
  </si>
  <si>
    <t>总计</t>
    <phoneticPr fontId="224" type="noConversion"/>
  </si>
  <si>
    <t>双面临街</t>
  </si>
  <si>
    <t>住宅、教育</t>
  </si>
  <si>
    <t>住宅、教育、社区</t>
  </si>
  <si>
    <t>幼儿园</t>
    <phoneticPr fontId="3" type="noConversion"/>
  </si>
  <si>
    <t>住宅</t>
    <phoneticPr fontId="3" type="noConversion"/>
  </si>
  <si>
    <t>住宅、教育</t>
    <phoneticPr fontId="3" type="noConversion"/>
  </si>
  <si>
    <t>住宅、教育、社区</t>
    <phoneticPr fontId="3" type="noConversion"/>
  </si>
  <si>
    <t>地块</t>
  </si>
  <si>
    <t>楼号</t>
    <phoneticPr fontId="224" type="noConversion"/>
  </si>
  <si>
    <t>面积合计</t>
    <phoneticPr fontId="224" type="noConversion"/>
  </si>
  <si>
    <t>住宅</t>
    <phoneticPr fontId="224" type="noConversion"/>
  </si>
  <si>
    <t>库房</t>
    <phoneticPr fontId="224" type="noConversion"/>
  </si>
  <si>
    <t>车库</t>
    <phoneticPr fontId="224" type="noConversion"/>
  </si>
  <si>
    <t>设备及其他</t>
    <phoneticPr fontId="224" type="noConversion"/>
  </si>
  <si>
    <t>物业</t>
    <phoneticPr fontId="224" type="noConversion"/>
  </si>
  <si>
    <t>配套</t>
    <phoneticPr fontId="224" type="noConversion"/>
  </si>
  <si>
    <t>03地块</t>
    <phoneticPr fontId="224" type="noConversion"/>
  </si>
  <si>
    <t>03-1#住宅</t>
    <phoneticPr fontId="224" type="noConversion"/>
  </si>
  <si>
    <t>03-2#住宅</t>
  </si>
  <si>
    <t>03-3#住宅</t>
  </si>
  <si>
    <t>03-4#住宅</t>
  </si>
  <si>
    <t>03-5#住宅</t>
  </si>
  <si>
    <t>03-6#住宅</t>
  </si>
  <si>
    <t>03-7#住宅</t>
  </si>
  <si>
    <t>03-8#住宅</t>
  </si>
  <si>
    <t>03-9#住宅</t>
  </si>
  <si>
    <t>03-10#住宅</t>
  </si>
  <si>
    <t>03-11#住宅</t>
  </si>
  <si>
    <t>03-12#住宅</t>
  </si>
  <si>
    <t>03-13#住宅</t>
  </si>
  <si>
    <t>03-14#住宅</t>
  </si>
  <si>
    <t>03-15#住宅</t>
  </si>
  <si>
    <t>03-16#住宅</t>
  </si>
  <si>
    <t>03-17#住宅</t>
  </si>
  <si>
    <t>03-18#住宅</t>
  </si>
  <si>
    <t>03#地下车库</t>
    <phoneticPr fontId="224" type="noConversion"/>
  </si>
  <si>
    <t>个</t>
    <phoneticPr fontId="224" type="noConversion"/>
  </si>
  <si>
    <t>03地块合计</t>
    <phoneticPr fontId="224" type="noConversion"/>
  </si>
  <si>
    <t>6、</t>
    <phoneticPr fontId="224" type="noConversion"/>
  </si>
  <si>
    <t>住宅预售证</t>
    <phoneticPr fontId="224" type="noConversion"/>
  </si>
  <si>
    <t>未来金茂府</t>
    <phoneticPr fontId="3" type="noConversion"/>
  </si>
  <si>
    <t>金辰府</t>
    <phoneticPr fontId="3" type="noConversion"/>
  </si>
  <si>
    <t>翡翠公园</t>
    <phoneticPr fontId="3" type="noConversion"/>
  </si>
  <si>
    <t>多层</t>
  </si>
  <si>
    <t>多层</t>
    <phoneticPr fontId="3" type="noConversion"/>
  </si>
  <si>
    <t>未来慧园</t>
    <phoneticPr fontId="3" type="noConversion"/>
  </si>
  <si>
    <t>未来砚园</t>
    <phoneticPr fontId="3" type="noConversion"/>
  </si>
  <si>
    <t>启宸府</t>
    <phoneticPr fontId="3" type="noConversion"/>
  </si>
  <si>
    <t>0011地块</t>
    <phoneticPr fontId="3" type="noConversion"/>
  </si>
  <si>
    <t>元/车位</t>
  </si>
  <si>
    <t>东北路</t>
    <phoneticPr fontId="3"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</si>
  <si>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3" type="noConversion"/>
  </si>
  <si>
    <t>自然：学府公园；人文：北京航空航天大学沙河校区、中国矿业大学北京沙河校区、北京邮电大学沙河校区</t>
    <phoneticPr fontId="3" type="noConversion"/>
  </si>
  <si>
    <t>所在区域有购物场所（物美超市、华联超市等），银行（邮储银行、农商银行）、学校（北京航空航天大学沙河校区、中国矿业大学北京沙河校区、北京邮电大学沙河校区等），餐饮等公共配套设施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</si>
</sst>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 numFmtId="198" formatCode="#,##0.00_ "/>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
      <sz val="11"/>
      <name val="宋体"/>
      <family val="3"/>
      <charset val="134"/>
      <scheme val="minor"/>
    </font>
    <font>
      <sz val="10"/>
      <name val="Arial Unicode MS"/>
      <family val="2"/>
      <charset val="134"/>
    </font>
    <font>
      <sz val="11"/>
      <color rgb="FF000000"/>
      <name val="宋体"/>
      <family val="3"/>
      <charset val="134"/>
      <scheme val="minor"/>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xf numFmtId="0" fontId="302" fillId="0" borderId="0">
      <alignment vertical="center"/>
    </xf>
    <xf numFmtId="0" fontId="304" fillId="0" borderId="0"/>
  </cellStyleXfs>
  <cellXfs count="3789">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0" fontId="300" fillId="0" borderId="0" xfId="1" applyFont="1" applyFill="1">
      <alignment vertical="center"/>
    </xf>
    <xf numFmtId="0" fontId="299" fillId="0" borderId="2" xfId="1" applyFont="1" applyFill="1" applyBorder="1" applyAlignment="1">
      <alignment horizontal="center" vertical="center"/>
    </xf>
    <xf numFmtId="180" fontId="299" fillId="0" borderId="2" xfId="1" applyNumberFormat="1" applyFont="1" applyFill="1" applyBorder="1" applyAlignment="1">
      <alignment horizontal="center" vertical="center"/>
    </xf>
    <xf numFmtId="0" fontId="301" fillId="0" borderId="0" xfId="1" applyFont="1" applyFill="1">
      <alignment vertical="center"/>
    </xf>
    <xf numFmtId="0" fontId="299" fillId="0" borderId="2" xfId="1" applyFont="1" applyFill="1" applyBorder="1" applyAlignment="1">
      <alignment horizontal="center" vertical="center" wrapText="1"/>
    </xf>
    <xf numFmtId="187" fontId="299" fillId="0" borderId="2" xfId="1" applyNumberFormat="1" applyFont="1" applyFill="1" applyBorder="1" applyAlignment="1">
      <alignment horizontal="center" vertical="center" wrapText="1"/>
    </xf>
    <xf numFmtId="177" fontId="299" fillId="0" borderId="2" xfId="1" applyNumberFormat="1" applyFont="1" applyFill="1" applyBorder="1" applyAlignment="1">
      <alignment horizontal="center" vertical="center" wrapText="1"/>
    </xf>
    <xf numFmtId="177" fontId="300" fillId="0" borderId="0" xfId="1" applyNumberFormat="1" applyFont="1" applyFill="1">
      <alignment vertical="center"/>
    </xf>
    <xf numFmtId="187" fontId="300" fillId="0" borderId="0" xfId="1" applyNumberFormat="1" applyFont="1">
      <alignment vertical="center"/>
    </xf>
    <xf numFmtId="0" fontId="299" fillId="25" borderId="2" xfId="1" applyFont="1" applyFill="1" applyBorder="1" applyAlignment="1">
      <alignment horizontal="center" vertical="center" wrapText="1"/>
    </xf>
    <xf numFmtId="177" fontId="299" fillId="25" borderId="2" xfId="1" applyNumberFormat="1" applyFont="1" applyFill="1" applyBorder="1" applyAlignment="1">
      <alignment horizontal="center" vertical="center" wrapText="1"/>
    </xf>
    <xf numFmtId="0" fontId="303" fillId="0" borderId="2" xfId="19" applyFont="1" applyFill="1" applyBorder="1" applyAlignment="1">
      <alignment horizontal="left" vertical="center"/>
    </xf>
    <xf numFmtId="198" fontId="303" fillId="0" borderId="2" xfId="19" applyNumberFormat="1" applyFont="1" applyFill="1" applyBorder="1" applyAlignment="1">
      <alignment horizontal="left" vertical="center"/>
    </xf>
    <xf numFmtId="0" fontId="303" fillId="0" borderId="0" xfId="19" applyFont="1" applyFill="1" applyBorder="1" applyAlignment="1"/>
    <xf numFmtId="0" fontId="303" fillId="0" borderId="2" xfId="19" applyNumberFormat="1" applyFont="1" applyFill="1" applyBorder="1" applyAlignment="1">
      <alignment horizontal="left" vertical="center"/>
    </xf>
    <xf numFmtId="0" fontId="303" fillId="0" borderId="71" xfId="19" applyFont="1" applyFill="1" applyBorder="1" applyAlignment="1">
      <alignment horizontal="left" vertical="center"/>
    </xf>
    <xf numFmtId="0" fontId="303" fillId="0" borderId="71" xfId="19" applyNumberFormat="1" applyFont="1" applyFill="1" applyBorder="1" applyAlignment="1">
      <alignment horizontal="left" vertical="center"/>
    </xf>
    <xf numFmtId="0" fontId="303" fillId="0" borderId="3" xfId="19" applyFont="1" applyFill="1" applyBorder="1" applyAlignment="1">
      <alignment horizontal="left" vertical="center"/>
    </xf>
    <xf numFmtId="0" fontId="303" fillId="0" borderId="13" xfId="19" applyFont="1" applyFill="1" applyBorder="1" applyAlignment="1">
      <alignment horizontal="center" vertical="center"/>
    </xf>
    <xf numFmtId="0" fontId="303" fillId="0" borderId="18" xfId="19" applyFont="1" applyFill="1" applyBorder="1" applyAlignment="1">
      <alignment horizontal="center" vertical="center"/>
    </xf>
    <xf numFmtId="0" fontId="303" fillId="0" borderId="10" xfId="19" applyNumberFormat="1" applyFont="1" applyFill="1" applyBorder="1" applyAlignment="1">
      <alignment horizontal="left" vertical="center"/>
    </xf>
    <xf numFmtId="0" fontId="303" fillId="0" borderId="3" xfId="19" applyNumberFormat="1" applyFont="1" applyFill="1" applyBorder="1" applyAlignment="1">
      <alignment horizontal="left" vertical="center"/>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299" fillId="0" borderId="2" xfId="1" applyFont="1" applyFill="1" applyBorder="1" applyAlignment="1">
      <alignment horizontal="center" vertical="center"/>
    </xf>
    <xf numFmtId="180" fontId="299" fillId="0" borderId="2" xfId="1" applyNumberFormat="1" applyFont="1" applyFill="1" applyBorder="1" applyAlignment="1">
      <alignment horizontal="center"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303" fillId="0" borderId="84" xfId="19" applyFont="1" applyFill="1" applyBorder="1" applyAlignment="1">
      <alignment horizontal="center" vertical="center"/>
    </xf>
    <xf numFmtId="0" fontId="303" fillId="0" borderId="86" xfId="19"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67" fillId="5" borderId="64" xfId="0" applyFont="1" applyFill="1" applyBorder="1" applyAlignment="1" applyProtection="1">
      <alignment horizontal="left" vertical="center"/>
      <protection locked="0"/>
    </xf>
  </cellXfs>
  <cellStyles count="21">
    <cellStyle name="Normal" xfId="20"/>
    <cellStyle name="百分比" xfId="16" builtinId="5"/>
    <cellStyle name="百分比 2" xfId="11"/>
    <cellStyle name="常规" xfId="0" builtinId="0"/>
    <cellStyle name="常规 10" xfId="19"/>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16069.54平方米。根据《建设工程规划许可证》[]、《出让合同》[]，估价对象规划建筑面积为30297.92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2024年5月21日（评估专业人员勘察现场之日）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根据《国有土地使用证》[]，估价对象（分摊）出让国有建设用地使用权面积为16069.54平方米。根据《建设工程规划许可证》[]、《出让合同》[]，估价对象规划建筑面积为30297.92平方米。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估价期日：2024年5月21日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16069.54</v>
      </c>
    </row>
    <row r="44" spans="1:2">
      <c r="A44" s="2177" t="s">
        <v>2022</v>
      </c>
      <c r="B44" s="2178" t="str">
        <f>'预评函-2'!O3</f>
        <v>规划建筑面积/㎡</v>
      </c>
    </row>
    <row r="45" spans="1:2">
      <c r="A45" s="2177" t="s">
        <v>2004</v>
      </c>
      <c r="B45" s="2178">
        <f>'预评函-2'!O5</f>
        <v>30297.919999999995</v>
      </c>
    </row>
    <row r="46" spans="1:2">
      <c r="A46" s="2177" t="s">
        <v>2005</v>
      </c>
      <c r="B46" s="2178">
        <f ca="1">'预评函-2'!P5</f>
        <v>30675</v>
      </c>
    </row>
    <row r="47" spans="1:2">
      <c r="A47" s="2177" t="s">
        <v>2006</v>
      </c>
      <c r="B47" s="2178">
        <f ca="1">'预评函-2'!Q5</f>
        <v>16269</v>
      </c>
    </row>
    <row r="48" spans="1:2">
      <c r="A48" s="2177" t="s">
        <v>2007</v>
      </c>
      <c r="B48" s="2178">
        <f ca="1">'预评函-2'!R5</f>
        <v>49293</v>
      </c>
    </row>
    <row r="49" spans="1:2">
      <c r="A49" s="2177" t="s">
        <v>2023</v>
      </c>
      <c r="B49" s="2178" t="str">
        <f>'预评函-2'!A6</f>
        <v>抵押价格</v>
      </c>
    </row>
    <row r="50" spans="1:2">
      <c r="A50" s="2177" t="s">
        <v>2008</v>
      </c>
      <c r="B50" s="2178">
        <f ca="1">'预评函-2'!R6</f>
        <v>49293</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综上，本次评估不存在估价师知悉的法定优先受偿款</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65" t="str">
        <f>项目基本情况!B1</f>
        <v>北京市昌平区北七家镇东二期村二期出让国有建设用地使用权抵押价格预评估</v>
      </c>
      <c r="C37" s="3465"/>
      <c r="D37" s="3465"/>
      <c r="E37" s="3465"/>
      <c r="F37" s="3465"/>
      <c r="G37" s="3465"/>
      <c r="H37" s="3465"/>
      <c r="I37" s="3465"/>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16069.54平方米。根据《建设工程规划许可证》[]、《出让合同》[]，估价对象规划建筑面积为30297.92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2024年5月21日（评估专业人员勘察现场之日）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根据《国有土地使用证》[]，估价对象（分摊）出让国有建设用地使用权面积为16069.54平方米。根据《建设工程规划许可证》[]、《出让合同》[]，估价对象规划建筑面积为30297.92平方米。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16069.54平方米。根据《建设工程规划许可证》[]、《出让合同》[]，估价对象规划建筑面积为30297.92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2024年5月21日（评估专业人员勘察现场之日）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根据《国有土地使用证》[]，估价对象（分摊）出让国有建设用地使用权面积为16069.54平方米。根据《建设工程规划许可证》[]、《出让合同》[]，估价对象规划建筑面积为30297.92平方米。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6" t="s">
        <v>1556</v>
      </c>
      <c r="B1" s="3466"/>
      <c r="C1" s="3466"/>
      <c r="D1" s="3466"/>
      <c r="E1" s="3466"/>
      <c r="F1" s="3466"/>
      <c r="G1" s="3466"/>
      <c r="H1" s="3466"/>
      <c r="I1" s="3466"/>
      <c r="J1" s="3466"/>
      <c r="K1" s="3466"/>
      <c r="L1" s="3466"/>
      <c r="M1" s="3466"/>
      <c r="N1" s="3466"/>
      <c r="O1" s="3466"/>
      <c r="P1" s="3466"/>
      <c r="Q1" s="3466"/>
      <c r="R1" s="3466"/>
    </row>
    <row r="2" spans="1:18">
      <c r="A2" s="1497" t="s">
        <v>1558</v>
      </c>
      <c r="B2" s="1497"/>
      <c r="C2" s="1497"/>
      <c r="D2" s="1497"/>
      <c r="E2" s="1497"/>
      <c r="F2" s="1497"/>
      <c r="G2" s="1497"/>
      <c r="H2" s="1497"/>
      <c r="I2" s="1498"/>
      <c r="J2" s="1498"/>
      <c r="K2" s="1499" t="str">
        <f>"估价期日："&amp;TEXT(项目基本情况!D3,"yyyy年m月d日;;")</f>
        <v>估价期日：2024年5月21日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67" t="s">
        <v>1547</v>
      </c>
      <c r="B3" s="3467" t="s">
        <v>2013</v>
      </c>
      <c r="C3" s="3468" t="s">
        <v>1548</v>
      </c>
      <c r="D3" s="3467" t="s">
        <v>2017</v>
      </c>
      <c r="E3" s="3469" t="s">
        <v>1549</v>
      </c>
      <c r="F3" s="3469"/>
      <c r="G3" s="3469"/>
      <c r="H3" s="3469" t="s">
        <v>1550</v>
      </c>
      <c r="I3" s="3469"/>
      <c r="J3" s="3469"/>
      <c r="K3" s="3468" t="s">
        <v>1551</v>
      </c>
      <c r="L3" s="3468" t="s">
        <v>1552</v>
      </c>
      <c r="M3" s="3467" t="s">
        <v>2014</v>
      </c>
      <c r="N3" s="3467" t="str">
        <f>"（分摊）"&amp;项目基本情况!A17&amp;"国有建设用地使用权面积/㎡"</f>
        <v>（分摊）出让国有建设用地使用权面积/㎡</v>
      </c>
      <c r="O3" s="3467" t="s">
        <v>1581</v>
      </c>
      <c r="P3" s="3468" t="s">
        <v>1561</v>
      </c>
      <c r="Q3" s="3468" t="s">
        <v>1582</v>
      </c>
      <c r="R3" s="3468" t="s">
        <v>1553</v>
      </c>
    </row>
    <row r="4" spans="1:18" ht="36.75" customHeight="1">
      <c r="A4" s="3467"/>
      <c r="B4" s="3467"/>
      <c r="C4" s="3468"/>
      <c r="D4" s="3467"/>
      <c r="E4" s="1500" t="s">
        <v>1560</v>
      </c>
      <c r="F4" s="1500" t="s">
        <v>2026</v>
      </c>
      <c r="G4" s="1500" t="s">
        <v>1554</v>
      </c>
      <c r="H4" s="1500" t="s">
        <v>1555</v>
      </c>
      <c r="I4" s="1500" t="s">
        <v>2027</v>
      </c>
      <c r="J4" s="1500" t="s">
        <v>1554</v>
      </c>
      <c r="K4" s="3468"/>
      <c r="L4" s="3468"/>
      <c r="M4" s="3467"/>
      <c r="N4" s="3467"/>
      <c r="O4" s="3467"/>
      <c r="P4" s="3468"/>
      <c r="Q4" s="3468"/>
      <c r="R4" s="3468"/>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16069.54</v>
      </c>
      <c r="O5" s="1500">
        <f>项目基本情况!C21</f>
        <v>30297.919999999995</v>
      </c>
      <c r="P5" s="1500">
        <f ca="1">结果表!E42</f>
        <v>30675</v>
      </c>
      <c r="Q5" s="1500">
        <f ca="1">结果表!D42</f>
        <v>16269</v>
      </c>
      <c r="R5" s="1501">
        <f ca="1">结果表!C42</f>
        <v>49293</v>
      </c>
    </row>
    <row r="6" spans="1:18">
      <c r="A6" s="3470" t="str">
        <f>IF(项目基本情况!B9="市场价格","——","抵押价格")</f>
        <v>抵押价格</v>
      </c>
      <c r="B6" s="3471"/>
      <c r="C6" s="3471"/>
      <c r="D6" s="3471"/>
      <c r="E6" s="3471"/>
      <c r="F6" s="3471"/>
      <c r="G6" s="3471"/>
      <c r="H6" s="3471"/>
      <c r="I6" s="3471"/>
      <c r="J6" s="3471"/>
      <c r="K6" s="3471"/>
      <c r="L6" s="3471"/>
      <c r="M6" s="3471"/>
      <c r="N6" s="3471"/>
      <c r="O6" s="3471"/>
      <c r="P6" s="3471"/>
      <c r="Q6" s="3472"/>
      <c r="R6" s="1502">
        <f ca="1">结果表!O39</f>
        <v>49293</v>
      </c>
    </row>
    <row r="7" spans="1:18">
      <c r="A7" s="3470" t="str">
        <f>IF(项目基本情况!B9="市场价格","——",IF(项目基本情况!E8="已注销及未注销","抵押担保权已注销时的抵押价格","——"))</f>
        <v>——</v>
      </c>
      <c r="B7" s="3471"/>
      <c r="C7" s="3471"/>
      <c r="D7" s="3471"/>
      <c r="E7" s="3471"/>
      <c r="F7" s="3471"/>
      <c r="G7" s="3471"/>
      <c r="H7" s="3471"/>
      <c r="I7" s="3471"/>
      <c r="J7" s="3471"/>
      <c r="K7" s="3471"/>
      <c r="L7" s="3471"/>
      <c r="M7" s="3471"/>
      <c r="N7" s="3471"/>
      <c r="O7" s="3471"/>
      <c r="P7" s="3471"/>
      <c r="Q7" s="3472"/>
      <c r="R7" s="1502" t="str">
        <f>结果表!O40</f>
        <v>——</v>
      </c>
    </row>
    <row r="8" spans="1:18">
      <c r="A8" s="3470">
        <f>IF(项目基本情况!B9="市场价格","——",项目基本情况!E9)</f>
        <v>0</v>
      </c>
      <c r="B8" s="3471"/>
      <c r="C8" s="3471"/>
      <c r="D8" s="3471"/>
      <c r="E8" s="3471"/>
      <c r="F8" s="3471"/>
      <c r="G8" s="3471"/>
      <c r="H8" s="3471"/>
      <c r="I8" s="3471"/>
      <c r="J8" s="3471"/>
      <c r="K8" s="3471"/>
      <c r="L8" s="3471"/>
      <c r="M8" s="3471"/>
      <c r="N8" s="3471"/>
      <c r="O8" s="3471"/>
      <c r="P8" s="3471"/>
      <c r="Q8" s="3472"/>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74" t="s">
        <v>1583</v>
      </c>
      <c r="B1" s="3474"/>
      <c r="C1" s="3474"/>
      <c r="D1" s="3474"/>
    </row>
    <row r="2" spans="1:4" ht="47.25" customHeight="1">
      <c r="A2" s="3475" t="str">
        <f>"1.权利限制："&amp;项目基本情况!L24&amp;"未设定租赁等其他他项权利。"</f>
        <v>1.权利限制：根据估价对象《不动产权证书》原件、《国有土地使用权》复印件，截至估价期日，估价对象抵押权未见登记。未设定租赁等其他他项权利。</v>
      </c>
      <c r="B2" s="3475"/>
      <c r="C2" s="3475"/>
      <c r="D2" s="3475"/>
    </row>
    <row r="3" spans="1:4" ht="48" customHeight="1">
      <c r="A3" s="34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4"/>
      <c r="C3" s="3474"/>
      <c r="D3" s="3474"/>
    </row>
    <row r="4" spans="1:4" ht="36.75" customHeight="1">
      <c r="A4" s="3474" t="str">
        <f>"3.估价规划限制条件：详见"&amp;项目基本情况!E21&amp;"。"</f>
        <v>3.估价规划限制条件：详见《建设工程规划许可证》[]、《出让合同》[]。</v>
      </c>
      <c r="B4" s="3474"/>
      <c r="C4" s="3474"/>
      <c r="D4" s="3474"/>
    </row>
    <row r="5" spans="1:4">
      <c r="A5" s="3473" t="s">
        <v>1584</v>
      </c>
      <c r="B5" s="3473"/>
      <c r="C5" s="3473"/>
      <c r="D5" s="3473"/>
    </row>
    <row r="6" spans="1:4">
      <c r="A6" s="3474" t="s">
        <v>1562</v>
      </c>
      <c r="B6" s="3474"/>
      <c r="C6" s="3474"/>
      <c r="D6" s="3474"/>
    </row>
    <row r="7" spans="1:4" ht="33" customHeight="1">
      <c r="A7" s="3474" t="s">
        <v>1857</v>
      </c>
      <c r="B7" s="3474"/>
      <c r="C7" s="3474"/>
      <c r="D7" s="3474"/>
    </row>
    <row r="8" spans="1:4" ht="32.25" customHeight="1">
      <c r="A8" s="34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4"/>
      <c r="C8" s="3474"/>
      <c r="D8" s="3474"/>
    </row>
    <row r="9" spans="1:4" ht="33.75" customHeight="1">
      <c r="A9" s="34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4"/>
      <c r="C9" s="3474"/>
      <c r="D9" s="3474"/>
    </row>
    <row r="10" spans="1:4">
      <c r="A10" s="3474" t="str">
        <f>IF(项目基本情况!B8="抵押","4.估价师所知悉的法定优先受偿款情况为：","——")</f>
        <v>4.估价师所知悉的法定优先受偿款情况为：</v>
      </c>
      <c r="B10" s="3474"/>
      <c r="C10" s="3474"/>
      <c r="D10" s="3474"/>
    </row>
    <row r="11" spans="1:4" ht="37.5" customHeight="1">
      <c r="A11" s="347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4"/>
      <c r="C11" s="3474"/>
      <c r="D11" s="3474"/>
    </row>
    <row r="12" spans="1:4" ht="168" customHeight="1">
      <c r="A12" s="3473" t="s">
        <v>1586</v>
      </c>
      <c r="B12" s="3473"/>
      <c r="C12" s="3473"/>
      <c r="D12" s="3473"/>
    </row>
    <row r="13" spans="1:4">
      <c r="A13" s="3476" t="s">
        <v>2028</v>
      </c>
      <c r="B13" s="3476"/>
      <c r="C13" s="3476"/>
      <c r="D13" s="3476"/>
    </row>
    <row r="14" spans="1:4">
      <c r="A14" s="3474" t="str">
        <f>IF(项目基本情况!B8="抵押","综上，"&amp;结果表!K47,"——")</f>
        <v>综上，本次评估不存在估价师知悉的法定优先受偿款</v>
      </c>
      <c r="B14" s="3474"/>
      <c r="C14" s="3474"/>
      <c r="D14" s="3474"/>
    </row>
    <row r="15" spans="1:4" ht="58.5" customHeight="1">
      <c r="A15" s="34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4"/>
      <c r="C15" s="3474"/>
      <c r="D15" s="3474"/>
    </row>
    <row r="16" spans="1:4" ht="70.5" customHeight="1">
      <c r="A16" s="34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4"/>
      <c r="C16" s="3474"/>
      <c r="D16" s="3474"/>
    </row>
    <row r="17" spans="1:4">
      <c r="A17" s="3474" t="s">
        <v>1984</v>
      </c>
      <c r="B17" s="3474"/>
      <c r="C17" s="3474"/>
      <c r="D17" s="3474"/>
    </row>
    <row r="18" spans="1:4">
      <c r="A18" s="3474" t="s">
        <v>1976</v>
      </c>
      <c r="B18" s="3474"/>
      <c r="C18" s="3474"/>
      <c r="D18" s="3474"/>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74" t="s">
        <v>1981</v>
      </c>
      <c r="B23" s="3474"/>
      <c r="C23" s="3474"/>
      <c r="D23" s="3474"/>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84" t="s">
        <v>27</v>
      </c>
      <c r="B15" s="3485" t="s">
        <v>784</v>
      </c>
      <c r="C15" s="3481"/>
    </row>
    <row r="16" spans="1:7" ht="14.25">
      <c r="A16" s="3484"/>
      <c r="B16" s="3482" t="s">
        <v>28</v>
      </c>
      <c r="C16" s="1012" t="s">
        <v>27</v>
      </c>
    </row>
    <row r="17" spans="1:3" ht="14.25">
      <c r="A17" s="3484"/>
      <c r="B17" s="3482"/>
      <c r="C17" s="1012" t="s">
        <v>29</v>
      </c>
    </row>
    <row r="18" spans="1:3" ht="14.25">
      <c r="A18" s="3484"/>
      <c r="B18" s="3482"/>
      <c r="C18" s="1012" t="s">
        <v>30</v>
      </c>
    </row>
    <row r="19" spans="1:3" ht="14.25">
      <c r="A19" s="3484"/>
      <c r="B19" s="3480" t="s">
        <v>31</v>
      </c>
      <c r="C19" s="3481"/>
    </row>
    <row r="20" spans="1:3" ht="14.25">
      <c r="A20" s="1013" t="s">
        <v>32</v>
      </c>
      <c r="B20" s="1014"/>
      <c r="C20" s="1015"/>
    </row>
    <row r="21" spans="1:3" ht="14.25">
      <c r="A21" s="3483" t="s">
        <v>33</v>
      </c>
      <c r="B21" s="3480" t="s">
        <v>34</v>
      </c>
      <c r="C21" s="3481"/>
    </row>
    <row r="22" spans="1:3" ht="14.25">
      <c r="A22" s="3483"/>
      <c r="B22" s="3480" t="s">
        <v>35</v>
      </c>
      <c r="C22" s="3481"/>
    </row>
    <row r="23" spans="1:3" ht="14.25">
      <c r="A23" s="3483"/>
      <c r="B23" s="3480" t="s">
        <v>36</v>
      </c>
      <c r="C23" s="3481"/>
    </row>
    <row r="24" spans="1:3" ht="14.25">
      <c r="A24" s="3483"/>
      <c r="B24" s="3486" t="s">
        <v>37</v>
      </c>
      <c r="C24" s="1016" t="s">
        <v>775</v>
      </c>
    </row>
    <row r="25" spans="1:3" ht="14.25">
      <c r="A25" s="3483"/>
      <c r="B25" s="3487"/>
      <c r="C25" s="1016" t="s">
        <v>776</v>
      </c>
    </row>
    <row r="26" spans="1:3" ht="14.25">
      <c r="A26" s="3483"/>
      <c r="B26" s="3487"/>
      <c r="C26" s="1016" t="s">
        <v>777</v>
      </c>
    </row>
    <row r="27" spans="1:3" ht="14.25">
      <c r="A27" s="3483"/>
      <c r="B27" s="3487"/>
      <c r="C27" s="1016" t="s">
        <v>778</v>
      </c>
    </row>
    <row r="28" spans="1:3" ht="14.25">
      <c r="A28" s="3483"/>
      <c r="B28" s="3487"/>
      <c r="C28" s="1016" t="s">
        <v>779</v>
      </c>
    </row>
    <row r="29" spans="1:3" ht="14.25">
      <c r="A29" s="3483"/>
      <c r="B29" s="3487"/>
      <c r="C29" s="1016" t="s">
        <v>780</v>
      </c>
    </row>
    <row r="30" spans="1:3" ht="14.25">
      <c r="A30" s="3483"/>
      <c r="B30" s="3487"/>
      <c r="C30" s="1016" t="s">
        <v>781</v>
      </c>
    </row>
    <row r="31" spans="1:3" ht="14.25">
      <c r="A31" s="3483"/>
      <c r="B31" s="3487"/>
      <c r="C31" s="1016" t="s">
        <v>782</v>
      </c>
    </row>
    <row r="32" spans="1:3" ht="14.25">
      <c r="A32" s="3483"/>
      <c r="B32" s="3487"/>
      <c r="C32" s="1016" t="s">
        <v>1181</v>
      </c>
    </row>
    <row r="33" spans="1:3" ht="14.25">
      <c r="A33" s="3483"/>
      <c r="B33" s="3477" t="s">
        <v>1187</v>
      </c>
      <c r="C33" s="1016" t="s">
        <v>1182</v>
      </c>
    </row>
    <row r="34" spans="1:3" ht="14.25">
      <c r="A34" s="3483"/>
      <c r="B34" s="3478"/>
      <c r="C34" s="1021" t="s">
        <v>1183</v>
      </c>
    </row>
    <row r="35" spans="1:3" ht="14.25">
      <c r="A35" s="3483"/>
      <c r="B35" s="3478"/>
      <c r="C35" s="1022" t="s">
        <v>1184</v>
      </c>
    </row>
    <row r="36" spans="1:3" ht="14.25">
      <c r="A36" s="3483"/>
      <c r="B36" s="3478"/>
      <c r="C36" s="1022" t="s">
        <v>1185</v>
      </c>
    </row>
    <row r="37" spans="1:3" ht="14.25">
      <c r="A37" s="3483"/>
      <c r="B37" s="3479"/>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45435</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t="str">
        <f ca="1">IF(C6&lt;B2,"已过期",1120050019)</f>
        <v>已过期</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t="str">
        <f ca="1">IF(C14&lt;B2,"已过期",1120020033)</f>
        <v>已过期</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91" t="s">
        <v>1448</v>
      </c>
      <c r="B18" s="3492"/>
      <c r="C18" s="3492"/>
      <c r="D18" s="3492"/>
      <c r="E18" s="3492"/>
      <c r="F18" s="3492"/>
      <c r="G18" s="2552"/>
    </row>
    <row r="19" spans="1:7" ht="20.25" customHeight="1">
      <c r="A19" s="3488" t="s">
        <v>1449</v>
      </c>
      <c r="B19" s="3488"/>
      <c r="C19" s="3489"/>
      <c r="D19" s="3490" t="s">
        <v>1450</v>
      </c>
      <c r="E19" s="3488"/>
      <c r="F19" s="3488"/>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
  <sheetViews>
    <sheetView workbookViewId="0">
      <pane xSplit="1" ySplit="3" topLeftCell="B4" activePane="bottomRight" state="frozen"/>
      <selection pane="topRight" activeCell="B1" sqref="B1"/>
      <selection pane="bottomLeft" activeCell="A4" sqref="A4"/>
      <selection pane="bottomRight" activeCell="G14" sqref="G14"/>
    </sheetView>
  </sheetViews>
  <sheetFormatPr defaultColWidth="9" defaultRowHeight="16.5"/>
  <cols>
    <col min="1" max="1" width="16.625" style="3443" customWidth="1"/>
    <col min="2" max="2" width="11.75" style="3443" bestFit="1" customWidth="1"/>
    <col min="3" max="3" width="11.5" style="3443" customWidth="1"/>
    <col min="4" max="4" width="12.5" style="3443" customWidth="1"/>
    <col min="5" max="5" width="9.125" style="3443" bestFit="1" customWidth="1"/>
    <col min="6" max="7" width="11.125" style="3443" bestFit="1" customWidth="1"/>
    <col min="8" max="8" width="11.5" style="3443" bestFit="1" customWidth="1"/>
    <col min="9" max="9" width="9" style="3443" customWidth="1"/>
    <col min="10" max="11" width="9.625" style="3443" customWidth="1"/>
    <col min="12" max="12" width="10.5" style="3443" bestFit="1" customWidth="1"/>
    <col min="13" max="13" width="9.5" style="3443" bestFit="1" customWidth="1"/>
    <col min="14" max="16384" width="9" style="3443"/>
  </cols>
  <sheetData>
    <row r="1" spans="1:11">
      <c r="A1" s="3493" t="s">
        <v>3262</v>
      </c>
      <c r="B1" s="3493" t="s">
        <v>3444</v>
      </c>
      <c r="C1" s="3493"/>
      <c r="D1" s="3493"/>
      <c r="E1" s="3493"/>
      <c r="F1" s="3493"/>
      <c r="G1" s="3493"/>
      <c r="H1" s="3493"/>
      <c r="I1" s="3493"/>
      <c r="J1" s="3493"/>
      <c r="K1" s="3493"/>
    </row>
    <row r="2" spans="1:11">
      <c r="A2" s="3493"/>
      <c r="B2" s="3444" t="s">
        <v>3263</v>
      </c>
      <c r="C2" s="3494" t="s">
        <v>3445</v>
      </c>
      <c r="D2" s="3494"/>
      <c r="E2" s="3494"/>
      <c r="F2" s="3494"/>
      <c r="G2" s="3493" t="s">
        <v>3446</v>
      </c>
      <c r="H2" s="3493"/>
      <c r="I2" s="3493"/>
      <c r="J2" s="3493"/>
      <c r="K2" s="3493"/>
    </row>
    <row r="3" spans="1:11" s="3446" customFormat="1">
      <c r="A3" s="3493"/>
      <c r="B3" s="3444"/>
      <c r="C3" s="3445" t="s">
        <v>16</v>
      </c>
      <c r="D3" s="3444" t="s">
        <v>3264</v>
      </c>
      <c r="E3" s="3445" t="s">
        <v>3441</v>
      </c>
      <c r="F3" s="3444" t="s">
        <v>3443</v>
      </c>
      <c r="G3" s="3444" t="s">
        <v>16</v>
      </c>
      <c r="H3" s="3444" t="s">
        <v>3726</v>
      </c>
      <c r="I3" s="3444" t="s">
        <v>3441</v>
      </c>
      <c r="J3" s="3444" t="s">
        <v>3443</v>
      </c>
      <c r="K3" s="3444" t="s">
        <v>3442</v>
      </c>
    </row>
    <row r="4" spans="1:11" s="3446" customFormat="1">
      <c r="A4" s="3447" t="s">
        <v>3736</v>
      </c>
      <c r="B4" s="3448">
        <f t="shared" ref="B4:B14" si="0">SUM(C4,G4)</f>
        <v>5878.22</v>
      </c>
      <c r="C4" s="3449">
        <f t="shared" ref="C4:C14" si="1">SUM(D4:F4)</f>
        <v>4791.84</v>
      </c>
      <c r="D4" s="3448">
        <v>4791.84</v>
      </c>
      <c r="E4" s="3448"/>
      <c r="F4" s="3448"/>
      <c r="G4" s="3449">
        <f t="shared" ref="G4:G14" si="2">SUM(H4:K4)</f>
        <v>1086.3800000000001</v>
      </c>
      <c r="H4" s="3449">
        <v>1029.49</v>
      </c>
      <c r="I4" s="3449">
        <v>56.89</v>
      </c>
      <c r="J4" s="3449"/>
      <c r="K4" s="3449"/>
    </row>
    <row r="5" spans="1:11" s="3446" customFormat="1">
      <c r="A5" s="3447" t="s">
        <v>3727</v>
      </c>
      <c r="B5" s="3448">
        <f t="shared" si="0"/>
        <v>5990.72</v>
      </c>
      <c r="C5" s="3449">
        <f t="shared" si="1"/>
        <v>4826.08</v>
      </c>
      <c r="D5" s="3448">
        <v>4826.08</v>
      </c>
      <c r="E5" s="3448"/>
      <c r="F5" s="3448"/>
      <c r="G5" s="3449">
        <f t="shared" si="2"/>
        <v>1164.6400000000001</v>
      </c>
      <c r="H5" s="3449">
        <v>1107.49</v>
      </c>
      <c r="I5" s="3449">
        <v>57.15</v>
      </c>
      <c r="J5" s="3449"/>
      <c r="K5" s="3449"/>
    </row>
    <row r="6" spans="1:11" s="3446" customFormat="1">
      <c r="A6" s="3447" t="s">
        <v>3728</v>
      </c>
      <c r="B6" s="3448">
        <f t="shared" si="0"/>
        <v>6327.9599999999991</v>
      </c>
      <c r="C6" s="3448">
        <f t="shared" si="1"/>
        <v>4840.32</v>
      </c>
      <c r="D6" s="3448">
        <v>4840.32</v>
      </c>
      <c r="E6" s="3448"/>
      <c r="F6" s="3448"/>
      <c r="G6" s="3449">
        <f t="shared" si="2"/>
        <v>1487.6399999999999</v>
      </c>
      <c r="H6" s="3449">
        <v>1433.83</v>
      </c>
      <c r="I6" s="3449">
        <v>53.81</v>
      </c>
      <c r="J6" s="3449"/>
      <c r="K6" s="3449"/>
    </row>
    <row r="7" spans="1:11" s="3446" customFormat="1">
      <c r="A7" s="3447" t="s">
        <v>3729</v>
      </c>
      <c r="B7" s="3448">
        <f t="shared" si="0"/>
        <v>7015.39</v>
      </c>
      <c r="C7" s="3449">
        <f t="shared" si="1"/>
        <v>5522.55</v>
      </c>
      <c r="D7" s="3448">
        <v>5522.55</v>
      </c>
      <c r="E7" s="3448"/>
      <c r="F7" s="3448"/>
      <c r="G7" s="3449">
        <f t="shared" si="2"/>
        <v>1492.8400000000001</v>
      </c>
      <c r="H7" s="3449">
        <v>1435.42</v>
      </c>
      <c r="I7" s="3449">
        <v>57.42</v>
      </c>
      <c r="J7" s="3449"/>
      <c r="K7" s="3449"/>
    </row>
    <row r="8" spans="1:11" s="3446" customFormat="1">
      <c r="A8" s="3447" t="s">
        <v>3730</v>
      </c>
      <c r="B8" s="3448">
        <f t="shared" si="0"/>
        <v>4963.42</v>
      </c>
      <c r="C8" s="3449">
        <f t="shared" si="1"/>
        <v>3628.74</v>
      </c>
      <c r="D8" s="3448">
        <v>3628.74</v>
      </c>
      <c r="E8" s="3448"/>
      <c r="F8" s="3448"/>
      <c r="G8" s="3449">
        <f t="shared" si="2"/>
        <v>1334.68</v>
      </c>
      <c r="H8" s="3449">
        <v>1277.6600000000001</v>
      </c>
      <c r="I8" s="3449">
        <v>57.02</v>
      </c>
      <c r="J8" s="3449"/>
      <c r="K8" s="3449"/>
    </row>
    <row r="9" spans="1:11" s="3446" customFormat="1">
      <c r="A9" s="3447" t="s">
        <v>3731</v>
      </c>
      <c r="B9" s="3448">
        <f t="shared" si="0"/>
        <v>6192.44</v>
      </c>
      <c r="C9" s="3449">
        <f t="shared" si="1"/>
        <v>4826.4399999999996</v>
      </c>
      <c r="D9" s="3448">
        <v>4826.4399999999996</v>
      </c>
      <c r="E9" s="3448"/>
      <c r="F9" s="3448"/>
      <c r="G9" s="3449">
        <f t="shared" si="2"/>
        <v>1366</v>
      </c>
      <c r="H9" s="3449">
        <v>696.07</v>
      </c>
      <c r="I9" s="3449">
        <v>69.930000000000007</v>
      </c>
      <c r="J9" s="3449">
        <v>600</v>
      </c>
      <c r="K9" s="3449"/>
    </row>
    <row r="10" spans="1:11" s="3446" customFormat="1">
      <c r="A10" s="3447" t="s">
        <v>3732</v>
      </c>
      <c r="B10" s="3448">
        <f t="shared" si="0"/>
        <v>5168.42</v>
      </c>
      <c r="C10" s="3449">
        <f t="shared" si="1"/>
        <v>4104.99</v>
      </c>
      <c r="D10" s="3448">
        <v>4104.99</v>
      </c>
      <c r="E10" s="3448"/>
      <c r="F10" s="3448"/>
      <c r="G10" s="3449">
        <f t="shared" si="2"/>
        <v>1063.43</v>
      </c>
      <c r="H10" s="3449">
        <v>998.27</v>
      </c>
      <c r="I10" s="3449">
        <v>65.16</v>
      </c>
      <c r="J10" s="3449"/>
      <c r="K10" s="3449"/>
    </row>
    <row r="11" spans="1:11" s="3446" customFormat="1">
      <c r="A11" s="3447" t="s">
        <v>3737</v>
      </c>
      <c r="B11" s="3448">
        <f t="shared" si="0"/>
        <v>150</v>
      </c>
      <c r="C11" s="3449">
        <f t="shared" si="1"/>
        <v>150</v>
      </c>
      <c r="D11" s="3448"/>
      <c r="E11" s="3448"/>
      <c r="F11" s="3448">
        <v>150</v>
      </c>
      <c r="G11" s="3449">
        <f t="shared" si="2"/>
        <v>0</v>
      </c>
      <c r="H11" s="3449"/>
      <c r="I11" s="3449"/>
      <c r="J11" s="3449"/>
      <c r="K11" s="3449"/>
    </row>
    <row r="12" spans="1:11" s="3446" customFormat="1">
      <c r="A12" s="3447" t="s">
        <v>3733</v>
      </c>
      <c r="B12" s="3448">
        <f t="shared" si="0"/>
        <v>8.4529999999999994</v>
      </c>
      <c r="C12" s="3449">
        <f t="shared" si="1"/>
        <v>8.4529999999999994</v>
      </c>
      <c r="D12" s="3448"/>
      <c r="E12" s="3448"/>
      <c r="F12" s="3448">
        <v>8.4529999999999994</v>
      </c>
      <c r="G12" s="3449">
        <f t="shared" si="2"/>
        <v>0</v>
      </c>
      <c r="H12" s="3449"/>
      <c r="I12" s="3449"/>
      <c r="J12" s="3449"/>
      <c r="K12" s="3449"/>
    </row>
    <row r="13" spans="1:11" s="3446" customFormat="1">
      <c r="A13" s="3447" t="s">
        <v>3738</v>
      </c>
      <c r="B13" s="3448">
        <f t="shared" si="0"/>
        <v>0</v>
      </c>
      <c r="C13" s="3449">
        <f t="shared" si="1"/>
        <v>0</v>
      </c>
      <c r="D13" s="3448"/>
      <c r="E13" s="3448"/>
      <c r="F13" s="3448"/>
      <c r="G13" s="3449">
        <f t="shared" si="2"/>
        <v>0</v>
      </c>
      <c r="H13" s="3449"/>
      <c r="I13" s="3449"/>
      <c r="J13" s="3449"/>
      <c r="K13" s="3449"/>
    </row>
    <row r="14" spans="1:11" s="3446" customFormat="1">
      <c r="A14" s="3447" t="s">
        <v>3739</v>
      </c>
      <c r="B14" s="3448">
        <f t="shared" si="0"/>
        <v>9567.73</v>
      </c>
      <c r="C14" s="3449">
        <f t="shared" si="1"/>
        <v>0</v>
      </c>
      <c r="D14" s="3448"/>
      <c r="E14" s="3448"/>
      <c r="F14" s="3448"/>
      <c r="G14" s="3449">
        <f t="shared" si="2"/>
        <v>9567.73</v>
      </c>
      <c r="H14" s="3449"/>
      <c r="I14" s="3449">
        <f>210</f>
        <v>210</v>
      </c>
      <c r="J14" s="3449">
        <v>30</v>
      </c>
      <c r="K14" s="3449">
        <v>9327.73</v>
      </c>
    </row>
    <row r="15" spans="1:11" s="3446" customFormat="1" ht="16.5" customHeight="1">
      <c r="A15" s="3447" t="s">
        <v>3735</v>
      </c>
      <c r="B15" s="3448">
        <f>SUM(B4:B14)</f>
        <v>51262.752999999997</v>
      </c>
      <c r="C15" s="3448">
        <f t="shared" ref="C15:K15" si="3">SUM(C4:C14)</f>
        <v>32699.413</v>
      </c>
      <c r="D15" s="3448">
        <f t="shared" si="3"/>
        <v>32540.959999999999</v>
      </c>
      <c r="E15" s="3448">
        <f t="shared" si="3"/>
        <v>0</v>
      </c>
      <c r="F15" s="3448">
        <f t="shared" si="3"/>
        <v>158.453</v>
      </c>
      <c r="G15" s="3448">
        <f t="shared" si="3"/>
        <v>18563.34</v>
      </c>
      <c r="H15" s="3448">
        <f t="shared" si="3"/>
        <v>7978.23</v>
      </c>
      <c r="I15" s="3448">
        <f t="shared" si="3"/>
        <v>627.38</v>
      </c>
      <c r="J15" s="3448">
        <f t="shared" si="3"/>
        <v>630</v>
      </c>
      <c r="K15" s="3448">
        <f t="shared" si="3"/>
        <v>9327.73</v>
      </c>
    </row>
    <row r="16" spans="1:11" s="3446" customFormat="1">
      <c r="A16" s="3447" t="s">
        <v>3740</v>
      </c>
      <c r="B16" s="3448">
        <f>SUM(C16,G16)</f>
        <v>104009.788</v>
      </c>
      <c r="C16" s="3449">
        <f>SUM(D16:F16)</f>
        <v>73201.498000000007</v>
      </c>
      <c r="D16" s="3448">
        <v>72231.5</v>
      </c>
      <c r="E16" s="3448">
        <v>39.997999999999998</v>
      </c>
      <c r="F16" s="3448">
        <v>930</v>
      </c>
      <c r="G16" s="3449">
        <f>SUM(H16:K16)</f>
        <v>30808.29</v>
      </c>
      <c r="H16" s="3449">
        <v>11062.85</v>
      </c>
      <c r="I16" s="3449">
        <v>2242.88</v>
      </c>
      <c r="J16" s="3449">
        <v>872</v>
      </c>
      <c r="K16" s="3449">
        <v>16630.560000000001</v>
      </c>
    </row>
    <row r="17" spans="1:11" s="3446" customFormat="1">
      <c r="A17" s="3447" t="s">
        <v>3765</v>
      </c>
      <c r="B17" s="3448">
        <f>SUM(B15:B16)</f>
        <v>155272.541</v>
      </c>
      <c r="C17" s="3448">
        <f t="shared" ref="C17:K17" si="4">SUM(C15:C16)</f>
        <v>105900.91100000001</v>
      </c>
      <c r="D17" s="3448">
        <f t="shared" si="4"/>
        <v>104772.45999999999</v>
      </c>
      <c r="E17" s="3448">
        <f t="shared" si="4"/>
        <v>39.997999999999998</v>
      </c>
      <c r="F17" s="3448">
        <f t="shared" si="4"/>
        <v>1088.453</v>
      </c>
      <c r="G17" s="3448">
        <f t="shared" si="4"/>
        <v>49371.630000000005</v>
      </c>
      <c r="H17" s="3448">
        <f t="shared" si="4"/>
        <v>19041.080000000002</v>
      </c>
      <c r="I17" s="3448">
        <f t="shared" si="4"/>
        <v>2870.26</v>
      </c>
      <c r="J17" s="3448">
        <f t="shared" si="4"/>
        <v>1502</v>
      </c>
      <c r="K17" s="3448">
        <f t="shared" si="4"/>
        <v>25958.29</v>
      </c>
    </row>
    <row r="18" spans="1:11" s="3446" customFormat="1">
      <c r="A18" s="3447" t="s">
        <v>3761</v>
      </c>
      <c r="B18" s="3449">
        <f>SUM(C18,G18)</f>
        <v>22460.400000000001</v>
      </c>
      <c r="C18" s="3449">
        <f>SUM(D18:F18)</f>
        <v>22460.400000000001</v>
      </c>
      <c r="D18" s="3449">
        <v>22460.400000000001</v>
      </c>
      <c r="E18" s="3449"/>
      <c r="F18" s="3449"/>
      <c r="G18" s="3449">
        <f>SUM(H18:K18)</f>
        <v>0</v>
      </c>
      <c r="H18" s="3449"/>
      <c r="I18" s="3449"/>
      <c r="J18" s="3449"/>
      <c r="K18" s="3449"/>
    </row>
    <row r="19" spans="1:11" s="3446" customFormat="1">
      <c r="A19" s="3447" t="s">
        <v>3763</v>
      </c>
      <c r="B19" s="3449">
        <f>SUM(C19,G19)</f>
        <v>41198.6</v>
      </c>
      <c r="C19" s="3449">
        <f>SUM(D19:F19)</f>
        <v>0</v>
      </c>
      <c r="D19" s="3449"/>
      <c r="E19" s="3449"/>
      <c r="F19" s="3449"/>
      <c r="G19" s="3449">
        <f>SUM(H19:K19)</f>
        <v>41198.6</v>
      </c>
      <c r="H19" s="3449"/>
      <c r="I19" s="3449">
        <v>7180</v>
      </c>
      <c r="J19" s="3449"/>
      <c r="K19" s="3449">
        <v>34018.6</v>
      </c>
    </row>
    <row r="20" spans="1:11">
      <c r="A20" s="3447" t="s">
        <v>3766</v>
      </c>
      <c r="B20" s="3449">
        <f>SUM(B18:B19)</f>
        <v>63659</v>
      </c>
      <c r="C20" s="3449">
        <f t="shared" ref="C20:K20" si="5">SUM(C18:C19)</f>
        <v>22460.400000000001</v>
      </c>
      <c r="D20" s="3449">
        <f t="shared" si="5"/>
        <v>22460.400000000001</v>
      </c>
      <c r="E20" s="3449">
        <f t="shared" si="5"/>
        <v>0</v>
      </c>
      <c r="F20" s="3449">
        <f t="shared" si="5"/>
        <v>0</v>
      </c>
      <c r="G20" s="3449">
        <f t="shared" si="5"/>
        <v>41198.6</v>
      </c>
      <c r="H20" s="3449">
        <f t="shared" si="5"/>
        <v>0</v>
      </c>
      <c r="I20" s="3449">
        <f t="shared" si="5"/>
        <v>7180</v>
      </c>
      <c r="J20" s="3449">
        <f t="shared" si="5"/>
        <v>0</v>
      </c>
      <c r="K20" s="3449">
        <f t="shared" si="5"/>
        <v>34018.6</v>
      </c>
    </row>
    <row r="21" spans="1:11" s="3446" customFormat="1">
      <c r="A21" s="3447" t="s">
        <v>3767</v>
      </c>
      <c r="B21" s="3448">
        <f t="shared" ref="B21:K21" si="6">SUM(B20,B17)</f>
        <v>218931.541</v>
      </c>
      <c r="C21" s="3448">
        <f t="shared" si="6"/>
        <v>128361.31100000002</v>
      </c>
      <c r="D21" s="3448">
        <f t="shared" si="6"/>
        <v>127232.85999999999</v>
      </c>
      <c r="E21" s="3448">
        <f t="shared" si="6"/>
        <v>39.997999999999998</v>
      </c>
      <c r="F21" s="3448">
        <f t="shared" si="6"/>
        <v>1088.453</v>
      </c>
      <c r="G21" s="3448">
        <f t="shared" si="6"/>
        <v>90570.23000000001</v>
      </c>
      <c r="H21" s="3448">
        <f t="shared" si="6"/>
        <v>19041.080000000002</v>
      </c>
      <c r="I21" s="3448">
        <f t="shared" si="6"/>
        <v>10050.26</v>
      </c>
      <c r="J21" s="3448">
        <f t="shared" si="6"/>
        <v>1502</v>
      </c>
      <c r="K21" s="3448">
        <f t="shared" si="6"/>
        <v>59976.89</v>
      </c>
    </row>
    <row r="22" spans="1:11">
      <c r="B22" s="3450">
        <f>SUM(B15,B16,B20)</f>
        <v>218931.541</v>
      </c>
      <c r="C22" s="3450"/>
      <c r="H22" s="3450"/>
      <c r="I22" s="3450"/>
    </row>
    <row r="23" spans="1:11">
      <c r="I23" s="3450"/>
    </row>
  </sheetData>
  <mergeCells count="4">
    <mergeCell ref="A1:A3"/>
    <mergeCell ref="B1:K1"/>
    <mergeCell ref="C2:F2"/>
    <mergeCell ref="G2:K2"/>
  </mergeCells>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B8" sqref="B8"/>
    </sheetView>
  </sheetViews>
  <sheetFormatPr defaultRowHeight="13.5"/>
  <cols>
    <col min="4" max="4" width="11.625" bestFit="1" customWidth="1"/>
  </cols>
  <sheetData>
    <row r="2" spans="1:6">
      <c r="A2" s="2738" t="s">
        <v>3438</v>
      </c>
      <c r="B2" s="2738" t="s">
        <v>3449</v>
      </c>
      <c r="F2" s="2738" t="s">
        <v>3453</v>
      </c>
    </row>
    <row r="3" spans="1:6">
      <c r="A3" s="2738" t="s">
        <v>3439</v>
      </c>
      <c r="B3" s="2738" t="s">
        <v>3450</v>
      </c>
    </row>
    <row r="4" spans="1:6">
      <c r="A4" s="2738" t="s">
        <v>3440</v>
      </c>
      <c r="B4" s="2738" t="s">
        <v>3437</v>
      </c>
    </row>
    <row r="5" spans="1:6">
      <c r="A5" s="2738" t="s">
        <v>3451</v>
      </c>
      <c r="B5" s="2738" t="s">
        <v>3452</v>
      </c>
    </row>
    <row r="6" spans="1:6">
      <c r="A6" s="2738" t="s">
        <v>3741</v>
      </c>
      <c r="B6" s="2738" t="s">
        <v>3742</v>
      </c>
    </row>
    <row r="7" spans="1:6">
      <c r="A7" s="2738" t="s">
        <v>3806</v>
      </c>
      <c r="B7" s="2738" t="s">
        <v>3807</v>
      </c>
    </row>
    <row r="10" spans="1:6">
      <c r="B10" s="2738" t="s">
        <v>3717</v>
      </c>
      <c r="D10">
        <v>110126.855</v>
      </c>
    </row>
    <row r="11" spans="1:6">
      <c r="B11" s="2738" t="s">
        <v>3718</v>
      </c>
      <c r="D11">
        <v>104026.855</v>
      </c>
      <c r="E11">
        <v>6100</v>
      </c>
      <c r="F11" s="2738" t="s">
        <v>3719</v>
      </c>
    </row>
    <row r="12" spans="1:6">
      <c r="B12" s="2738" t="s">
        <v>3720</v>
      </c>
      <c r="D12">
        <v>270000</v>
      </c>
    </row>
    <row r="13" spans="1:6">
      <c r="B13" s="2738" t="s">
        <v>3721</v>
      </c>
      <c r="D13">
        <v>20476</v>
      </c>
    </row>
    <row r="14" spans="1:6">
      <c r="B14" s="2738" t="s">
        <v>3722</v>
      </c>
      <c r="D14">
        <v>133364.91099999999</v>
      </c>
      <c r="F14" s="2738" t="s">
        <v>3725</v>
      </c>
    </row>
    <row r="15" spans="1:6">
      <c r="B15" s="2738" t="s">
        <v>3723</v>
      </c>
      <c r="D15" s="3415">
        <v>45493</v>
      </c>
    </row>
    <row r="16" spans="1:6">
      <c r="B16" s="2738" t="s">
        <v>3724</v>
      </c>
      <c r="D16" s="3415">
        <v>46588</v>
      </c>
    </row>
  </sheetData>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3433</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95"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c r="D53" s="1464"/>
      <c r="E53" s="1464"/>
    </row>
    <row r="54" spans="1:5">
      <c r="A54" s="3495"/>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95"/>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95"/>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95"/>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45433</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-124.47</v>
      </c>
      <c r="D5" s="3031">
        <f>IF(ISERROR(ROUND(POWER(1+E5,A5-C5)*(POWER(1+E5,C5)-1)/(POWER(1+E5,A5)-1),3)),0,ROUND(POWER(1+E5,A5-C5)*(POWER(1+E5,C5)-1)/(POWER(1+E5,A5)-1),4))</f>
        <v>0</v>
      </c>
      <c r="E5" s="3032"/>
      <c r="F5" s="3026"/>
    </row>
    <row r="6" spans="1:6">
      <c r="A6" s="3030"/>
      <c r="B6" s="3027"/>
      <c r="C6" s="3029">
        <f>ROUNDDOWN(MIN((B6-B3)/365,A6),2)</f>
        <v>-124.47</v>
      </c>
      <c r="D6" s="3031">
        <f>IF(ISERROR(ROUND(POWER(1+E6,A6-C6)*(POWER(1+E6,C6)-1)/(POWER(1+E6,A6)-1),3)),0,ROUND(POWER(1+E6,A6-C6)*(POWER(1+E6,C6)-1)/(POWER(1+E6,A6)-1),4))</f>
        <v>0</v>
      </c>
      <c r="E6" s="3032"/>
      <c r="F6" s="3026"/>
    </row>
    <row r="7" spans="1:6">
      <c r="A7" s="3030"/>
      <c r="B7" s="3027"/>
      <c r="C7" s="3029">
        <f>ROUNDDOWN(MIN((B7-B3)/365,A7),2)</f>
        <v>-124.47</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B4" sqref="B4"/>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511" t="str">
        <f>IF(B10="北京市","北京市",C10)&amp;F10&amp;A17&amp;"国有建设用地使用权"&amp;B9&amp;"预评估"</f>
        <v>北京市昌平区北七家镇东二期村二期出让国有建设用地使用权抵押价格预评估</v>
      </c>
      <c r="C1" s="3512"/>
      <c r="D1" s="3512"/>
      <c r="E1" s="3512"/>
      <c r="F1" s="3512"/>
      <c r="G1" s="3512"/>
      <c r="H1" s="3512"/>
      <c r="I1" s="3513"/>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45433</v>
      </c>
      <c r="C3" s="2524" t="s">
        <v>1513</v>
      </c>
      <c r="D3" s="1375">
        <f>B3</f>
        <v>45433</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517"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518"/>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3716</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514"/>
      <c r="C12" s="3515"/>
      <c r="D12" s="3516"/>
      <c r="E12" s="1402" t="s">
        <v>1579</v>
      </c>
      <c r="F12" s="3532" t="s">
        <v>2163</v>
      </c>
      <c r="G12" s="3533"/>
      <c r="H12" s="3533"/>
      <c r="I12" s="3534"/>
      <c r="J12" s="2595"/>
      <c r="K12" s="2579"/>
      <c r="L12" s="2575"/>
      <c r="M12" s="2575"/>
      <c r="N12" s="2576"/>
      <c r="O12" s="2577"/>
      <c r="P12" s="2576"/>
      <c r="Q12" s="2576"/>
      <c r="R12" s="2576"/>
      <c r="S12" s="2576"/>
      <c r="T12" s="2576"/>
      <c r="U12" s="2576"/>
    </row>
    <row r="13" spans="1:21">
      <c r="A13" s="1394" t="s">
        <v>1577</v>
      </c>
      <c r="B13" s="3514"/>
      <c r="C13" s="3515"/>
      <c r="D13" s="3516"/>
      <c r="E13" s="1402" t="s">
        <v>1579</v>
      </c>
      <c r="F13" s="3532" t="s">
        <v>2164</v>
      </c>
      <c r="G13" s="3533"/>
      <c r="H13" s="3533"/>
      <c r="I13" s="3534"/>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69.2</v>
      </c>
      <c r="D19" s="1453">
        <f>IF(A17="出让",IF(D17="","",ROUNDDOWN(MIN((D17-$D$3)/365,D18),2)),D18)</f>
        <v>39.18</v>
      </c>
      <c r="E19" s="1392">
        <f>IF(A17="出让",IF(E17="","",ROUNDDOWN(MIN((E17-$D$3)/365,E18),2)),E18)</f>
        <v>49.19</v>
      </c>
      <c r="F19" s="1392">
        <f>IF(A17="出让",IF(F17="","",ROUNDDOWN(MIN((F17-$D$3)/365,F18),2)),F18)</f>
        <v>49.19</v>
      </c>
      <c r="G19" s="1392">
        <f>IF(A17="出让",IF(G17="","",ROUNDDOWN(MIN((G17-$D$3)/365,G18),2)),G18)</f>
        <v>49.19</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529"/>
      <c r="E20" s="3530"/>
      <c r="F20" s="3530"/>
      <c r="G20" s="3530"/>
      <c r="H20" s="3530"/>
      <c r="I20" s="3531"/>
      <c r="J20" s="2595"/>
      <c r="K20" s="2579"/>
      <c r="L20" s="2575"/>
      <c r="M20" s="2575"/>
      <c r="N20" s="2576"/>
      <c r="O20" s="2577"/>
      <c r="P20" s="2576"/>
      <c r="Q20" s="2576"/>
      <c r="R20" s="2576"/>
      <c r="S20" s="2576"/>
      <c r="T20" s="2576"/>
      <c r="U20" s="2576"/>
    </row>
    <row r="21" spans="1:21">
      <c r="A21" s="1458" t="s">
        <v>1476</v>
      </c>
      <c r="B21" s="1459" t="s">
        <v>1477</v>
      </c>
      <c r="C21" s="1454">
        <f>'数据-汇总表'!E3</f>
        <v>30297.919999999995</v>
      </c>
      <c r="D21" s="1455" t="s">
        <v>1478</v>
      </c>
      <c r="E21" s="3519" t="s">
        <v>1516</v>
      </c>
      <c r="F21" s="3520"/>
      <c r="G21" s="3520"/>
      <c r="H21" s="3520"/>
      <c r="I21" s="3521"/>
      <c r="J21" s="2595"/>
      <c r="K21" s="2579"/>
      <c r="L21" s="2575"/>
      <c r="M21" s="2575"/>
      <c r="N21" s="2576"/>
      <c r="O21" s="2577"/>
      <c r="P21" s="2576"/>
      <c r="Q21" s="2576"/>
      <c r="R21" s="2576"/>
      <c r="S21" s="2576"/>
      <c r="T21" s="2576"/>
      <c r="U21" s="2576"/>
    </row>
    <row r="22" spans="1:21">
      <c r="A22" s="2358" t="s">
        <v>877</v>
      </c>
      <c r="B22" s="1374" t="s">
        <v>1479</v>
      </c>
      <c r="C22" s="1393">
        <f>'数据-汇总表'!D3</f>
        <v>16069.54</v>
      </c>
      <c r="D22" s="1394" t="s">
        <v>1478</v>
      </c>
      <c r="E22" s="3519" t="s">
        <v>2165</v>
      </c>
      <c r="F22" s="3520"/>
      <c r="G22" s="3520"/>
      <c r="H22" s="3520"/>
      <c r="I22" s="3521"/>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522" t="s">
        <v>1484</v>
      </c>
      <c r="C24" s="3523"/>
      <c r="D24" s="3524" t="s">
        <v>1485</v>
      </c>
      <c r="E24" s="3525"/>
      <c r="F24" s="1409" t="s">
        <v>1486</v>
      </c>
      <c r="G24" s="2595"/>
      <c r="H24" s="2595"/>
      <c r="I24" s="2596"/>
      <c r="J24" s="2595"/>
      <c r="K24" s="3510"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510"/>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510"/>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496" t="s">
        <v>1519</v>
      </c>
      <c r="B31" s="1459" t="s">
        <v>1520</v>
      </c>
      <c r="C31" s="3535"/>
      <c r="D31" s="3536"/>
      <c r="E31" s="2595"/>
      <c r="F31" s="2595"/>
      <c r="G31" s="2595"/>
      <c r="H31" s="2595"/>
      <c r="I31" s="2596"/>
      <c r="J31" s="2595"/>
      <c r="K31" s="2582"/>
      <c r="L31" s="2576"/>
      <c r="M31" s="2576"/>
      <c r="N31" s="2576"/>
      <c r="O31" s="2576"/>
      <c r="P31" s="2576"/>
      <c r="Q31" s="2576"/>
      <c r="R31" s="2576"/>
      <c r="S31" s="2576"/>
      <c r="T31" s="2576"/>
      <c r="U31" s="2576"/>
    </row>
    <row r="32" spans="1:21">
      <c r="A32" s="3496"/>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496"/>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497"/>
      <c r="B34" s="1374" t="s">
        <v>1523</v>
      </c>
      <c r="C34" s="3498"/>
      <c r="D34" s="3499"/>
      <c r="E34" s="2595"/>
      <c r="F34" s="2595"/>
      <c r="G34" s="2595"/>
      <c r="H34" s="2595"/>
      <c r="I34" s="2596"/>
      <c r="J34" s="2595"/>
      <c r="K34" s="2582"/>
      <c r="L34" s="2576"/>
      <c r="M34" s="2576"/>
      <c r="N34" s="2576"/>
      <c r="O34" s="2576"/>
      <c r="P34" s="2576"/>
      <c r="Q34" s="2576"/>
      <c r="R34" s="2576"/>
      <c r="S34" s="2576"/>
      <c r="T34" s="2576"/>
      <c r="U34" s="2576"/>
    </row>
    <row r="35" spans="1:28">
      <c r="A35" s="3500" t="s">
        <v>785</v>
      </c>
      <c r="B35" s="1423"/>
      <c r="C35" s="1467" t="str">
        <f>IF(B35="场地平整","——","具体情况：")</f>
        <v>具体情况：</v>
      </c>
      <c r="D35" s="3502"/>
      <c r="E35" s="3503"/>
      <c r="F35" s="3503"/>
      <c r="G35" s="3503"/>
      <c r="H35" s="3503"/>
      <c r="I35" s="3504"/>
      <c r="J35" s="2595"/>
      <c r="K35" s="2583"/>
      <c r="L35" s="2575"/>
      <c r="M35" s="2575"/>
      <c r="N35" s="2576"/>
      <c r="O35" s="2577"/>
      <c r="P35" s="2576"/>
      <c r="Q35" s="2576"/>
      <c r="R35" s="2576"/>
      <c r="S35" s="2576"/>
      <c r="T35" s="2576"/>
      <c r="U35" s="2576"/>
    </row>
    <row r="36" spans="1:28">
      <c r="A36" s="3496"/>
      <c r="B36" s="3505" t="s">
        <v>1572</v>
      </c>
      <c r="C36" s="3506"/>
      <c r="D36" s="1482"/>
      <c r="E36" s="3507"/>
      <c r="F36" s="3507"/>
      <c r="G36" s="1394" t="str">
        <f>IF(B35="场地未平整","估价结果处理","")</f>
        <v/>
      </c>
      <c r="H36" s="3508"/>
      <c r="I36" s="3508"/>
      <c r="J36" s="2595"/>
      <c r="K36" s="2583"/>
      <c r="L36" s="2575"/>
      <c r="M36" s="2575"/>
      <c r="N36" s="2576"/>
      <c r="O36" s="2577"/>
      <c r="P36" s="2576"/>
      <c r="Q36" s="2576"/>
      <c r="R36" s="2576"/>
      <c r="S36" s="2576"/>
      <c r="T36" s="2576"/>
      <c r="U36" s="2576"/>
    </row>
    <row r="37" spans="1:28" ht="28.5">
      <c r="A37" s="3496"/>
      <c r="B37" s="3526"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496"/>
      <c r="B38" s="3527"/>
      <c r="C38" s="1382" t="s">
        <v>788</v>
      </c>
      <c r="D38" s="1481">
        <f>ROUNDDOWN(MIN(('数据-取费表'!$B$2-D37)/365,D34),1)</f>
        <v>124.4</v>
      </c>
      <c r="E38" s="1428" t="s">
        <v>789</v>
      </c>
      <c r="F38" s="2595"/>
      <c r="G38" s="2595"/>
      <c r="H38" s="2595"/>
      <c r="I38" s="2596"/>
      <c r="J38" s="2595"/>
      <c r="K38" s="2583"/>
      <c r="L38" s="2576"/>
      <c r="M38" s="2576"/>
      <c r="N38" s="2576"/>
      <c r="O38" s="2576"/>
      <c r="P38" s="2576"/>
      <c r="Q38" s="2576"/>
      <c r="R38" s="2576"/>
      <c r="S38" s="2576"/>
      <c r="T38" s="2576"/>
      <c r="U38" s="2576"/>
    </row>
    <row r="39" spans="1:28">
      <c r="A39" s="3497"/>
      <c r="B39" s="3528"/>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509" t="s">
        <v>1503</v>
      </c>
      <c r="T40" s="1402" t="str">
        <f>NUMBERSTRING(7-K40,1)&amp;"通"</f>
        <v>七通</v>
      </c>
      <c r="U40" s="2576"/>
    </row>
    <row r="41" spans="1:28">
      <c r="A41" s="1376"/>
      <c r="B41" s="3501" t="s">
        <v>1250</v>
      </c>
      <c r="C41" s="3501"/>
      <c r="D41" s="3501"/>
      <c r="E41" s="3501"/>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509"/>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0"/>
  <sheetViews>
    <sheetView workbookViewId="0">
      <pane xSplit="1" ySplit="3" topLeftCell="B4" activePane="bottomRight" state="frozen"/>
      <selection pane="topRight" activeCell="B1" sqref="B1"/>
      <selection pane="bottomLeft" activeCell="A4" sqref="A4"/>
      <selection pane="bottomRight" activeCell="B16" sqref="B16"/>
    </sheetView>
  </sheetViews>
  <sheetFormatPr defaultColWidth="9" defaultRowHeight="16.5"/>
  <cols>
    <col min="1" max="1" width="16.625" style="3416" customWidth="1"/>
    <col min="2" max="2" width="11.75" style="3416" bestFit="1" customWidth="1"/>
    <col min="3" max="3" width="11.5" style="3416" customWidth="1"/>
    <col min="4" max="4" width="12.5" style="3416" customWidth="1"/>
    <col min="5" max="5" width="9.125" style="3416" bestFit="1" customWidth="1"/>
    <col min="6" max="6" width="11.125" style="3416" bestFit="1" customWidth="1"/>
    <col min="7" max="7" width="9.125" style="3416" bestFit="1" customWidth="1"/>
    <col min="8" max="8" width="11.125" style="3416" bestFit="1" customWidth="1"/>
    <col min="9" max="9" width="11.5" style="3416" bestFit="1" customWidth="1"/>
    <col min="10" max="10" width="9" style="3416" customWidth="1"/>
    <col min="11" max="12" width="9.625" style="3416" customWidth="1"/>
    <col min="13" max="13" width="9.5" style="3416" bestFit="1" customWidth="1"/>
    <col min="14" max="14" width="10.5" style="3416" bestFit="1" customWidth="1"/>
    <col min="15" max="15" width="9.5" style="3416" bestFit="1" customWidth="1"/>
    <col min="16" max="16384" width="9" style="3416"/>
  </cols>
  <sheetData>
    <row r="1" spans="1:13">
      <c r="A1" s="3537" t="s">
        <v>3262</v>
      </c>
      <c r="B1" s="3537" t="s">
        <v>3444</v>
      </c>
      <c r="C1" s="3537"/>
      <c r="D1" s="3537"/>
      <c r="E1" s="3537"/>
      <c r="F1" s="3537"/>
      <c r="G1" s="3537"/>
      <c r="H1" s="3537"/>
      <c r="I1" s="3537"/>
      <c r="J1" s="3537"/>
      <c r="K1" s="3537"/>
      <c r="L1" s="3537"/>
      <c r="M1" s="3537"/>
    </row>
    <row r="2" spans="1:13">
      <c r="A2" s="3537"/>
      <c r="B2" s="3431" t="s">
        <v>3263</v>
      </c>
      <c r="C2" s="3538" t="s">
        <v>3445</v>
      </c>
      <c r="D2" s="3538"/>
      <c r="E2" s="3538"/>
      <c r="F2" s="3538"/>
      <c r="G2" s="3538"/>
      <c r="H2" s="3537" t="s">
        <v>3446</v>
      </c>
      <c r="I2" s="3537"/>
      <c r="J2" s="3537"/>
      <c r="K2" s="3537"/>
      <c r="L2" s="3537"/>
      <c r="M2" s="3537"/>
    </row>
    <row r="3" spans="1:13" s="3417" customFormat="1">
      <c r="A3" s="3537"/>
      <c r="B3" s="3431"/>
      <c r="C3" s="3432" t="s">
        <v>16</v>
      </c>
      <c r="D3" s="3431" t="s">
        <v>3264</v>
      </c>
      <c r="E3" s="3432" t="s">
        <v>3441</v>
      </c>
      <c r="F3" s="3431" t="s">
        <v>3443</v>
      </c>
      <c r="G3" s="3431" t="s">
        <v>3734</v>
      </c>
      <c r="H3" s="3431" t="s">
        <v>16</v>
      </c>
      <c r="I3" s="3431" t="s">
        <v>3726</v>
      </c>
      <c r="J3" s="3431" t="s">
        <v>3441</v>
      </c>
      <c r="K3" s="3431" t="s">
        <v>3443</v>
      </c>
      <c r="L3" s="3431" t="s">
        <v>3442</v>
      </c>
      <c r="M3" s="3431" t="s">
        <v>3734</v>
      </c>
    </row>
    <row r="4" spans="1:13" s="3417" customFormat="1">
      <c r="A4" s="3433" t="s">
        <v>3736</v>
      </c>
      <c r="B4" s="3434">
        <f t="shared" ref="B4:B23" si="0">SUM(C4,H4)</f>
        <v>5888.22</v>
      </c>
      <c r="C4" s="3435">
        <f>SUM(D4:G4)</f>
        <v>4801.84</v>
      </c>
      <c r="D4" s="3434">
        <v>4791.84</v>
      </c>
      <c r="E4" s="3434"/>
      <c r="F4" s="3434"/>
      <c r="G4" s="3434">
        <v>10</v>
      </c>
      <c r="H4" s="3435">
        <f t="shared" ref="H4:H23" si="1">SUM(I4:M4)</f>
        <v>1086.3800000000001</v>
      </c>
      <c r="I4" s="3435">
        <v>1029.49</v>
      </c>
      <c r="J4" s="3435">
        <v>56.89</v>
      </c>
      <c r="K4" s="3435"/>
      <c r="L4" s="3435"/>
      <c r="M4" s="3435"/>
    </row>
    <row r="5" spans="1:13" s="3417" customFormat="1">
      <c r="A5" s="3433" t="s">
        <v>3727</v>
      </c>
      <c r="B5" s="3434">
        <f t="shared" si="0"/>
        <v>5990.72</v>
      </c>
      <c r="C5" s="3435">
        <f t="shared" ref="C5:C23" si="2">SUM(D5:G5)</f>
        <v>4826.08</v>
      </c>
      <c r="D5" s="3434">
        <v>4826.08</v>
      </c>
      <c r="E5" s="3434"/>
      <c r="F5" s="3434"/>
      <c r="G5" s="3434"/>
      <c r="H5" s="3435">
        <f t="shared" si="1"/>
        <v>1164.6400000000001</v>
      </c>
      <c r="I5" s="3435">
        <v>1107.49</v>
      </c>
      <c r="J5" s="3435">
        <v>57.15</v>
      </c>
      <c r="K5" s="3435"/>
      <c r="L5" s="3435"/>
      <c r="M5" s="3435"/>
    </row>
    <row r="6" spans="1:13" s="3417" customFormat="1">
      <c r="A6" s="3433" t="s">
        <v>3728</v>
      </c>
      <c r="B6" s="3434">
        <f t="shared" si="0"/>
        <v>6327.9599999999991</v>
      </c>
      <c r="C6" s="3434">
        <f t="shared" si="2"/>
        <v>4840.32</v>
      </c>
      <c r="D6" s="3434">
        <v>4840.32</v>
      </c>
      <c r="E6" s="3434"/>
      <c r="F6" s="3434"/>
      <c r="G6" s="3434"/>
      <c r="H6" s="3435">
        <f t="shared" si="1"/>
        <v>1487.6399999999999</v>
      </c>
      <c r="I6" s="3435">
        <v>1433.83</v>
      </c>
      <c r="J6" s="3435">
        <v>53.81</v>
      </c>
      <c r="K6" s="3435"/>
      <c r="L6" s="3435"/>
      <c r="M6" s="3435"/>
    </row>
    <row r="7" spans="1:13" s="3417" customFormat="1">
      <c r="A7" s="3433" t="s">
        <v>3729</v>
      </c>
      <c r="B7" s="3434">
        <f t="shared" si="0"/>
        <v>7015.39</v>
      </c>
      <c r="C7" s="3435">
        <f t="shared" si="2"/>
        <v>5522.55</v>
      </c>
      <c r="D7" s="3434">
        <v>5522.55</v>
      </c>
      <c r="E7" s="3434"/>
      <c r="F7" s="3434"/>
      <c r="G7" s="3434"/>
      <c r="H7" s="3435">
        <f t="shared" si="1"/>
        <v>1492.8400000000001</v>
      </c>
      <c r="I7" s="3435">
        <v>1435.42</v>
      </c>
      <c r="J7" s="3435">
        <v>57.42</v>
      </c>
      <c r="K7" s="3435"/>
      <c r="L7" s="3435"/>
      <c r="M7" s="3435"/>
    </row>
    <row r="8" spans="1:13" s="3417" customFormat="1">
      <c r="A8" s="3433" t="s">
        <v>3730</v>
      </c>
      <c r="B8" s="3434">
        <f t="shared" si="0"/>
        <v>4963.42</v>
      </c>
      <c r="C8" s="3435">
        <f t="shared" si="2"/>
        <v>3628.74</v>
      </c>
      <c r="D8" s="3434">
        <v>3628.74</v>
      </c>
      <c r="E8" s="3434"/>
      <c r="F8" s="3434"/>
      <c r="G8" s="3434"/>
      <c r="H8" s="3435">
        <f t="shared" si="1"/>
        <v>1334.68</v>
      </c>
      <c r="I8" s="3435">
        <v>1277.6600000000001</v>
      </c>
      <c r="J8" s="3435">
        <v>57.02</v>
      </c>
      <c r="K8" s="3435"/>
      <c r="L8" s="3435"/>
      <c r="M8" s="3435"/>
    </row>
    <row r="9" spans="1:13" s="3417" customFormat="1">
      <c r="A9" s="3433" t="s">
        <v>3731</v>
      </c>
      <c r="B9" s="3434">
        <f t="shared" si="0"/>
        <v>6192.44</v>
      </c>
      <c r="C9" s="3435">
        <f t="shared" si="2"/>
        <v>4826.4399999999996</v>
      </c>
      <c r="D9" s="3434">
        <v>4826.4399999999996</v>
      </c>
      <c r="E9" s="3434"/>
      <c r="F9" s="3434"/>
      <c r="G9" s="3434"/>
      <c r="H9" s="3435">
        <f t="shared" si="1"/>
        <v>1366</v>
      </c>
      <c r="I9" s="3435">
        <v>696.07</v>
      </c>
      <c r="J9" s="3435">
        <v>69.930000000000007</v>
      </c>
      <c r="K9" s="3435">
        <v>600</v>
      </c>
      <c r="L9" s="3435"/>
      <c r="M9" s="3435"/>
    </row>
    <row r="10" spans="1:13" s="3417" customFormat="1">
      <c r="A10" s="3433" t="s">
        <v>3732</v>
      </c>
      <c r="B10" s="3434">
        <f t="shared" si="0"/>
        <v>5168.42</v>
      </c>
      <c r="C10" s="3435">
        <f t="shared" si="2"/>
        <v>4104.99</v>
      </c>
      <c r="D10" s="3434">
        <v>4104.99</v>
      </c>
      <c r="E10" s="3434"/>
      <c r="F10" s="3434"/>
      <c r="G10" s="3434"/>
      <c r="H10" s="3435">
        <f t="shared" si="1"/>
        <v>1063.43</v>
      </c>
      <c r="I10" s="3435">
        <v>998.27</v>
      </c>
      <c r="J10" s="3435">
        <v>65.16</v>
      </c>
      <c r="K10" s="3435"/>
      <c r="L10" s="3435"/>
      <c r="M10" s="3435"/>
    </row>
    <row r="11" spans="1:13" s="3417" customFormat="1">
      <c r="A11" s="3433" t="s">
        <v>3737</v>
      </c>
      <c r="B11" s="3434">
        <f t="shared" si="0"/>
        <v>150</v>
      </c>
      <c r="C11" s="3435">
        <f t="shared" si="2"/>
        <v>150</v>
      </c>
      <c r="D11" s="3434"/>
      <c r="E11" s="3434"/>
      <c r="F11" s="3434">
        <v>150</v>
      </c>
      <c r="G11" s="3434"/>
      <c r="H11" s="3435">
        <f t="shared" si="1"/>
        <v>0</v>
      </c>
      <c r="I11" s="3435"/>
      <c r="J11" s="3435"/>
      <c r="K11" s="3435"/>
      <c r="L11" s="3435"/>
      <c r="M11" s="3435"/>
    </row>
    <row r="12" spans="1:13" s="3417" customFormat="1">
      <c r="A12" s="3433" t="s">
        <v>3733</v>
      </c>
      <c r="B12" s="3434">
        <f t="shared" si="0"/>
        <v>8.4529999999999994</v>
      </c>
      <c r="C12" s="3435">
        <f t="shared" si="2"/>
        <v>8.4529999999999994</v>
      </c>
      <c r="D12" s="3434"/>
      <c r="E12" s="3434"/>
      <c r="F12" s="3434">
        <v>8.4529999999999994</v>
      </c>
      <c r="G12" s="3434"/>
      <c r="H12" s="3435">
        <f t="shared" si="1"/>
        <v>0</v>
      </c>
      <c r="I12" s="3435"/>
      <c r="J12" s="3435"/>
      <c r="K12" s="3435"/>
      <c r="L12" s="3435"/>
      <c r="M12" s="3435"/>
    </row>
    <row r="13" spans="1:13" s="3417" customFormat="1">
      <c r="A13" s="3433" t="s">
        <v>3738</v>
      </c>
      <c r="B13" s="3434">
        <f t="shared" si="0"/>
        <v>18.5</v>
      </c>
      <c r="C13" s="3435">
        <f t="shared" si="2"/>
        <v>18.5</v>
      </c>
      <c r="D13" s="3434"/>
      <c r="E13" s="3434"/>
      <c r="F13" s="3434"/>
      <c r="G13" s="3434">
        <v>18.5</v>
      </c>
      <c r="H13" s="3435">
        <f t="shared" si="1"/>
        <v>0</v>
      </c>
      <c r="I13" s="3435"/>
      <c r="J13" s="3435"/>
      <c r="K13" s="3435"/>
      <c r="L13" s="3435"/>
      <c r="M13" s="3435"/>
    </row>
    <row r="14" spans="1:13" s="3417" customFormat="1">
      <c r="A14" s="3433" t="s">
        <v>3739</v>
      </c>
      <c r="B14" s="3434">
        <f t="shared" si="0"/>
        <v>13741.73</v>
      </c>
      <c r="C14" s="3435">
        <f t="shared" si="2"/>
        <v>0</v>
      </c>
      <c r="D14" s="3434"/>
      <c r="E14" s="3434"/>
      <c r="F14" s="3434"/>
      <c r="G14" s="3434"/>
      <c r="H14" s="3435">
        <f t="shared" si="1"/>
        <v>13741.73</v>
      </c>
      <c r="I14" s="3435"/>
      <c r="J14" s="3435">
        <f>210</f>
        <v>210</v>
      </c>
      <c r="K14" s="3435">
        <v>30</v>
      </c>
      <c r="L14" s="3435">
        <v>9327.73</v>
      </c>
      <c r="M14" s="3435">
        <v>4174</v>
      </c>
    </row>
    <row r="15" spans="1:13" s="3417" customFormat="1" ht="16.5" customHeight="1">
      <c r="A15" s="3433" t="s">
        <v>3735</v>
      </c>
      <c r="B15" s="3434">
        <f>SUM(B4:B14)</f>
        <v>55465.252999999997</v>
      </c>
      <c r="C15" s="3434">
        <f t="shared" ref="C15:M15" si="3">SUM(C4:C14)</f>
        <v>32727.913</v>
      </c>
      <c r="D15" s="3434">
        <f t="shared" si="3"/>
        <v>32540.959999999999</v>
      </c>
      <c r="E15" s="3434">
        <f t="shared" si="3"/>
        <v>0</v>
      </c>
      <c r="F15" s="3434">
        <f t="shared" si="3"/>
        <v>158.453</v>
      </c>
      <c r="G15" s="3434">
        <f>SUM(G4:G14)</f>
        <v>28.5</v>
      </c>
      <c r="H15" s="3434">
        <f>SUM(H4:H14)</f>
        <v>22737.34</v>
      </c>
      <c r="I15" s="3434">
        <f>SUM(I4:I14)</f>
        <v>7978.23</v>
      </c>
      <c r="J15" s="3434">
        <f t="shared" si="3"/>
        <v>627.38</v>
      </c>
      <c r="K15" s="3434">
        <f t="shared" si="3"/>
        <v>630</v>
      </c>
      <c r="L15" s="3434">
        <f t="shared" si="3"/>
        <v>9327.73</v>
      </c>
      <c r="M15" s="3434">
        <f t="shared" si="3"/>
        <v>4174</v>
      </c>
    </row>
    <row r="16" spans="1:13" s="3417" customFormat="1">
      <c r="A16" s="3433" t="s">
        <v>3740</v>
      </c>
      <c r="B16" s="3434">
        <f t="shared" si="0"/>
        <v>110817.288</v>
      </c>
      <c r="C16" s="3435">
        <f t="shared" si="2"/>
        <v>73256.998000000007</v>
      </c>
      <c r="D16" s="3434">
        <v>72231.5</v>
      </c>
      <c r="E16" s="3434">
        <v>39.997999999999998</v>
      </c>
      <c r="F16" s="3434">
        <v>930</v>
      </c>
      <c r="G16" s="3434">
        <v>55.5</v>
      </c>
      <c r="H16" s="3435">
        <f t="shared" si="1"/>
        <v>37560.29</v>
      </c>
      <c r="I16" s="3435">
        <v>11062.85</v>
      </c>
      <c r="J16" s="3435">
        <v>2242.88</v>
      </c>
      <c r="K16" s="3435">
        <v>872</v>
      </c>
      <c r="L16" s="3435">
        <v>16630.560000000001</v>
      </c>
      <c r="M16" s="3435">
        <v>6752</v>
      </c>
    </row>
    <row r="17" spans="1:15" s="3417" customFormat="1">
      <c r="A17" s="3433" t="s">
        <v>3765</v>
      </c>
      <c r="B17" s="3434">
        <f>SUM(B15:B16)</f>
        <v>166282.541</v>
      </c>
      <c r="C17" s="3434">
        <f t="shared" ref="C17:M17" si="4">SUM(C15:C16)</f>
        <v>105984.91100000001</v>
      </c>
      <c r="D17" s="3434">
        <f t="shared" si="4"/>
        <v>104772.45999999999</v>
      </c>
      <c r="E17" s="3434">
        <f t="shared" si="4"/>
        <v>39.997999999999998</v>
      </c>
      <c r="F17" s="3434">
        <f t="shared" si="4"/>
        <v>1088.453</v>
      </c>
      <c r="G17" s="3434">
        <f t="shared" si="4"/>
        <v>84</v>
      </c>
      <c r="H17" s="3434">
        <f t="shared" si="4"/>
        <v>60297.630000000005</v>
      </c>
      <c r="I17" s="3434">
        <f t="shared" si="4"/>
        <v>19041.080000000002</v>
      </c>
      <c r="J17" s="3434">
        <f t="shared" si="4"/>
        <v>2870.26</v>
      </c>
      <c r="K17" s="3434">
        <f t="shared" si="4"/>
        <v>1502</v>
      </c>
      <c r="L17" s="3434">
        <f t="shared" si="4"/>
        <v>25958.29</v>
      </c>
      <c r="M17" s="3434">
        <f t="shared" si="4"/>
        <v>10926</v>
      </c>
    </row>
    <row r="18" spans="1:15" s="3417" customFormat="1">
      <c r="A18" s="3418"/>
      <c r="B18" s="3419">
        <f t="shared" si="0"/>
        <v>0</v>
      </c>
      <c r="C18" s="3420">
        <f t="shared" si="2"/>
        <v>0</v>
      </c>
      <c r="D18" s="3419"/>
      <c r="E18" s="3419"/>
      <c r="F18" s="3419"/>
      <c r="G18" s="3419"/>
      <c r="H18" s="3420">
        <f t="shared" si="1"/>
        <v>0</v>
      </c>
      <c r="I18" s="3420"/>
      <c r="J18" s="3420"/>
      <c r="K18" s="3420"/>
      <c r="L18" s="3420"/>
      <c r="M18" s="3420"/>
    </row>
    <row r="19" spans="1:15">
      <c r="A19" s="3539" t="s">
        <v>3262</v>
      </c>
      <c r="B19" s="3539" t="s">
        <v>3444</v>
      </c>
      <c r="C19" s="3539"/>
      <c r="D19" s="3539"/>
      <c r="E19" s="3539"/>
      <c r="F19" s="3539"/>
      <c r="G19" s="3539"/>
      <c r="H19" s="3539"/>
      <c r="I19" s="3539"/>
      <c r="J19" s="3539"/>
      <c r="K19" s="3539"/>
      <c r="L19" s="3539"/>
      <c r="M19" s="3539"/>
    </row>
    <row r="20" spans="1:15">
      <c r="A20" s="3539"/>
      <c r="B20" s="3436" t="s">
        <v>3263</v>
      </c>
      <c r="C20" s="3540" t="s">
        <v>3445</v>
      </c>
      <c r="D20" s="3540"/>
      <c r="E20" s="3540"/>
      <c r="F20" s="3540"/>
      <c r="G20" s="3540"/>
      <c r="H20" s="3539" t="s">
        <v>3446</v>
      </c>
      <c r="I20" s="3539"/>
      <c r="J20" s="3539"/>
      <c r="K20" s="3539"/>
      <c r="L20" s="3539"/>
      <c r="M20" s="3539"/>
    </row>
    <row r="21" spans="1:15" s="3417" customFormat="1">
      <c r="A21" s="3539"/>
      <c r="B21" s="3436"/>
      <c r="C21" s="3437" t="s">
        <v>16</v>
      </c>
      <c r="D21" s="3436" t="s">
        <v>3762</v>
      </c>
      <c r="E21" s="3437" t="s">
        <v>3441</v>
      </c>
      <c r="F21" s="3436" t="s">
        <v>3443</v>
      </c>
      <c r="G21" s="3436" t="s">
        <v>3734</v>
      </c>
      <c r="H21" s="3436" t="s">
        <v>16</v>
      </c>
      <c r="I21" s="3436" t="s">
        <v>3726</v>
      </c>
      <c r="J21" s="3436" t="s">
        <v>3441</v>
      </c>
      <c r="K21" s="3436" t="s">
        <v>3443</v>
      </c>
      <c r="L21" s="3436" t="s">
        <v>3442</v>
      </c>
      <c r="M21" s="3436" t="s">
        <v>3734</v>
      </c>
    </row>
    <row r="22" spans="1:15" s="3417" customFormat="1">
      <c r="A22" s="3438" t="s">
        <v>3761</v>
      </c>
      <c r="B22" s="3439">
        <f t="shared" si="0"/>
        <v>22460.400000000001</v>
      </c>
      <c r="C22" s="3439">
        <f t="shared" si="2"/>
        <v>22460.400000000001</v>
      </c>
      <c r="D22" s="3439">
        <v>22460.400000000001</v>
      </c>
      <c r="E22" s="3439"/>
      <c r="F22" s="3439"/>
      <c r="G22" s="3439"/>
      <c r="H22" s="3439">
        <f t="shared" si="1"/>
        <v>0</v>
      </c>
      <c r="I22" s="3439"/>
      <c r="J22" s="3439"/>
      <c r="K22" s="3439"/>
      <c r="L22" s="3439"/>
      <c r="M22" s="3439"/>
    </row>
    <row r="23" spans="1:15" s="3417" customFormat="1">
      <c r="A23" s="3438" t="s">
        <v>3763</v>
      </c>
      <c r="B23" s="3439">
        <f t="shared" si="0"/>
        <v>43298.6</v>
      </c>
      <c r="C23" s="3439">
        <f t="shared" si="2"/>
        <v>39.6</v>
      </c>
      <c r="D23" s="3439"/>
      <c r="E23" s="3439"/>
      <c r="F23" s="3439"/>
      <c r="G23" s="3439">
        <v>39.6</v>
      </c>
      <c r="H23" s="3439">
        <f t="shared" si="1"/>
        <v>43259</v>
      </c>
      <c r="I23" s="3439"/>
      <c r="J23" s="3439">
        <v>7180</v>
      </c>
      <c r="K23" s="3439"/>
      <c r="L23" s="3439">
        <v>34018.6</v>
      </c>
      <c r="M23" s="3439">
        <v>2060.4</v>
      </c>
    </row>
    <row r="24" spans="1:15">
      <c r="A24" s="3438" t="s">
        <v>3766</v>
      </c>
      <c r="B24" s="3439">
        <f>SUM(B22:B23)</f>
        <v>65759</v>
      </c>
      <c r="C24" s="3439">
        <f t="shared" ref="C24:M24" si="5">SUM(C22:C23)</f>
        <v>22500</v>
      </c>
      <c r="D24" s="3439">
        <f t="shared" si="5"/>
        <v>22460.400000000001</v>
      </c>
      <c r="E24" s="3439">
        <f t="shared" si="5"/>
        <v>0</v>
      </c>
      <c r="F24" s="3439">
        <f t="shared" si="5"/>
        <v>0</v>
      </c>
      <c r="G24" s="3439">
        <f t="shared" si="5"/>
        <v>39.6</v>
      </c>
      <c r="H24" s="3439">
        <f t="shared" si="5"/>
        <v>43259</v>
      </c>
      <c r="I24" s="3439">
        <f t="shared" si="5"/>
        <v>0</v>
      </c>
      <c r="J24" s="3439">
        <f t="shared" si="5"/>
        <v>7180</v>
      </c>
      <c r="K24" s="3439">
        <f t="shared" si="5"/>
        <v>0</v>
      </c>
      <c r="L24" s="3439">
        <f t="shared" si="5"/>
        <v>34018.6</v>
      </c>
      <c r="M24" s="3439">
        <f t="shared" si="5"/>
        <v>2060.4</v>
      </c>
    </row>
    <row r="25" spans="1:15">
      <c r="A25" s="3452" t="s">
        <v>3771</v>
      </c>
      <c r="B25" s="3453">
        <f t="shared" ref="B25" si="6">SUM(C25,H25)</f>
        <v>5242</v>
      </c>
      <c r="C25" s="3453">
        <f t="shared" ref="C25" si="7">SUM(D25:G25)</f>
        <v>4880</v>
      </c>
      <c r="D25" s="3453"/>
      <c r="E25" s="3453">
        <v>22.19</v>
      </c>
      <c r="F25" s="3453">
        <v>4857.8100000000004</v>
      </c>
      <c r="G25" s="3453"/>
      <c r="H25" s="3453">
        <f t="shared" ref="H25" si="8">SUM(I25:M25)</f>
        <v>362</v>
      </c>
      <c r="I25" s="3453"/>
      <c r="J25" s="3453">
        <v>362</v>
      </c>
      <c r="K25" s="3453"/>
      <c r="L25" s="3453"/>
      <c r="M25" s="3453"/>
      <c r="O25" s="3417"/>
    </row>
    <row r="26" spans="1:15" s="3417" customFormat="1">
      <c r="A26" s="3433" t="s">
        <v>3767</v>
      </c>
      <c r="B26" s="3434">
        <f>SUM(B24,B17,B25)</f>
        <v>237283.541</v>
      </c>
      <c r="C26" s="3434">
        <f t="shared" ref="C26:M26" si="9">SUM(C24,C17,C25)</f>
        <v>133364.91100000002</v>
      </c>
      <c r="D26" s="3434">
        <f t="shared" si="9"/>
        <v>127232.85999999999</v>
      </c>
      <c r="E26" s="3434">
        <f t="shared" si="9"/>
        <v>62.188000000000002</v>
      </c>
      <c r="F26" s="3434">
        <f t="shared" si="9"/>
        <v>5946.2630000000008</v>
      </c>
      <c r="G26" s="3434">
        <f t="shared" si="9"/>
        <v>123.6</v>
      </c>
      <c r="H26" s="3434">
        <f t="shared" si="9"/>
        <v>103918.63</v>
      </c>
      <c r="I26" s="3434">
        <f t="shared" si="9"/>
        <v>19041.080000000002</v>
      </c>
      <c r="J26" s="3434">
        <f t="shared" si="9"/>
        <v>10412.26</v>
      </c>
      <c r="K26" s="3434">
        <f t="shared" si="9"/>
        <v>1502</v>
      </c>
      <c r="L26" s="3434">
        <f t="shared" si="9"/>
        <v>59976.89</v>
      </c>
      <c r="M26" s="3434">
        <f t="shared" si="9"/>
        <v>12986.4</v>
      </c>
    </row>
    <row r="27" spans="1:15">
      <c r="B27" s="3421">
        <f>SUM(B15,B16,B24)</f>
        <v>232041.541</v>
      </c>
      <c r="C27" s="3421"/>
      <c r="I27" s="3421"/>
      <c r="J27" s="3421"/>
    </row>
    <row r="28" spans="1:15">
      <c r="J28" s="3421"/>
    </row>
    <row r="29" spans="1:15">
      <c r="C29" s="3451">
        <f>C17</f>
        <v>105984.91100000001</v>
      </c>
      <c r="D29" s="3416">
        <v>23000</v>
      </c>
      <c r="E29" s="3416">
        <f>C29*D29/10000</f>
        <v>243765.2953</v>
      </c>
    </row>
    <row r="30" spans="1:15">
      <c r="C30" s="3421">
        <f>C24</f>
        <v>22500</v>
      </c>
      <c r="D30" s="3416">
        <v>10000</v>
      </c>
      <c r="E30" s="3416">
        <f>C30*D30/10000</f>
        <v>22500</v>
      </c>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4"/>
  <sheetViews>
    <sheetView zoomScale="115" zoomScaleNormal="115" workbookViewId="0">
      <pane xSplit="3" ySplit="2" topLeftCell="D3" activePane="bottomRight" state="frozen"/>
      <selection pane="topRight" activeCell="D1" sqref="D1"/>
      <selection pane="bottomLeft" activeCell="A3" sqref="A3"/>
      <selection pane="bottomRight" activeCell="F22" sqref="F22"/>
    </sheetView>
  </sheetViews>
  <sheetFormatPr defaultRowHeight="15"/>
  <cols>
    <col min="1" max="1" width="5.25" style="3456" customWidth="1"/>
    <col min="2" max="2" width="9" style="3456"/>
    <col min="3" max="4" width="11.875" style="3456" customWidth="1"/>
    <col min="5" max="5" width="9.375" style="3456" bestFit="1" customWidth="1"/>
    <col min="6" max="7" width="9" style="3456"/>
    <col min="8" max="9" width="11.125" style="3456" customWidth="1"/>
    <col min="10" max="16384" width="9" style="3456"/>
  </cols>
  <sheetData>
    <row r="2" spans="1:11">
      <c r="A2" s="3454" t="s">
        <v>1729</v>
      </c>
      <c r="B2" s="3454" t="s">
        <v>3775</v>
      </c>
      <c r="C2" s="3454" t="s">
        <v>3776</v>
      </c>
      <c r="D2" s="3454" t="s">
        <v>3777</v>
      </c>
      <c r="E2" s="3455" t="s">
        <v>3778</v>
      </c>
      <c r="F2" s="3455" t="s">
        <v>3779</v>
      </c>
      <c r="G2" s="3455" t="s">
        <v>3780</v>
      </c>
      <c r="H2" s="3455" t="s">
        <v>3781</v>
      </c>
      <c r="I2" s="3455" t="s">
        <v>3782</v>
      </c>
      <c r="J2" s="3455" t="s">
        <v>3783</v>
      </c>
      <c r="K2" s="3455"/>
    </row>
    <row r="3" spans="1:11">
      <c r="A3" s="3454"/>
      <c r="B3" s="3454" t="s">
        <v>3784</v>
      </c>
      <c r="C3" s="3454" t="s">
        <v>3785</v>
      </c>
      <c r="D3" s="3457">
        <f>SUM(E3:J3)</f>
        <v>4524.43</v>
      </c>
      <c r="E3" s="3457">
        <v>3978.88</v>
      </c>
      <c r="F3" s="3457">
        <v>545.54999999999995</v>
      </c>
      <c r="G3" s="3457"/>
      <c r="H3" s="3457"/>
      <c r="I3" s="3457"/>
      <c r="J3" s="3457"/>
      <c r="K3" s="3457"/>
    </row>
    <row r="4" spans="1:11">
      <c r="A4" s="3454"/>
      <c r="B4" s="3454" t="s">
        <v>3784</v>
      </c>
      <c r="C4" s="3454" t="s">
        <v>3786</v>
      </c>
      <c r="D4" s="3457">
        <f t="shared" ref="D4:D19" si="0">SUM(E4:J4)</f>
        <v>6808.3600000000006</v>
      </c>
      <c r="E4" s="3457">
        <v>5959.92</v>
      </c>
      <c r="F4" s="3457">
        <v>848.44</v>
      </c>
      <c r="G4" s="3457"/>
      <c r="H4" s="3457"/>
      <c r="I4" s="3457"/>
      <c r="J4" s="3457"/>
      <c r="K4" s="3457"/>
    </row>
    <row r="5" spans="1:11">
      <c r="A5" s="3454"/>
      <c r="B5" s="3454" t="s">
        <v>3784</v>
      </c>
      <c r="C5" s="3454" t="s">
        <v>3787</v>
      </c>
      <c r="D5" s="3457">
        <f t="shared" si="0"/>
        <v>4519.05</v>
      </c>
      <c r="E5" s="3457">
        <v>3978.88</v>
      </c>
      <c r="F5" s="3457">
        <v>540.16999999999996</v>
      </c>
      <c r="G5" s="3457"/>
      <c r="H5" s="3457"/>
      <c r="I5" s="3457"/>
      <c r="J5" s="3457"/>
      <c r="K5" s="3457"/>
    </row>
    <row r="6" spans="1:11">
      <c r="A6" s="3454"/>
      <c r="B6" s="3454" t="s">
        <v>3784</v>
      </c>
      <c r="C6" s="3454" t="s">
        <v>3788</v>
      </c>
      <c r="D6" s="3457">
        <f t="shared" si="0"/>
        <v>5287.16</v>
      </c>
      <c r="E6" s="3457">
        <v>4614.3999999999996</v>
      </c>
      <c r="F6" s="3457">
        <v>672.76</v>
      </c>
      <c r="G6" s="3457"/>
      <c r="H6" s="3457"/>
      <c r="I6" s="3457"/>
      <c r="J6" s="3457"/>
      <c r="K6" s="3457"/>
    </row>
    <row r="7" spans="1:11">
      <c r="A7" s="3454"/>
      <c r="B7" s="3454" t="s">
        <v>3784</v>
      </c>
      <c r="C7" s="3454" t="s">
        <v>3789</v>
      </c>
      <c r="D7" s="3457">
        <f t="shared" si="0"/>
        <v>5596.43</v>
      </c>
      <c r="E7" s="3457">
        <v>4815.12</v>
      </c>
      <c r="F7" s="3457">
        <v>781.31</v>
      </c>
      <c r="G7" s="3457"/>
      <c r="H7" s="3457"/>
      <c r="I7" s="3457"/>
      <c r="J7" s="3457"/>
      <c r="K7" s="3457"/>
    </row>
    <row r="8" spans="1:11">
      <c r="A8" s="3454"/>
      <c r="B8" s="3454" t="s">
        <v>3784</v>
      </c>
      <c r="C8" s="3454" t="s">
        <v>3790</v>
      </c>
      <c r="D8" s="3457">
        <f t="shared" si="0"/>
        <v>4710.8999999999996</v>
      </c>
      <c r="E8" s="3457">
        <v>4042.92</v>
      </c>
      <c r="F8" s="3457">
        <v>667.98</v>
      </c>
      <c r="G8" s="3457"/>
      <c r="H8" s="3457"/>
      <c r="I8" s="3457"/>
      <c r="J8" s="3457"/>
      <c r="K8" s="3457"/>
    </row>
    <row r="9" spans="1:11">
      <c r="A9" s="3454"/>
      <c r="B9" s="3454" t="s">
        <v>3784</v>
      </c>
      <c r="C9" s="3454" t="s">
        <v>3791</v>
      </c>
      <c r="D9" s="3457">
        <f t="shared" si="0"/>
        <v>5281.39</v>
      </c>
      <c r="E9" s="3457">
        <v>4613.76</v>
      </c>
      <c r="F9" s="3457">
        <v>667.63</v>
      </c>
      <c r="G9" s="3457"/>
      <c r="H9" s="3457"/>
      <c r="I9" s="3457"/>
      <c r="J9" s="3457"/>
      <c r="K9" s="3457"/>
    </row>
    <row r="10" spans="1:11">
      <c r="A10" s="3454"/>
      <c r="B10" s="3454" t="s">
        <v>3784</v>
      </c>
      <c r="C10" s="3454" t="s">
        <v>3792</v>
      </c>
      <c r="D10" s="3457">
        <f t="shared" si="0"/>
        <v>2810.1</v>
      </c>
      <c r="E10" s="3457">
        <v>2420.75</v>
      </c>
      <c r="F10" s="3457">
        <v>389.35</v>
      </c>
      <c r="G10" s="3457"/>
      <c r="H10" s="3457"/>
      <c r="I10" s="3457"/>
      <c r="J10" s="3457"/>
      <c r="K10" s="3457"/>
    </row>
    <row r="11" spans="1:11">
      <c r="A11" s="3454"/>
      <c r="B11" s="3454" t="s">
        <v>3784</v>
      </c>
      <c r="C11" s="3454" t="s">
        <v>3793</v>
      </c>
      <c r="D11" s="3457">
        <f t="shared" si="0"/>
        <v>2810.14</v>
      </c>
      <c r="E11" s="3457">
        <v>2420.75</v>
      </c>
      <c r="F11" s="3457">
        <v>389.39</v>
      </c>
      <c r="G11" s="3457"/>
      <c r="H11" s="3457"/>
      <c r="I11" s="3457"/>
      <c r="J11" s="3457"/>
      <c r="K11" s="3457"/>
    </row>
    <row r="12" spans="1:11">
      <c r="A12" s="3454"/>
      <c r="B12" s="3454" t="s">
        <v>3784</v>
      </c>
      <c r="C12" s="3454" t="s">
        <v>3794</v>
      </c>
      <c r="D12" s="3457">
        <f t="shared" si="0"/>
        <v>5280.4</v>
      </c>
      <c r="E12" s="3457">
        <v>4613.75</v>
      </c>
      <c r="F12" s="3457">
        <v>666.65</v>
      </c>
      <c r="G12" s="3457"/>
      <c r="H12" s="3457"/>
      <c r="I12" s="3457"/>
      <c r="J12" s="3457"/>
      <c r="K12" s="3457"/>
    </row>
    <row r="13" spans="1:11">
      <c r="A13" s="3454"/>
      <c r="B13" s="3454" t="s">
        <v>3784</v>
      </c>
      <c r="C13" s="3454" t="s">
        <v>3795</v>
      </c>
      <c r="D13" s="3457">
        <f t="shared" si="0"/>
        <v>5268.88</v>
      </c>
      <c r="E13" s="3457">
        <v>4613.12</v>
      </c>
      <c r="F13" s="3457">
        <v>655.76</v>
      </c>
      <c r="G13" s="3457"/>
      <c r="H13" s="3457"/>
      <c r="I13" s="3457"/>
      <c r="J13" s="3457"/>
      <c r="K13" s="3457"/>
    </row>
    <row r="14" spans="1:11">
      <c r="A14" s="3454"/>
      <c r="B14" s="3454" t="s">
        <v>3784</v>
      </c>
      <c r="C14" s="3454" t="s">
        <v>3796</v>
      </c>
      <c r="D14" s="3457">
        <f t="shared" si="0"/>
        <v>2807.5099999999998</v>
      </c>
      <c r="E14" s="3457">
        <v>2418.2199999999998</v>
      </c>
      <c r="F14" s="3457">
        <v>389.29</v>
      </c>
      <c r="G14" s="3457"/>
      <c r="H14" s="3457"/>
      <c r="I14" s="3457"/>
      <c r="J14" s="3457"/>
      <c r="K14" s="3457"/>
    </row>
    <row r="15" spans="1:11">
      <c r="A15" s="3454"/>
      <c r="B15" s="3454" t="s">
        <v>3784</v>
      </c>
      <c r="C15" s="3454" t="s">
        <v>3797</v>
      </c>
      <c r="D15" s="3457">
        <f t="shared" si="0"/>
        <v>2808.0699999999997</v>
      </c>
      <c r="E15" s="3457">
        <v>2418.29</v>
      </c>
      <c r="F15" s="3457">
        <v>389.78</v>
      </c>
      <c r="G15" s="3457"/>
      <c r="H15" s="3457"/>
      <c r="I15" s="3457"/>
      <c r="J15" s="3457"/>
      <c r="K15" s="3457"/>
    </row>
    <row r="16" spans="1:11">
      <c r="A16" s="3454"/>
      <c r="B16" s="3454" t="s">
        <v>3784</v>
      </c>
      <c r="C16" s="3454" t="s">
        <v>3798</v>
      </c>
      <c r="D16" s="3457">
        <f t="shared" si="0"/>
        <v>5280.6</v>
      </c>
      <c r="E16" s="3457">
        <v>4613.76</v>
      </c>
      <c r="F16" s="3457">
        <v>666.84</v>
      </c>
      <c r="G16" s="3457"/>
      <c r="H16" s="3457"/>
      <c r="I16" s="3457"/>
      <c r="J16" s="3457"/>
      <c r="K16" s="3457"/>
    </row>
    <row r="17" spans="1:14">
      <c r="A17" s="3454"/>
      <c r="B17" s="3454" t="s">
        <v>3784</v>
      </c>
      <c r="C17" s="3454" t="s">
        <v>3799</v>
      </c>
      <c r="D17" s="3457">
        <f t="shared" si="0"/>
        <v>5272.69</v>
      </c>
      <c r="E17" s="3457">
        <v>4614.3999999999996</v>
      </c>
      <c r="F17" s="3457">
        <v>658.29</v>
      </c>
      <c r="G17" s="3457"/>
      <c r="H17" s="3457"/>
      <c r="I17" s="3457"/>
      <c r="J17" s="3457"/>
      <c r="K17" s="3457"/>
    </row>
    <row r="18" spans="1:14">
      <c r="A18" s="3454"/>
      <c r="B18" s="3454" t="s">
        <v>3784</v>
      </c>
      <c r="C18" s="3454" t="s">
        <v>3800</v>
      </c>
      <c r="D18" s="3457">
        <f t="shared" si="0"/>
        <v>4696.83</v>
      </c>
      <c r="E18" s="3457">
        <v>4041.8</v>
      </c>
      <c r="F18" s="3457">
        <v>655.03</v>
      </c>
      <c r="G18" s="3457"/>
      <c r="H18" s="3457"/>
      <c r="I18" s="3457"/>
      <c r="J18" s="3457"/>
      <c r="K18" s="3457"/>
    </row>
    <row r="19" spans="1:14">
      <c r="A19" s="3454"/>
      <c r="B19" s="3454" t="s">
        <v>3784</v>
      </c>
      <c r="C19" s="3454" t="s">
        <v>3801</v>
      </c>
      <c r="D19" s="3457">
        <f t="shared" si="0"/>
        <v>3581.11</v>
      </c>
      <c r="E19" s="3457">
        <v>3025.92</v>
      </c>
      <c r="F19" s="3457">
        <v>555.19000000000005</v>
      </c>
      <c r="G19" s="3457"/>
      <c r="H19" s="3457"/>
      <c r="I19" s="3457"/>
      <c r="J19" s="3457"/>
      <c r="K19" s="3457"/>
    </row>
    <row r="20" spans="1:14">
      <c r="A20" s="3454"/>
      <c r="B20" s="3454" t="s">
        <v>3784</v>
      </c>
      <c r="C20" s="3454" t="s">
        <v>3802</v>
      </c>
      <c r="D20" s="3457">
        <f>SUM(E20:J20)</f>
        <v>6139.27</v>
      </c>
      <c r="E20" s="3457">
        <v>5267.08</v>
      </c>
      <c r="F20" s="3457">
        <v>872.19</v>
      </c>
      <c r="G20" s="3457"/>
      <c r="H20" s="3457"/>
      <c r="I20" s="3457"/>
      <c r="J20" s="3457"/>
      <c r="K20" s="3457"/>
    </row>
    <row r="21" spans="1:14">
      <c r="A21" s="3454"/>
      <c r="B21" s="3454" t="s">
        <v>3784</v>
      </c>
      <c r="C21" s="3454" t="s">
        <v>3803</v>
      </c>
      <c r="D21" s="3457">
        <f>SUM(E21:J21)</f>
        <v>8291.19</v>
      </c>
      <c r="E21" s="3457"/>
      <c r="F21" s="3457"/>
      <c r="G21" s="3457">
        <v>7368.14</v>
      </c>
      <c r="H21" s="3457">
        <f>32.44+36.21+18.6</f>
        <v>87.25</v>
      </c>
      <c r="I21" s="3457">
        <v>54.47</v>
      </c>
      <c r="J21" s="3457">
        <f>60.79+465.43+203.43+51.68</f>
        <v>781.33</v>
      </c>
      <c r="K21" s="3457"/>
      <c r="L21" s="3456">
        <v>514</v>
      </c>
      <c r="M21" s="3456" t="s">
        <v>3804</v>
      </c>
      <c r="N21" s="3456">
        <v>6829.29</v>
      </c>
    </row>
    <row r="22" spans="1:14" ht="16.5" customHeight="1" thickBot="1">
      <c r="A22" s="3458"/>
      <c r="B22" s="3541" t="s">
        <v>3805</v>
      </c>
      <c r="C22" s="3542"/>
      <c r="D22" s="3459">
        <f>SUM(D3:D21)</f>
        <v>91774.510000000009</v>
      </c>
      <c r="E22" s="3459">
        <f t="shared" ref="E22:J22" si="1">SUM(E3:E21)</f>
        <v>72471.720000000016</v>
      </c>
      <c r="F22" s="3459">
        <f t="shared" si="1"/>
        <v>11011.6</v>
      </c>
      <c r="G22" s="3459">
        <f t="shared" si="1"/>
        <v>7368.14</v>
      </c>
      <c r="H22" s="3459">
        <f t="shared" si="1"/>
        <v>87.25</v>
      </c>
      <c r="I22" s="3459">
        <f t="shared" si="1"/>
        <v>54.47</v>
      </c>
      <c r="J22" s="3459">
        <f t="shared" si="1"/>
        <v>781.33</v>
      </c>
      <c r="K22" s="3459"/>
      <c r="N22" s="3456">
        <f>N21+D22</f>
        <v>98603.8</v>
      </c>
    </row>
    <row r="23" spans="1:14" ht="16.5" customHeight="1" thickTop="1">
      <c r="A23" s="3460"/>
      <c r="B23" s="3461"/>
      <c r="C23" s="3462"/>
      <c r="D23" s="3463"/>
      <c r="E23" s="3464">
        <v>60717.48</v>
      </c>
      <c r="F23" s="3464"/>
      <c r="G23" s="3464"/>
      <c r="H23" s="3464"/>
      <c r="I23" s="3464"/>
      <c r="J23" s="3464"/>
      <c r="K23" s="3464"/>
    </row>
    <row r="24" spans="1:14">
      <c r="E24" s="3456">
        <f>E22-E23</f>
        <v>11754.240000000013</v>
      </c>
    </row>
  </sheetData>
  <mergeCells count="1">
    <mergeCell ref="B22:C22"/>
  </mergeCells>
  <phoneticPr fontId="22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7" sqref="J1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3">
        <v>16069.54</v>
      </c>
      <c r="B3" s="3407">
        <f>IF(C3="否",G5-AT5,G5)</f>
        <v>30297.919999999995</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30297.919999999995</v>
      </c>
      <c r="H5" s="21">
        <f t="shared" ref="H5:AT5" si="0">SUM(H13:H641)</f>
        <v>30297.919999999995</v>
      </c>
      <c r="I5" s="21">
        <f t="shared" si="0"/>
        <v>18214.509999999998</v>
      </c>
      <c r="J5" s="21">
        <f t="shared" si="0"/>
        <v>0</v>
      </c>
      <c r="K5" s="21">
        <f t="shared" si="0"/>
        <v>0</v>
      </c>
      <c r="L5" s="21">
        <f t="shared" si="0"/>
        <v>0</v>
      </c>
      <c r="M5" s="21">
        <f t="shared" si="0"/>
        <v>7932.2199999999957</v>
      </c>
      <c r="N5" s="21">
        <f t="shared" si="0"/>
        <v>0</v>
      </c>
      <c r="O5" s="21">
        <f t="shared" si="0"/>
        <v>4151.1899999999996</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0</v>
      </c>
      <c r="AD5" s="21">
        <f t="shared" si="0"/>
        <v>0</v>
      </c>
      <c r="AE5" s="21">
        <f t="shared" si="0"/>
        <v>0</v>
      </c>
      <c r="AF5" s="21">
        <f t="shared" si="0"/>
        <v>0</v>
      </c>
      <c r="AG5" s="21">
        <f t="shared" si="0"/>
        <v>0</v>
      </c>
      <c r="AH5" s="21">
        <f t="shared" si="0"/>
        <v>0</v>
      </c>
      <c r="AI5" s="21">
        <f t="shared" si="0"/>
        <v>0</v>
      </c>
      <c r="AJ5" s="21">
        <f t="shared" si="0"/>
        <v>0</v>
      </c>
      <c r="AK5" s="21">
        <f t="shared" si="0"/>
        <v>0</v>
      </c>
      <c r="AL5" s="21">
        <f t="shared" si="0"/>
        <v>0</v>
      </c>
      <c r="AM5" s="21">
        <f t="shared" si="0"/>
        <v>0</v>
      </c>
      <c r="AN5" s="21">
        <f t="shared" si="0"/>
        <v>0</v>
      </c>
      <c r="AO5" s="21">
        <f t="shared" si="0"/>
        <v>0</v>
      </c>
      <c r="AP5" s="21">
        <f t="shared" si="0"/>
        <v>0</v>
      </c>
      <c r="AQ5" s="21">
        <f t="shared" si="0"/>
        <v>0</v>
      </c>
      <c r="AR5" s="21">
        <f t="shared" si="0"/>
        <v>0</v>
      </c>
      <c r="AS5" s="21">
        <f t="shared" si="0"/>
        <v>0</v>
      </c>
      <c r="AT5" s="21">
        <f t="shared" si="0"/>
        <v>0</v>
      </c>
      <c r="AU5" s="898"/>
      <c r="AV5" s="20" t="s">
        <v>134</v>
      </c>
      <c r="AW5" s="899"/>
      <c r="AX5" s="899"/>
      <c r="AY5" s="22" t="s">
        <v>2</v>
      </c>
      <c r="AZ5" s="23">
        <f t="shared" ref="AZ5:BT5" si="1">SUM(AZ13:AZ641)</f>
        <v>30297.919999999995</v>
      </c>
      <c r="BA5" s="23">
        <f t="shared" si="1"/>
        <v>30297.919999999995</v>
      </c>
      <c r="BB5" s="23">
        <f t="shared" si="1"/>
        <v>18214.509999999998</v>
      </c>
      <c r="BC5" s="23">
        <f t="shared" si="1"/>
        <v>0</v>
      </c>
      <c r="BD5" s="23">
        <f t="shared" si="1"/>
        <v>7932.2199999999957</v>
      </c>
      <c r="BE5" s="23">
        <f t="shared" si="1"/>
        <v>4151.1899999999996</v>
      </c>
      <c r="BF5" s="23">
        <f t="shared" si="1"/>
        <v>0</v>
      </c>
      <c r="BG5" s="23">
        <f t="shared" si="1"/>
        <v>0</v>
      </c>
      <c r="BH5" s="23">
        <f t="shared" si="1"/>
        <v>0</v>
      </c>
      <c r="BI5" s="23">
        <f t="shared" si="1"/>
        <v>0</v>
      </c>
      <c r="BJ5" s="23">
        <f t="shared" si="1"/>
        <v>0</v>
      </c>
      <c r="BK5" s="23">
        <f t="shared" si="1"/>
        <v>0</v>
      </c>
      <c r="BL5" s="23">
        <f t="shared" si="1"/>
        <v>0</v>
      </c>
      <c r="BM5" s="23">
        <f t="shared" si="1"/>
        <v>0</v>
      </c>
      <c r="BN5" s="23">
        <f t="shared" si="1"/>
        <v>0</v>
      </c>
      <c r="BO5" s="23">
        <f t="shared" si="1"/>
        <v>0</v>
      </c>
      <c r="BP5" s="23">
        <f t="shared" si="1"/>
        <v>0</v>
      </c>
      <c r="BQ5" s="23">
        <f t="shared" si="1"/>
        <v>0</v>
      </c>
      <c r="BR5" s="23">
        <f t="shared" si="1"/>
        <v>0</v>
      </c>
      <c r="BS5" s="23">
        <f t="shared" si="1"/>
        <v>0</v>
      </c>
      <c r="BT5" s="24">
        <f t="shared" si="1"/>
        <v>0</v>
      </c>
    </row>
    <row r="6" spans="1:72" s="31" customFormat="1" ht="12.75">
      <c r="A6" s="20" t="s">
        <v>135</v>
      </c>
      <c r="B6" s="25"/>
      <c r="C6" s="25"/>
      <c r="D6" s="26"/>
      <c r="E6" s="21">
        <f>H6+AC6+AT6</f>
        <v>16069.54</v>
      </c>
      <c r="F6" s="21" t="s">
        <v>0</v>
      </c>
      <c r="G6" s="21" t="s">
        <v>1</v>
      </c>
      <c r="H6" s="27">
        <f>SUMIF(I$12:AB$12,"总值",I6:AB6)</f>
        <v>16069.54</v>
      </c>
      <c r="I6" s="21">
        <f t="shared" ref="I6:AB6" si="2">ROUND($A$3*I5/$B$3,2)</f>
        <v>9660.69</v>
      </c>
      <c r="J6" s="21">
        <f t="shared" si="2"/>
        <v>0</v>
      </c>
      <c r="K6" s="21">
        <f t="shared" si="2"/>
        <v>0</v>
      </c>
      <c r="L6" s="21">
        <f t="shared" si="2"/>
        <v>0</v>
      </c>
      <c r="M6" s="21">
        <f t="shared" si="2"/>
        <v>4207.12</v>
      </c>
      <c r="N6" s="21">
        <f t="shared" si="2"/>
        <v>0</v>
      </c>
      <c r="O6" s="21">
        <f t="shared" si="2"/>
        <v>2201.73</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0</v>
      </c>
      <c r="AD6" s="21">
        <f t="shared" ref="AD6:AS6" si="3">ROUND($A$3*AD5/$B$3,2)</f>
        <v>0</v>
      </c>
      <c r="AE6" s="21">
        <f t="shared" si="3"/>
        <v>0</v>
      </c>
      <c r="AF6" s="21">
        <f t="shared" si="3"/>
        <v>0</v>
      </c>
      <c r="AG6" s="21">
        <f t="shared" si="3"/>
        <v>0</v>
      </c>
      <c r="AH6" s="21">
        <f t="shared" si="3"/>
        <v>0</v>
      </c>
      <c r="AI6" s="21">
        <f t="shared" si="3"/>
        <v>0</v>
      </c>
      <c r="AJ6" s="21">
        <f t="shared" si="3"/>
        <v>0</v>
      </c>
      <c r="AK6" s="21">
        <f t="shared" si="3"/>
        <v>0</v>
      </c>
      <c r="AL6" s="21">
        <f t="shared" si="3"/>
        <v>0</v>
      </c>
      <c r="AM6" s="21">
        <f t="shared" si="3"/>
        <v>0</v>
      </c>
      <c r="AN6" s="21">
        <f t="shared" si="3"/>
        <v>0</v>
      </c>
      <c r="AO6" s="21">
        <f t="shared" si="3"/>
        <v>0</v>
      </c>
      <c r="AP6" s="21">
        <f t="shared" si="3"/>
        <v>0</v>
      </c>
      <c r="AQ6" s="21">
        <f t="shared" si="3"/>
        <v>0</v>
      </c>
      <c r="AR6" s="21">
        <f t="shared" si="3"/>
        <v>0</v>
      </c>
      <c r="AS6" s="21">
        <f t="shared" si="3"/>
        <v>0</v>
      </c>
      <c r="AT6" s="27">
        <f>IF(C3="是",ROUND($A$3*AT5/$B$3,2),0)</f>
        <v>0</v>
      </c>
      <c r="AU6" s="28"/>
      <c r="AV6" s="20" t="s">
        <v>135</v>
      </c>
      <c r="AW6" s="25"/>
      <c r="AX6" s="25"/>
      <c r="AY6" s="29">
        <f>IF(AY3&gt;0,AY3,ROUND($A$3*AZ5/$B$3,2))</f>
        <v>16069.54</v>
      </c>
      <c r="AZ6" s="21" t="s">
        <v>2</v>
      </c>
      <c r="BA6" s="21">
        <f>ROUND($AY$6*BA5/$AZ$5,2)</f>
        <v>16069.54</v>
      </c>
      <c r="BB6" s="21">
        <f>ROUND($AY$6*BB5/$AZ$5,2)</f>
        <v>9660.69</v>
      </c>
      <c r="BC6" s="21">
        <f t="shared" ref="BC6:BH6" si="4">ROUND($AY$6*BC5/$AZ$5,2)</f>
        <v>0</v>
      </c>
      <c r="BD6" s="21">
        <f t="shared" si="4"/>
        <v>4207.12</v>
      </c>
      <c r="BE6" s="21">
        <f t="shared" si="4"/>
        <v>2201.73</v>
      </c>
      <c r="BF6" s="21">
        <f t="shared" si="4"/>
        <v>0</v>
      </c>
      <c r="BG6" s="21">
        <f t="shared" si="4"/>
        <v>0</v>
      </c>
      <c r="BH6" s="21">
        <f t="shared" si="4"/>
        <v>0</v>
      </c>
      <c r="BI6" s="21">
        <f t="shared" ref="BI6:BT6" si="5">ROUND($AY$6*BI5/$AZ$5,2)</f>
        <v>0</v>
      </c>
      <c r="BJ6" s="21">
        <f t="shared" si="5"/>
        <v>0</v>
      </c>
      <c r="BK6" s="21">
        <f t="shared" si="5"/>
        <v>0</v>
      </c>
      <c r="BL6" s="21">
        <f t="shared" si="5"/>
        <v>0</v>
      </c>
      <c r="BM6" s="21">
        <f t="shared" si="5"/>
        <v>0</v>
      </c>
      <c r="BN6" s="21">
        <f t="shared" si="5"/>
        <v>0</v>
      </c>
      <c r="BO6" s="21">
        <f t="shared" si="5"/>
        <v>0</v>
      </c>
      <c r="BP6" s="21">
        <f t="shared" si="5"/>
        <v>0</v>
      </c>
      <c r="BQ6" s="21">
        <f t="shared" si="5"/>
        <v>0</v>
      </c>
      <c r="BR6" s="21">
        <f t="shared" si="5"/>
        <v>0</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2295" t="s">
        <v>3816</v>
      </c>
      <c r="C13" s="2295" t="s">
        <v>3743</v>
      </c>
      <c r="D13" s="2296" t="s">
        <v>3268</v>
      </c>
      <c r="E13" s="21">
        <f t="shared" ref="E13:E20" si="6">IF($C$3="是",ROUND($A$3*G13/$B$3,2),ROUND($A$3*(G13-AT13)/$B$3,2))</f>
        <v>16069.54</v>
      </c>
      <c r="F13" s="74"/>
      <c r="G13" s="75">
        <f t="shared" ref="G13:G20" si="7">H13+AC13+AT13</f>
        <v>30297.919999999995</v>
      </c>
      <c r="H13" s="27">
        <f t="shared" ref="H13:H20" si="8">SUMIF(I$12:AB$12,"总值",I13:AB13)</f>
        <v>30297.919999999995</v>
      </c>
      <c r="I13" s="76">
        <v>18214.509999999998</v>
      </c>
      <c r="J13" s="76"/>
      <c r="K13" s="76">
        <v>0</v>
      </c>
      <c r="L13" s="76"/>
      <c r="M13" s="76">
        <v>7932.2199999999957</v>
      </c>
      <c r="N13" s="76"/>
      <c r="O13" s="3422">
        <v>4151.1899999999996</v>
      </c>
      <c r="P13" s="76"/>
      <c r="Q13" s="76"/>
      <c r="R13" s="76"/>
      <c r="S13" s="76"/>
      <c r="T13" s="76"/>
      <c r="U13" s="76"/>
      <c r="V13" s="76"/>
      <c r="W13" s="76"/>
      <c r="X13" s="76"/>
      <c r="Y13" s="76"/>
      <c r="Z13" s="76"/>
      <c r="AA13" s="76"/>
      <c r="AB13" s="76"/>
      <c r="AC13" s="21">
        <f t="shared" ref="AC13:AC20" si="9">SUMIF(AD$12:AS$12,"总值",AD13:AS13)</f>
        <v>0</v>
      </c>
      <c r="AD13" s="3381"/>
      <c r="AE13" s="1923"/>
      <c r="AF13" s="1923"/>
      <c r="AG13" s="1923"/>
      <c r="AH13" s="1923"/>
      <c r="AI13" s="1923"/>
      <c r="AJ13" s="1923"/>
      <c r="AK13" s="1923"/>
      <c r="AL13" s="3381"/>
      <c r="AM13" s="1923"/>
      <c r="AN13" s="1923"/>
      <c r="AO13" s="1923"/>
      <c r="AP13" s="1923"/>
      <c r="AQ13" s="1923"/>
      <c r="AR13" s="1923"/>
      <c r="AS13" s="1923"/>
      <c r="AT13" s="74"/>
      <c r="AU13" s="1848"/>
      <c r="AV13" s="14">
        <f t="shared" ref="AV13:AX20" si="10">A13</f>
        <v>0</v>
      </c>
      <c r="AW13" s="14" t="str">
        <f t="shared" si="10"/>
        <v>0011地块</v>
      </c>
      <c r="AX13" s="14" t="str">
        <f t="shared" si="10"/>
        <v>住宅</v>
      </c>
      <c r="AY13" s="905">
        <f t="shared" ref="AY13:AY20" si="11">ROUND($AY$6*AZ13/$AZ$5,2)</f>
        <v>16069.54</v>
      </c>
      <c r="AZ13" s="21">
        <f t="shared" ref="AZ13:AZ20" si="12">BA13+BL13</f>
        <v>30297.919999999995</v>
      </c>
      <c r="BA13" s="21">
        <f t="shared" ref="BA13:BA20" si="13">SUM(BB13:BK13)</f>
        <v>30297.919999999995</v>
      </c>
      <c r="BB13" s="21">
        <f t="shared" ref="BB13:BB20" si="14">IF($D13="是",I13-J13,0)</f>
        <v>18214.509999999998</v>
      </c>
      <c r="BC13" s="21">
        <f t="shared" ref="BC13:BC20" si="15">IF($D13="是",K13-L13,0)</f>
        <v>0</v>
      </c>
      <c r="BD13" s="21">
        <f t="shared" ref="BD13:BD20" si="16">IF($D13="是",M13-N13,0)</f>
        <v>7932.2199999999957</v>
      </c>
      <c r="BE13" s="21">
        <f t="shared" ref="BE13:BE20" si="17">IF($D13="是",O13-P13,0)</f>
        <v>4151.1899999999996</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0</v>
      </c>
      <c r="BM13" s="21">
        <f t="shared" ref="BM13:BM20" si="25">IF($D13="是",AD13-AE13,0)</f>
        <v>0</v>
      </c>
      <c r="BN13" s="21">
        <f t="shared" ref="BN13:BN20" si="26">IF($D13="是",AF13-AG13,0)</f>
        <v>0</v>
      </c>
      <c r="BO13" s="21">
        <f t="shared" ref="BO13:BO20" si="27">IF($D13="是",AH13-AI13,0)</f>
        <v>0</v>
      </c>
      <c r="BP13" s="21">
        <f t="shared" ref="BP13:BP20" si="28">IF($D13="是",AJ13-AK13,0)</f>
        <v>0</v>
      </c>
      <c r="BQ13" s="21">
        <f t="shared" ref="BQ13:BQ20" si="29">IF($D13="是",AL13-AM13,0)</f>
        <v>0</v>
      </c>
      <c r="BR13" s="21">
        <f t="shared" ref="BR13:BR20" si="30">IF($D13="是",AN13-AO13,0)</f>
        <v>0</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B55" sqref="B55"/>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52" t="s">
        <v>169</v>
      </c>
      <c r="B2" s="3552"/>
      <c r="C2" s="3552"/>
      <c r="D2" s="1626" t="s">
        <v>170</v>
      </c>
      <c r="E2" s="95" t="s">
        <v>171</v>
      </c>
      <c r="F2" s="2602"/>
      <c r="G2" s="1037"/>
      <c r="H2" s="1038"/>
      <c r="I2" s="1039" t="s">
        <v>795</v>
      </c>
      <c r="J2" s="2602"/>
      <c r="K2" s="2602"/>
      <c r="L2" s="2602"/>
      <c r="M2" s="2602"/>
      <c r="N2" s="2602"/>
      <c r="O2" s="2602"/>
      <c r="P2" s="2602"/>
    </row>
    <row r="3" spans="1:16" ht="15.75" thickBot="1">
      <c r="A3" s="3553" t="s">
        <v>172</v>
      </c>
      <c r="B3" s="3553"/>
      <c r="C3" s="3553"/>
      <c r="D3" s="96">
        <f>'数据-基础表'!AY6</f>
        <v>16069.54</v>
      </c>
      <c r="E3" s="96">
        <f>'数据-基础表'!AZ5</f>
        <v>30297.919999999995</v>
      </c>
      <c r="F3" s="2602"/>
      <c r="G3" s="104" t="s">
        <v>796</v>
      </c>
      <c r="H3" s="100" t="s">
        <v>797</v>
      </c>
      <c r="I3" s="992">
        <f>ROUND('数据-基础表'!B3/'数据-基础表'!A3,2)</f>
        <v>1.89</v>
      </c>
      <c r="J3" s="2602"/>
      <c r="K3" s="2602"/>
      <c r="L3" s="2602"/>
      <c r="M3" s="2602"/>
      <c r="N3" s="2602"/>
      <c r="O3" s="2602"/>
      <c r="P3" s="2602"/>
    </row>
    <row r="4" spans="1:16" ht="15">
      <c r="A4" s="3554"/>
      <c r="B4" s="3555"/>
      <c r="C4" s="3556"/>
      <c r="D4" s="97" t="s">
        <v>170</v>
      </c>
      <c r="E4" s="98" t="s">
        <v>171</v>
      </c>
      <c r="F4" s="2602"/>
      <c r="G4" s="117"/>
      <c r="H4" s="100" t="s">
        <v>798</v>
      </c>
      <c r="I4" s="992">
        <f>ROUND(SUMIF('数据-基础表'!I9:AS9,"地上",'数据-基础表'!I5:AS5)/'数据-基础表'!A3,2)</f>
        <v>1.1299999999999999</v>
      </c>
      <c r="J4" s="2602"/>
      <c r="K4" s="2602"/>
      <c r="L4" s="2602"/>
      <c r="M4" s="2602"/>
      <c r="N4" s="2602"/>
      <c r="O4" s="2602"/>
      <c r="P4" s="2602"/>
    </row>
    <row r="5" spans="1:16">
      <c r="A5" s="99" t="s">
        <v>173</v>
      </c>
      <c r="B5" s="3557" t="s">
        <v>196</v>
      </c>
      <c r="C5" s="3557"/>
      <c r="D5" s="100">
        <f>ROUND($D$3*E5/$E$3,2)</f>
        <v>9660.69</v>
      </c>
      <c r="E5" s="101">
        <f>SUMIF('数据-基础表'!$11:$11,"住宅",'数据-基础表'!$5:$5)</f>
        <v>18214.509999999998</v>
      </c>
      <c r="F5" s="2602"/>
      <c r="G5" s="104" t="s">
        <v>799</v>
      </c>
      <c r="H5" s="100" t="s">
        <v>797</v>
      </c>
      <c r="I5" s="992">
        <f>ROUND(E31/D31,2)</f>
        <v>1.89</v>
      </c>
      <c r="J5" s="2602"/>
      <c r="K5" s="2602"/>
      <c r="L5" s="2602"/>
      <c r="M5" s="2602"/>
      <c r="N5" s="2602"/>
      <c r="O5" s="2602"/>
      <c r="P5" s="2602"/>
    </row>
    <row r="6" spans="1:16" ht="15" thickBot="1">
      <c r="A6" s="102"/>
      <c r="B6" s="3557" t="s">
        <v>174</v>
      </c>
      <c r="C6" s="3557"/>
      <c r="D6" s="100">
        <f>ROUND($D$3*E6/$E$3,2)</f>
        <v>6408.85</v>
      </c>
      <c r="E6" s="101">
        <f>E3-E5</f>
        <v>12083.409999999996</v>
      </c>
      <c r="F6" s="2602"/>
      <c r="G6" s="117"/>
      <c r="H6" s="100" t="s">
        <v>798</v>
      </c>
      <c r="I6" s="992">
        <f>ROUND(F31/D31,2)</f>
        <v>1.1299999999999999</v>
      </c>
      <c r="J6" s="2602"/>
      <c r="K6" s="2602"/>
      <c r="L6" s="2602"/>
      <c r="M6" s="2602"/>
      <c r="N6" s="2602"/>
      <c r="O6" s="2602"/>
      <c r="P6" s="2602"/>
    </row>
    <row r="7" spans="1:16" ht="15">
      <c r="A7" s="3549"/>
      <c r="B7" s="3550"/>
      <c r="C7" s="3551"/>
      <c r="D7" s="97" t="s">
        <v>170</v>
      </c>
      <c r="E7" s="103" t="s">
        <v>197</v>
      </c>
      <c r="F7" s="2602"/>
      <c r="G7" s="997" t="s">
        <v>1180</v>
      </c>
      <c r="H7" s="998"/>
      <c r="I7" s="125">
        <f>土地案例!L4</f>
        <v>1.3</v>
      </c>
      <c r="J7" s="2602"/>
      <c r="K7" s="2602"/>
      <c r="L7" s="2602"/>
      <c r="M7" s="2602"/>
      <c r="N7" s="2602"/>
      <c r="O7" s="2602"/>
      <c r="P7" s="2602"/>
    </row>
    <row r="8" spans="1:16">
      <c r="A8" s="99" t="s">
        <v>175</v>
      </c>
      <c r="B8" s="104" t="s">
        <v>176</v>
      </c>
      <c r="C8" s="100" t="s">
        <v>177</v>
      </c>
      <c r="D8" s="100">
        <f t="shared" ref="D8:D15" si="0">ROUND($D$3*E8/$E$3,2)</f>
        <v>9660.69</v>
      </c>
      <c r="E8" s="105">
        <f>SUMIF('数据-基础表'!BB10:BK10,"地上",'数据-基础表'!BB5:BK5)</f>
        <v>18214.509999999998</v>
      </c>
      <c r="F8" s="2602"/>
      <c r="G8" s="2602"/>
      <c r="H8" s="2602"/>
      <c r="I8" s="2602"/>
      <c r="J8" s="2602"/>
      <c r="K8" s="2602"/>
      <c r="L8" s="2602"/>
      <c r="M8" s="2602"/>
      <c r="N8" s="2602"/>
      <c r="O8" s="2602"/>
      <c r="P8" s="2602"/>
    </row>
    <row r="9" spans="1:16">
      <c r="A9" s="106"/>
      <c r="B9" s="107"/>
      <c r="C9" s="100" t="s">
        <v>178</v>
      </c>
      <c r="D9" s="100">
        <f t="shared" si="0"/>
        <v>53.04</v>
      </c>
      <c r="E9" s="108">
        <v>100</v>
      </c>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0</v>
      </c>
      <c r="E11" s="105">
        <f>SUMPRODUCT(('数据-基础表'!BB10:BK10="地下")*('数据-基础表'!BB11:BK11="办公")*('数据-基础表'!BB5:BK5))+'数据-基础表'!AJ5</f>
        <v>0</v>
      </c>
      <c r="F11" s="2602"/>
      <c r="G11" s="2602"/>
      <c r="H11" s="2602"/>
      <c r="I11" s="2602"/>
      <c r="J11" s="2602"/>
      <c r="K11" s="2602"/>
      <c r="L11" s="2602"/>
      <c r="M11" s="2602"/>
      <c r="N11" s="2602"/>
      <c r="O11" s="2602"/>
      <c r="P11" s="2602"/>
    </row>
    <row r="12" spans="1:16">
      <c r="A12" s="106"/>
      <c r="B12" s="107"/>
      <c r="C12" s="100" t="s">
        <v>180</v>
      </c>
      <c r="D12" s="100">
        <f t="shared" si="0"/>
        <v>4207.12</v>
      </c>
      <c r="E12" s="105">
        <f>SUMPRODUCT(('数据-基础表'!BB10:BK10="地下")*('数据-基础表'!BB11:BK11="仓储")*('数据-基础表'!BB5:BK5))</f>
        <v>7932.2199999999957</v>
      </c>
      <c r="F12" s="2602"/>
      <c r="G12" s="2602"/>
      <c r="H12" s="2602"/>
      <c r="I12" s="2602"/>
      <c r="J12" s="2602"/>
      <c r="K12" s="2602"/>
      <c r="L12" s="2602"/>
      <c r="M12" s="2602"/>
      <c r="N12" s="2602"/>
      <c r="O12" s="2602"/>
      <c r="P12" s="2602"/>
    </row>
    <row r="13" spans="1:16">
      <c r="A13" s="106"/>
      <c r="B13" s="107"/>
      <c r="C13" s="1913" t="s">
        <v>1691</v>
      </c>
      <c r="D13" s="100">
        <f t="shared" si="0"/>
        <v>2201.73</v>
      </c>
      <c r="E13" s="105">
        <f>SUMPRODUCT(('数据-基础表'!BB10:BK10="地下")*('数据-基础表'!BB11:BK11="车库")*('数据-基础表'!BB5:BK5))</f>
        <v>4151.1899999999996</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16122.580000000002</v>
      </c>
      <c r="E16" s="109">
        <f>SUM(E8:E15)</f>
        <v>30397.919999999995</v>
      </c>
      <c r="F16" s="2602"/>
      <c r="G16" s="2602"/>
      <c r="H16" s="878" t="s">
        <v>185</v>
      </c>
      <c r="I16" s="879"/>
      <c r="J16" s="1628"/>
      <c r="K16" s="3543" t="s">
        <v>1849</v>
      </c>
      <c r="L16" s="3544"/>
      <c r="M16" s="3544"/>
      <c r="N16" s="3544"/>
      <c r="O16" s="3544"/>
      <c r="P16" s="3545"/>
    </row>
    <row r="17" spans="1:19" ht="15">
      <c r="A17" s="110" t="s">
        <v>182</v>
      </c>
      <c r="B17" s="111" t="s">
        <v>183</v>
      </c>
      <c r="C17" s="1881" t="s">
        <v>1670</v>
      </c>
      <c r="D17" s="97" t="s">
        <v>170</v>
      </c>
      <c r="E17" s="113" t="s">
        <v>171</v>
      </c>
      <c r="F17" s="114"/>
      <c r="G17" s="1154"/>
      <c r="H17" s="880" t="s">
        <v>184</v>
      </c>
      <c r="I17" s="881" t="s">
        <v>1669</v>
      </c>
      <c r="J17" s="1628"/>
      <c r="K17" s="3546" t="s">
        <v>1850</v>
      </c>
      <c r="L17" s="3547"/>
      <c r="M17" s="3548"/>
      <c r="N17" s="3546" t="s">
        <v>1851</v>
      </c>
      <c r="O17" s="3547"/>
      <c r="P17" s="3548"/>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3269</v>
      </c>
      <c r="D19" s="100">
        <f t="shared" ref="D19:D26" si="1">ROUND($D$3*E19/$E$3,2)</f>
        <v>9660.69</v>
      </c>
      <c r="E19" s="122">
        <f t="shared" ref="E19:E26" si="2">SUM(F19:G19)</f>
        <v>18214.509999999998</v>
      </c>
      <c r="F19" s="2603">
        <f>'数据-基础表'!I13-'数据-基础表'!J13</f>
        <v>18214.509999999998</v>
      </c>
      <c r="G19" s="2604"/>
      <c r="H19" s="884">
        <f>ROUND($D$3*I19/$E$3,2)</f>
        <v>0</v>
      </c>
      <c r="I19" s="105">
        <f>IF($I$17="自定义",P19,M19)</f>
        <v>0</v>
      </c>
      <c r="J19" s="1628"/>
      <c r="K19" s="884">
        <f t="shared" ref="K19:K26" si="3">ROUND(E$28*E19/E$27,2)</f>
        <v>0</v>
      </c>
      <c r="L19" s="100">
        <f t="shared" ref="L19:L26" si="4">ROUND(IF(COUNTIF(C19,"*住宅*")&gt;0,E$29*E19/E$32,0),2)</f>
        <v>0</v>
      </c>
      <c r="M19" s="105">
        <f>K19+L19</f>
        <v>0</v>
      </c>
      <c r="N19" s="2061"/>
      <c r="O19" s="2062"/>
      <c r="P19" s="2063">
        <f>N19+O19</f>
        <v>0</v>
      </c>
      <c r="R19" s="100">
        <f t="shared" ref="R19:S26" si="5">D19+H19</f>
        <v>9660.69</v>
      </c>
      <c r="S19" s="122">
        <f t="shared" si="5"/>
        <v>18214.509999999998</v>
      </c>
    </row>
    <row r="20" spans="1:19">
      <c r="A20" s="121"/>
      <c r="B20" s="104" t="s">
        <v>192</v>
      </c>
      <c r="C20" s="2303" t="s">
        <v>3271</v>
      </c>
      <c r="D20" s="100">
        <f t="shared" si="1"/>
        <v>4207.12</v>
      </c>
      <c r="E20" s="122">
        <f t="shared" si="2"/>
        <v>7932.2199999999957</v>
      </c>
      <c r="F20" s="2603"/>
      <c r="G20" s="2604">
        <f>'数据-基础表'!M13</f>
        <v>7932.2199999999957</v>
      </c>
      <c r="H20" s="884">
        <f t="shared" ref="H20:H26" si="6">ROUND($D$3*I20/$E$3,2)</f>
        <v>0</v>
      </c>
      <c r="I20" s="105">
        <f t="shared" ref="I20:I26" si="7">IF($I$17="自定义",P20,M20)</f>
        <v>0</v>
      </c>
      <c r="J20" s="1628"/>
      <c r="K20" s="884">
        <f t="shared" si="3"/>
        <v>0</v>
      </c>
      <c r="L20" s="100">
        <f t="shared" si="4"/>
        <v>0</v>
      </c>
      <c r="M20" s="105">
        <f t="shared" ref="M20:M26" si="8">K20+L20</f>
        <v>0</v>
      </c>
      <c r="N20" s="2061"/>
      <c r="O20" s="2062"/>
      <c r="P20" s="2063">
        <f t="shared" ref="P20:P26" si="9">N20+O20</f>
        <v>0</v>
      </c>
      <c r="R20" s="100">
        <f t="shared" si="5"/>
        <v>4207.12</v>
      </c>
      <c r="S20" s="122">
        <f t="shared" si="5"/>
        <v>7932.2199999999957</v>
      </c>
    </row>
    <row r="21" spans="1:19">
      <c r="A21" s="121"/>
      <c r="B21" s="104" t="s">
        <v>192</v>
      </c>
      <c r="C21" s="2303" t="s">
        <v>3272</v>
      </c>
      <c r="D21" s="100">
        <f t="shared" si="1"/>
        <v>2201.73</v>
      </c>
      <c r="E21" s="122">
        <f t="shared" si="2"/>
        <v>4151.1899999999996</v>
      </c>
      <c r="F21" s="2603"/>
      <c r="G21" s="2604">
        <f>'数据-基础表'!O13</f>
        <v>4151.1899999999996</v>
      </c>
      <c r="H21" s="884">
        <f t="shared" si="6"/>
        <v>0</v>
      </c>
      <c r="I21" s="105">
        <f t="shared" si="7"/>
        <v>0</v>
      </c>
      <c r="J21" s="1628"/>
      <c r="K21" s="884">
        <f t="shared" si="3"/>
        <v>0</v>
      </c>
      <c r="L21" s="100">
        <f t="shared" si="4"/>
        <v>0</v>
      </c>
      <c r="M21" s="105">
        <f t="shared" si="8"/>
        <v>0</v>
      </c>
      <c r="N21" s="2061"/>
      <c r="O21" s="2062"/>
      <c r="P21" s="2063">
        <f t="shared" si="9"/>
        <v>0</v>
      </c>
      <c r="R21" s="100">
        <f t="shared" si="5"/>
        <v>2201.73</v>
      </c>
      <c r="S21" s="122">
        <f t="shared" si="5"/>
        <v>4151.1899999999996</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15.75" thickBot="1">
      <c r="A27" s="121"/>
      <c r="B27" s="100"/>
      <c r="C27" s="116" t="s">
        <v>181</v>
      </c>
      <c r="D27" s="122">
        <f>SUM(D19:D26)</f>
        <v>16069.54</v>
      </c>
      <c r="E27" s="127">
        <f>IF(SUM(E19:E26)='数据-基础表'!BA5,SUM(E19:E26),IF(F27="地上面积有误","面积有误","地下面积有误"))</f>
        <v>30297.919999999995</v>
      </c>
      <c r="F27" s="122">
        <f>IF(SUM(F19:F26)=E8,SUM(F19:F26),"地上面积有误")</f>
        <v>18214.509999999998</v>
      </c>
      <c r="G27" s="101">
        <f>SUM(G19:G26)</f>
        <v>12083.409999999996</v>
      </c>
      <c r="H27" s="885">
        <f>SUM(H19:H26)</f>
        <v>0</v>
      </c>
      <c r="I27" s="886">
        <f>SUM(I19:I26)</f>
        <v>0</v>
      </c>
      <c r="J27" s="1628"/>
      <c r="K27" s="2067">
        <f t="shared" ref="K27:P27" si="10">SUM(K19:K26)</f>
        <v>0</v>
      </c>
      <c r="L27" s="2068">
        <f t="shared" si="10"/>
        <v>0</v>
      </c>
      <c r="M27" s="2069">
        <f t="shared" si="10"/>
        <v>0</v>
      </c>
      <c r="N27" s="2067">
        <f t="shared" si="10"/>
        <v>0</v>
      </c>
      <c r="O27" s="2068">
        <f t="shared" si="10"/>
        <v>0</v>
      </c>
      <c r="P27" s="192">
        <f t="shared" si="10"/>
        <v>0</v>
      </c>
      <c r="R27" s="1887">
        <f>IF(SUM(R19:R26)=$D$3,SUM(R19:R26),SUM(R19:R26)&amp;"误差"&amp;ROUND(SUM(R19:R26)-$D$3,2))</f>
        <v>16069.54</v>
      </c>
      <c r="S27" s="100">
        <f>IF(SUM(S19:S26)=$E$3,SUM(S19:S26),SUM(S19:S26)&amp;"误差"&amp;ROUND(SUM(S19:S26)-E3,2))</f>
        <v>30297.919999999995</v>
      </c>
    </row>
    <row r="28" spans="1:19">
      <c r="A28" s="121"/>
      <c r="B28" s="104" t="s">
        <v>193</v>
      </c>
      <c r="C28" s="123" t="s">
        <v>194</v>
      </c>
      <c r="D28" s="100">
        <f>ROUND($D$3*E28/$E$3,2)</f>
        <v>0</v>
      </c>
      <c r="E28" s="3405">
        <f>SUM(F28:G28)</f>
        <v>0</v>
      </c>
      <c r="F28" s="123">
        <f>'数据-基础表'!BQ5+'数据-基础表'!BS5</f>
        <v>0</v>
      </c>
      <c r="G28" s="128">
        <f>'数据-基础表'!BR5+'数据-基础表'!BT5</f>
        <v>0</v>
      </c>
      <c r="H28" s="2602"/>
      <c r="I28" s="2602"/>
      <c r="J28" s="2602"/>
      <c r="K28" s="2602"/>
      <c r="L28" s="2602"/>
      <c r="M28" s="2602"/>
      <c r="N28" s="2602"/>
      <c r="O28" s="2602"/>
      <c r="P28" s="2602"/>
    </row>
    <row r="29" spans="1:19">
      <c r="A29" s="121"/>
      <c r="B29" s="104" t="s">
        <v>193</v>
      </c>
      <c r="C29" s="1895" t="s">
        <v>1677</v>
      </c>
      <c r="D29" s="100">
        <f>ROUND($D$3*E29/$E$3,2)</f>
        <v>0</v>
      </c>
      <c r="E29" s="122">
        <f>SUM(F29:G29)</f>
        <v>0</v>
      </c>
      <c r="F29" s="123">
        <f>'数据-基础表'!BM5+'数据-基础表'!BO5</f>
        <v>0</v>
      </c>
      <c r="G29" s="109">
        <f>'数据-基础表'!BN5+'数据-基础表'!BP5</f>
        <v>0</v>
      </c>
      <c r="H29" s="2602"/>
      <c r="I29" s="2602"/>
      <c r="J29" s="2602"/>
      <c r="K29" s="2602"/>
      <c r="L29" s="2602"/>
      <c r="M29" s="2602"/>
      <c r="N29" s="2602"/>
      <c r="O29" s="2602"/>
      <c r="P29" s="2602"/>
    </row>
    <row r="30" spans="1:19">
      <c r="A30" s="121"/>
      <c r="B30" s="100"/>
      <c r="C30" s="129" t="s">
        <v>181</v>
      </c>
      <c r="D30" s="122">
        <f>SUM(D28:D29)</f>
        <v>0</v>
      </c>
      <c r="E30" s="3405">
        <f>SUM(E28:E29)</f>
        <v>0</v>
      </c>
      <c r="F30" s="122">
        <f>SUM(F28:F29)</f>
        <v>0</v>
      </c>
      <c r="G30" s="101">
        <f>SUM(G28:G29)</f>
        <v>0</v>
      </c>
      <c r="H30" s="2602"/>
      <c r="I30" s="2602"/>
      <c r="J30" s="2602"/>
      <c r="K30" s="2602"/>
      <c r="L30" s="2602"/>
      <c r="M30" s="2602"/>
      <c r="N30" s="2602"/>
      <c r="O30" s="2602"/>
      <c r="P30" s="2602"/>
    </row>
    <row r="31" spans="1:19" ht="32.25" customHeight="1" thickBot="1">
      <c r="A31" s="1156"/>
      <c r="B31" s="1157" t="s">
        <v>195</v>
      </c>
      <c r="C31" s="1912" t="s">
        <v>1679</v>
      </c>
      <c r="D31" s="1158">
        <f>D27+D30</f>
        <v>16069.54</v>
      </c>
      <c r="E31" s="3406">
        <f>E27+E30</f>
        <v>30297.919999999995</v>
      </c>
      <c r="F31" s="1159">
        <f>F27+F30</f>
        <v>18214.509999999998</v>
      </c>
      <c r="G31" s="1160">
        <f>G27+G30</f>
        <v>12083.409999999996</v>
      </c>
      <c r="H31" s="2602"/>
      <c r="I31" s="2602"/>
      <c r="J31" s="2602"/>
      <c r="K31" s="2602"/>
      <c r="L31" s="2602"/>
      <c r="M31" s="2602"/>
      <c r="N31" s="2602"/>
      <c r="O31" s="2602"/>
      <c r="P31" s="2602"/>
    </row>
    <row r="32" spans="1:19">
      <c r="A32" s="1628"/>
      <c r="B32" s="1924" t="s">
        <v>1678</v>
      </c>
      <c r="C32" s="2082"/>
      <c r="D32" s="117"/>
      <c r="E32" s="117">
        <f>SUMIF(C19:C26,"*住宅*",E19:E26)</f>
        <v>18214.509999999998</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K34" sqref="K34"/>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45433</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住宅</v>
      </c>
      <c r="B6" s="1919" t="str">
        <f>IF(A6=0,"","经营性")</f>
        <v>经营性</v>
      </c>
      <c r="C6" s="155" t="s">
        <v>851</v>
      </c>
      <c r="D6" s="1890">
        <f>SUMIF(项目基本情况!C$15:I$15,C6,项目基本情况!C$18:I$18)</f>
        <v>70</v>
      </c>
      <c r="E6" s="1891">
        <f>IF(B6="","",SUMIF(项目基本情况!C$15:I$15,C6,项目基本情况!C$17:I$17))</f>
        <v>70694</v>
      </c>
      <c r="F6" s="156">
        <f>SUMIF(项目基本情况!C$15:I$15,C6,项目基本情况!C$19:I$19)</f>
        <v>69.2</v>
      </c>
      <c r="G6" s="157">
        <f t="shared" ref="G6:G13" si="0">IF(ISERROR(ROUND(POWER(1+H6,D6-F6)*(POWER(1+H6,F6)-1)/(POWER(1+H6,D6)-1),3)),0,ROUND(POWER(1+H6,D6-F6)*(POWER(1+H6,F6)-1)/(POWER(1+H6,D6)-1),3))</f>
        <v>0.998</v>
      </c>
      <c r="H6" s="2304">
        <v>0.04</v>
      </c>
      <c r="I6" s="2304">
        <v>4.4999999999999998E-2</v>
      </c>
      <c r="J6" s="158">
        <v>7.0000000000000007E-2</v>
      </c>
      <c r="K6" s="161">
        <f>SUMIF('数据-汇总表'!C$19:C$33,'数据-取费表'!A6,'数据-汇总表'!E$19:E$33)</f>
        <v>18214.509999999998</v>
      </c>
      <c r="L6" s="2305">
        <v>6000</v>
      </c>
      <c r="M6" s="159">
        <f t="shared" ref="M6:M14" si="1">ROUND(K6*L6/10000,0)</f>
        <v>10929</v>
      </c>
      <c r="N6" s="2306">
        <v>0</v>
      </c>
      <c r="O6" s="159">
        <f>IF($N$5="成新度","——",ROUND(M6*N6,0))</f>
        <v>0</v>
      </c>
      <c r="P6" s="160">
        <f>IF($N$5="成新度","——",M6-O6)</f>
        <v>10929</v>
      </c>
      <c r="Q6" s="3383">
        <v>0.25</v>
      </c>
      <c r="R6" s="161">
        <f>SUMIF('数据-汇总表'!C$19:C$33,A6,'数据-汇总表'!R$19:R$33)</f>
        <v>9660.69</v>
      </c>
      <c r="S6" s="120">
        <f>IF('数据-汇总表'!$I$17="按面积比例",SUMIF('数据-汇总表'!C$19:C$33,A6,'数据-汇总表'!K$19:K$33),SUMIF('数据-汇总表'!C$19:C$33,A6,'数据-汇总表'!N$19:N$33))</f>
        <v>0</v>
      </c>
      <c r="T6" s="1822" t="str">
        <f>IF($T$4="按面积比例",IF(ISERROR(ROUND($M$14*S6/S$16,0)),"0",ROUND($M$14*S6/S$16,0)),"需自行计算录入")</f>
        <v>0</v>
      </c>
      <c r="U6" s="162"/>
      <c r="V6" s="163"/>
      <c r="W6" s="163"/>
      <c r="X6" s="1903"/>
      <c r="Y6" s="164"/>
      <c r="Z6" s="165"/>
      <c r="AA6" s="158"/>
      <c r="AB6" s="158"/>
      <c r="AC6" s="1906"/>
      <c r="AD6" s="166"/>
      <c r="AE6" s="882">
        <f ca="1">IF(AN6="",0,SUMIF(INDIRECT("'"&amp;AN6&amp;"'"&amp;"!E:E"),$AE$5,INDIRECT("'"&amp;AN6&amp;"'"&amp;"!F:F")))</f>
        <v>0</v>
      </c>
      <c r="AF6" s="125"/>
      <c r="AG6" s="1049">
        <f>IF(AF6="",0,AE6-AF6)</f>
        <v>0</v>
      </c>
      <c r="AH6" s="125"/>
      <c r="AI6" s="169"/>
      <c r="AJ6" s="125"/>
      <c r="AK6" s="170"/>
      <c r="AL6" s="171"/>
      <c r="AM6" s="2314"/>
      <c r="AN6" s="1120"/>
      <c r="AO6" s="2602"/>
      <c r="AP6" s="94">
        <f>ROUND(1-1/(1+H6)^F6,3)</f>
        <v>0.93400000000000005</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地下仓储</v>
      </c>
      <c r="B7" s="1919" t="str">
        <f t="shared" ref="B7:B13" si="2">IF(A7=0,"","经营性")</f>
        <v>经营性</v>
      </c>
      <c r="C7" s="155" t="s">
        <v>2739</v>
      </c>
      <c r="D7" s="1890">
        <f>SUMIF(项目基本情况!C$15:I$15,C7,项目基本情况!C$18:I$18)</f>
        <v>50</v>
      </c>
      <c r="E7" s="1891">
        <f>IF(B7="","",SUMIF(项目基本情况!C$15:I$15,C7,项目基本情况!C$17:I$17))</f>
        <v>63389</v>
      </c>
      <c r="F7" s="156">
        <f>SUMIF(项目基本情况!C$15:I$15,C7,项目基本情况!C$19:I$19)</f>
        <v>49.19</v>
      </c>
      <c r="G7" s="157">
        <f t="shared" si="0"/>
        <v>0.995</v>
      </c>
      <c r="H7" s="3382">
        <v>4.4999999999999998E-2</v>
      </c>
      <c r="I7" s="3382">
        <v>0.05</v>
      </c>
      <c r="J7" s="158">
        <v>7.0000000000000007E-2</v>
      </c>
      <c r="K7" s="161">
        <f>SUMIF('数据-汇总表'!C$19:C$33,'数据-取费表'!A7,'数据-汇总表'!E$19:E$33)</f>
        <v>7932.2199999999957</v>
      </c>
      <c r="L7" s="2305">
        <v>4500</v>
      </c>
      <c r="M7" s="159">
        <f t="shared" si="1"/>
        <v>3569</v>
      </c>
      <c r="N7" s="2306">
        <v>0</v>
      </c>
      <c r="O7" s="159">
        <f t="shared" ref="O7:O14" si="3">IF($N$5="成新度","——",ROUND(M7*N7,0))</f>
        <v>0</v>
      </c>
      <c r="P7" s="160">
        <f t="shared" ref="P7:P14" si="4">IF($N$5="成新度","——",M7-O7)</f>
        <v>3569</v>
      </c>
      <c r="Q7" s="3383">
        <v>0.1</v>
      </c>
      <c r="R7" s="161">
        <f>SUMIF('数据-汇总表'!C$19:C$33,A7,'数据-汇总表'!R$19:R$33)</f>
        <v>4207.12</v>
      </c>
      <c r="S7" s="120">
        <f>IF('数据-汇总表'!$I$17="按面积比例",SUMIF('数据-汇总表'!C$19:C$33,A7,'数据-汇总表'!K$19:K$33),SUMIF('数据-汇总表'!C$19:C$33,A7,'数据-汇总表'!N$19:N$33))</f>
        <v>0</v>
      </c>
      <c r="T7" s="1822" t="str">
        <f t="shared" ref="T7:T13" si="5">IF($T$4="按面积比例",IF(ISERROR(ROUND($M$14*S7/S$16,0)),"0",ROUND($M$14*S7/S$16,0)),"需自行计算录入")</f>
        <v>0</v>
      </c>
      <c r="U7" s="162">
        <v>1</v>
      </c>
      <c r="V7" s="163">
        <v>0.02</v>
      </c>
      <c r="W7" s="163">
        <v>0.1</v>
      </c>
      <c r="X7" s="1903"/>
      <c r="Y7" s="164">
        <v>1</v>
      </c>
      <c r="Z7" s="165"/>
      <c r="AA7" s="158"/>
      <c r="AB7" s="158"/>
      <c r="AC7" s="1906"/>
      <c r="AD7" s="166"/>
      <c r="AE7" s="882">
        <f t="shared" ref="AE7:AE13" ca="1" si="6">IF(AN7="",0,SUMIF(INDIRECT("'"&amp;AN7&amp;"'"&amp;"!E:E"),$AE$5,INDIRECT("'"&amp;AN7&amp;"'"&amp;"!F:F")))</f>
        <v>46.19</v>
      </c>
      <c r="AF7" s="125"/>
      <c r="AG7" s="1049">
        <f t="shared" ref="AG7:AG13" si="7">IF(AF7="",0,AE7-AF7)</f>
        <v>0</v>
      </c>
      <c r="AH7" s="125"/>
      <c r="AI7" s="169">
        <v>365</v>
      </c>
      <c r="AJ7" s="125"/>
      <c r="AK7" s="170">
        <v>0.01</v>
      </c>
      <c r="AL7" s="170">
        <v>1E-3</v>
      </c>
      <c r="AM7" s="170">
        <v>0.01</v>
      </c>
      <c r="AN7" s="1120" t="s">
        <v>3423</v>
      </c>
      <c r="AO7" s="2602"/>
      <c r="AP7" s="94">
        <f t="shared" ref="AP7:AP13" si="8">ROUND(1-1/(1+H7)^F7,3)</f>
        <v>0.88500000000000001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t="str">
        <f>'数据-汇总表'!C21</f>
        <v>地下车库</v>
      </c>
      <c r="B8" s="1919" t="str">
        <f t="shared" si="2"/>
        <v>经营性</v>
      </c>
      <c r="C8" s="155" t="s">
        <v>2738</v>
      </c>
      <c r="D8" s="1890">
        <f>SUMIF(项目基本情况!C$15:I$15,C8,项目基本情况!C$18:I$18)</f>
        <v>50</v>
      </c>
      <c r="E8" s="1891">
        <f>IF(B8="","",SUMIF(项目基本情况!C$15:I$15,C8,项目基本情况!C$17:I$17))</f>
        <v>63389</v>
      </c>
      <c r="F8" s="156">
        <f>SUMIF(项目基本情况!C$15:I$15,C8,项目基本情况!C$19:I$19)</f>
        <v>49.19</v>
      </c>
      <c r="G8" s="157">
        <f t="shared" si="0"/>
        <v>0.995</v>
      </c>
      <c r="H8" s="3382">
        <v>4.4999999999999998E-2</v>
      </c>
      <c r="I8" s="3382">
        <v>0.05</v>
      </c>
      <c r="J8" s="158">
        <v>7.0000000000000007E-2</v>
      </c>
      <c r="K8" s="161">
        <f>SUMIF('数据-汇总表'!C$19:C$33,'数据-取费表'!A8,'数据-汇总表'!E$19:E$33)</f>
        <v>4151.1899999999996</v>
      </c>
      <c r="L8" s="2305">
        <f>L7</f>
        <v>4500</v>
      </c>
      <c r="M8" s="159">
        <f>ROUND(K8*L8/10000,0)</f>
        <v>1868</v>
      </c>
      <c r="N8" s="2306">
        <v>0</v>
      </c>
      <c r="O8" s="159">
        <f t="shared" si="3"/>
        <v>0</v>
      </c>
      <c r="P8" s="160">
        <f t="shared" si="4"/>
        <v>1868</v>
      </c>
      <c r="Q8" s="3383">
        <v>0.1</v>
      </c>
      <c r="R8" s="161">
        <f>SUMIF('数据-汇总表'!C$19:C$33,A8,'数据-汇总表'!R$19:R$33)</f>
        <v>2201.73</v>
      </c>
      <c r="S8" s="120">
        <f>IF('数据-汇总表'!$I$17="按面积比例",SUMIF('数据-汇总表'!C$19:C$33,A8,'数据-汇总表'!K$19:K$33),SUMIF('数据-汇总表'!C$19:C$33,A8,'数据-汇总表'!N$19:N$33))</f>
        <v>0</v>
      </c>
      <c r="T8" s="1822" t="str">
        <f t="shared" si="5"/>
        <v>0</v>
      </c>
      <c r="U8" s="162">
        <v>400</v>
      </c>
      <c r="V8" s="163">
        <v>0.02</v>
      </c>
      <c r="W8" s="163">
        <v>0.1</v>
      </c>
      <c r="X8" s="1903"/>
      <c r="Y8" s="164">
        <v>1</v>
      </c>
      <c r="Z8" s="165"/>
      <c r="AA8" s="158"/>
      <c r="AB8" s="158"/>
      <c r="AC8" s="1906"/>
      <c r="AD8" s="166"/>
      <c r="AE8" s="882">
        <f t="shared" ca="1" si="6"/>
        <v>0</v>
      </c>
      <c r="AF8" s="125"/>
      <c r="AG8" s="1049">
        <f t="shared" si="7"/>
        <v>0</v>
      </c>
      <c r="AH8" s="125">
        <v>298</v>
      </c>
      <c r="AI8" s="169"/>
      <c r="AJ8" s="125"/>
      <c r="AK8" s="170"/>
      <c r="AL8" s="170"/>
      <c r="AM8" s="170"/>
      <c r="AN8" s="1120"/>
      <c r="AO8" s="2602"/>
      <c r="AP8" s="94">
        <f t="shared" si="8"/>
        <v>0.88500000000000001</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t="str">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t="str">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t="str">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t="str">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t="str">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0</v>
      </c>
      <c r="L14" s="174">
        <f>L8</f>
        <v>4500</v>
      </c>
      <c r="M14" s="159">
        <f t="shared" si="1"/>
        <v>0</v>
      </c>
      <c r="N14" s="175">
        <v>0</v>
      </c>
      <c r="O14" s="159">
        <f t="shared" si="3"/>
        <v>0</v>
      </c>
      <c r="P14" s="160">
        <f t="shared" si="4"/>
        <v>0</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0</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0.997</v>
      </c>
      <c r="H16" s="182">
        <f>ROUND(SUMPRODUCT(H6:H13,K6:K13)/SUMPRODUCT((H6:H13&gt;0)*(K6:K13)),3)</f>
        <v>4.2000000000000003E-2</v>
      </c>
      <c r="I16" s="183"/>
      <c r="J16" s="183"/>
      <c r="K16" s="184">
        <f>SUM(K6:K15)</f>
        <v>30297.919999999995</v>
      </c>
      <c r="L16" s="185">
        <f>ROUND(M16*10000/SUM(K6:K14),0)</f>
        <v>5402</v>
      </c>
      <c r="M16" s="185">
        <f>SUM(M6:M14)</f>
        <v>16366</v>
      </c>
      <c r="N16" s="186">
        <f>ROUND(SUMPRODUCT(M6:M14,N6:N14)/M16,3)</f>
        <v>0</v>
      </c>
      <c r="O16" s="185">
        <f>SUM(O6:O14)</f>
        <v>0</v>
      </c>
      <c r="P16" s="185">
        <f>SUM(P6:P14)</f>
        <v>16366</v>
      </c>
      <c r="Q16" s="187">
        <f>ROUND(SUMPRODUCT(Q6:Q13,K6:K13)/SUMPRODUCT((Q6:Q13&gt;0)*(K6:K13)),2)</f>
        <v>0.19</v>
      </c>
      <c r="R16" s="1893">
        <f>SUM(R6:R13)</f>
        <v>16069.54</v>
      </c>
      <c r="S16" s="188">
        <f>SUM(S6:S13)</f>
        <v>0</v>
      </c>
      <c r="T16" s="189">
        <f>IF(SUMIF(T6:T13,"&lt;9E307")=M14,SUMIF(T6:T13,"&lt;9E307"),"有误，请检查")</f>
        <v>0</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0.91400000000000003</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2"/>
      <c r="AJ17" s="3402"/>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2"/>
      <c r="AI18" s="3402"/>
      <c r="AJ18" s="3402"/>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0" t="s">
        <v>3764</v>
      </c>
      <c r="L19" s="2610">
        <f>'数据-基础表'!AT13</f>
        <v>0</v>
      </c>
      <c r="M19" s="2608">
        <v>4500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2"/>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3</v>
      </c>
      <c r="C20" s="2621" t="s">
        <v>1692</v>
      </c>
      <c r="D20" s="2611"/>
      <c r="E20" s="2602"/>
      <c r="F20" s="2602"/>
      <c r="G20" s="2602"/>
      <c r="H20" s="2602"/>
      <c r="I20" s="2602"/>
      <c r="J20" s="2602"/>
      <c r="K20" s="2610"/>
      <c r="L20" s="2610">
        <f>L19*M19/K16</f>
        <v>0</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2"/>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3</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8"/>
      <c r="G23" s="2602"/>
      <c r="H23" s="3400"/>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3</v>
      </c>
      <c r="C24" s="2602"/>
      <c r="D24" s="2611"/>
      <c r="E24" s="2602"/>
      <c r="F24" s="3398"/>
      <c r="G24" s="3399"/>
      <c r="H24" s="3398"/>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8"/>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8"/>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29">
        <v>150</v>
      </c>
      <c r="C27" s="2622" t="s">
        <v>2273</v>
      </c>
      <c r="D27" s="2614"/>
      <c r="E27" s="2615"/>
      <c r="F27" s="3403"/>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0">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0">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0.05</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0.1</v>
      </c>
      <c r="C34" s="2624" t="s">
        <v>2262</v>
      </c>
      <c r="D34" s="2625" t="s">
        <v>2269</v>
      </c>
      <c r="E34" s="2608"/>
      <c r="F34" s="2602"/>
      <c r="G34" s="2602"/>
      <c r="H34" s="2602">
        <f ca="1">'剩余法-现房'!C15</f>
        <v>1093</v>
      </c>
      <c r="I34" s="2602">
        <v>5242</v>
      </c>
      <c r="J34" s="3441">
        <f>1-面积!B15/面积!B17</f>
        <v>0.66643970758180804</v>
      </c>
      <c r="K34" s="3442">
        <f>I34*6500/10000*J34</f>
        <v>2270.7600156434946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0.02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0.03</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0.03</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11" sqref="C11"/>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58" t="s">
        <v>1198</v>
      </c>
      <c r="B1" s="3559"/>
      <c r="C1" s="3559"/>
      <c r="D1" s="3559"/>
      <c r="E1" s="3559"/>
      <c r="F1" s="3559"/>
      <c r="G1" s="3559"/>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7" t="s">
        <v>3753</v>
      </c>
      <c r="D3" s="2640"/>
      <c r="E3" s="2641" t="s">
        <v>1201</v>
      </c>
      <c r="F3" s="2642" t="s">
        <v>1189</v>
      </c>
      <c r="G3" s="2643" t="s">
        <v>2182</v>
      </c>
      <c r="H3" s="2637"/>
      <c r="I3" s="2637"/>
      <c r="J3" s="2637"/>
      <c r="K3" s="2637"/>
      <c r="L3" s="2637"/>
      <c r="M3" s="2637"/>
      <c r="N3" s="2637"/>
      <c r="O3" s="2637"/>
      <c r="P3" s="2637"/>
      <c r="Q3" s="2637"/>
    </row>
    <row r="4" spans="1:18" ht="40.5">
      <c r="A4" s="2641"/>
      <c r="B4" s="2644" t="s">
        <v>1202</v>
      </c>
      <c r="C4" s="3384"/>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3754</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3756</v>
      </c>
      <c r="D7" s="2648"/>
      <c r="E7" s="2649"/>
      <c r="F7" s="2650" t="s">
        <v>1205</v>
      </c>
      <c r="G7" s="2651" t="s">
        <v>2181</v>
      </c>
      <c r="H7" s="2637"/>
      <c r="I7" s="2637"/>
      <c r="J7" s="2637"/>
      <c r="K7" s="2637"/>
      <c r="L7" s="2637"/>
      <c r="M7" s="2637"/>
      <c r="N7" s="2637"/>
      <c r="O7" s="2637"/>
      <c r="P7" s="2637"/>
      <c r="Q7" s="2637"/>
    </row>
    <row r="8" spans="1:18">
      <c r="A8" s="2641"/>
      <c r="B8" s="2644" t="s">
        <v>1830</v>
      </c>
      <c r="C8" s="3385" t="s">
        <v>3364</v>
      </c>
      <c r="D8" s="2648"/>
      <c r="E8" s="2648"/>
      <c r="F8" s="2652"/>
      <c r="G8" s="2652"/>
      <c r="H8" s="2637"/>
      <c r="I8" s="2637"/>
      <c r="J8" s="2637"/>
      <c r="K8" s="2637"/>
      <c r="L8" s="2637"/>
      <c r="M8" s="2637"/>
      <c r="N8" s="2637"/>
      <c r="O8" s="2637"/>
      <c r="P8" s="2637"/>
      <c r="Q8" s="2637"/>
    </row>
    <row r="9" spans="1:18" ht="24">
      <c r="A9" s="2641"/>
      <c r="B9" s="2644" t="s">
        <v>1191</v>
      </c>
      <c r="C9" s="3386" t="s">
        <v>3755</v>
      </c>
      <c r="D9" s="2640"/>
      <c r="E9" s="2648"/>
      <c r="F9" s="2652"/>
      <c r="G9" s="2652"/>
      <c r="H9" s="2637"/>
      <c r="I9" s="2637"/>
      <c r="J9" s="2637"/>
      <c r="K9" s="2637"/>
      <c r="L9" s="2637"/>
      <c r="M9" s="2637"/>
      <c r="N9" s="2637"/>
      <c r="O9" s="2637"/>
      <c r="P9" s="2637"/>
      <c r="Q9" s="2637"/>
    </row>
    <row r="10" spans="1:18" ht="14.25" thickBot="1">
      <c r="A10" s="2653"/>
      <c r="B10" s="2654" t="s">
        <v>1206</v>
      </c>
      <c r="C10" s="3387" t="s">
        <v>3757</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f>C4</f>
        <v>0</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6"/>
  <sheetViews>
    <sheetView tabSelected="1" view="pageBreakPreview" zoomScale="80" zoomScaleNormal="80" zoomScaleSheetLayoutView="80" workbookViewId="0">
      <selection activeCell="L5" sqref="L5"/>
    </sheetView>
  </sheetViews>
  <sheetFormatPr defaultColWidth="14.625" defaultRowHeight="13.5"/>
  <cols>
    <col min="1" max="1" width="24.375" style="2685" customWidth="1"/>
    <col min="2" max="16384" width="14.625" style="2685"/>
  </cols>
  <sheetData>
    <row r="1" spans="1:12" ht="16.5">
      <c r="A1" s="2684" t="s">
        <v>2118</v>
      </c>
      <c r="B1" s="2684">
        <f>SUM(B14:B23)</f>
        <v>30297.919999999995</v>
      </c>
      <c r="C1" s="2692"/>
      <c r="D1" s="2692"/>
      <c r="E1" s="2692"/>
      <c r="F1" s="2692"/>
      <c r="G1" s="2693"/>
      <c r="H1" s="2693"/>
      <c r="I1" s="2693"/>
      <c r="J1" s="2693"/>
    </row>
    <row r="2" spans="1:12" ht="16.5">
      <c r="A2" s="2684" t="s">
        <v>2119</v>
      </c>
      <c r="B2" s="2684">
        <f>SUM(C14:C23)</f>
        <v>16069.54</v>
      </c>
      <c r="C2" s="2692"/>
      <c r="D2" s="2692"/>
      <c r="E2" s="2692"/>
      <c r="F2" s="2692"/>
      <c r="G2" s="2693"/>
      <c r="H2" s="2693"/>
      <c r="I2" s="2693"/>
      <c r="J2" s="2693"/>
    </row>
    <row r="3" spans="1:12" ht="16.5">
      <c r="A3" s="2684" t="s">
        <v>2120</v>
      </c>
      <c r="B3" s="2686">
        <f>项目基本情况!D3</f>
        <v>45433</v>
      </c>
      <c r="C3" s="2692"/>
      <c r="D3" s="2692"/>
      <c r="E3" s="2692"/>
      <c r="F3" s="2692"/>
      <c r="G3" s="2693"/>
      <c r="H3" s="2693"/>
      <c r="I3" s="2693"/>
      <c r="J3" s="2693"/>
    </row>
    <row r="4" spans="1:12" ht="33">
      <c r="A4" s="2684" t="s">
        <v>2121</v>
      </c>
      <c r="B4" s="2684" t="s">
        <v>2122</v>
      </c>
      <c r="C4" s="2684" t="s">
        <v>2123</v>
      </c>
      <c r="D4" s="2684" t="s">
        <v>2124</v>
      </c>
      <c r="E4" s="2692"/>
      <c r="F4" s="2692"/>
      <c r="G4" s="2693"/>
      <c r="H4" s="2693"/>
      <c r="I4" s="2693"/>
      <c r="J4" s="2693"/>
    </row>
    <row r="5" spans="1:12" ht="18">
      <c r="A5" s="2684" t="s">
        <v>2125</v>
      </c>
      <c r="B5" s="2684">
        <f ca="1">SUM(D14:D23)</f>
        <v>49293</v>
      </c>
      <c r="C5" s="2684">
        <f ca="1">ROUND(B5*10000/$B$1,0)</f>
        <v>16269</v>
      </c>
      <c r="D5" s="2684">
        <f ca="1">ROUND(B5*10000/$B$2,0)</f>
        <v>30675</v>
      </c>
      <c r="E5" s="2692"/>
      <c r="F5" s="2692"/>
      <c r="G5" s="2693"/>
      <c r="H5" s="2693"/>
      <c r="I5" s="2693"/>
      <c r="J5" s="2693"/>
      <c r="L5" s="3788" t="str">
        <f>IF(M4="——","——","大写金额：人民币"&amp;NUMBERSTRING(INT(P14*10000),2)&amp;"元整")</f>
        <v>大写金额：人民币零元整</v>
      </c>
    </row>
    <row r="6" spans="1:12" ht="16.5">
      <c r="A6" s="2684" t="s">
        <v>2126</v>
      </c>
      <c r="B6" s="2684">
        <f ca="1">SUM(G14:G23)</f>
        <v>49293</v>
      </c>
      <c r="C6" s="2684">
        <f ca="1">ROUND(B6*10000/$B$1,0)</f>
        <v>16269</v>
      </c>
      <c r="D6" s="2684">
        <f ca="1">ROUND(B6*10000/$B$2,0)</f>
        <v>30675</v>
      </c>
      <c r="E6" s="2692"/>
      <c r="F6" s="2692"/>
      <c r="G6" s="2693"/>
      <c r="H6" s="2693"/>
      <c r="I6" s="2693"/>
      <c r="J6" s="2693"/>
    </row>
    <row r="7" spans="1:12" ht="16.5">
      <c r="A7" s="2684" t="s">
        <v>2127</v>
      </c>
      <c r="B7" s="2684">
        <f>SUM(H14:H23)</f>
        <v>0</v>
      </c>
      <c r="C7" s="2684">
        <f>ROUND(B7*10000/$B$1,0)</f>
        <v>0</v>
      </c>
      <c r="D7" s="2684">
        <f>ROUND(B7*10000/$B$2,0)</f>
        <v>0</v>
      </c>
      <c r="E7" s="2692"/>
      <c r="F7" s="2692"/>
      <c r="G7" s="2693"/>
      <c r="H7" s="2693"/>
      <c r="I7" s="2693"/>
      <c r="J7" s="2693"/>
    </row>
    <row r="8" spans="1:12" ht="16.5">
      <c r="A8" s="2684" t="s">
        <v>2128</v>
      </c>
      <c r="B8" s="2684">
        <f>SUM(I14:I23)</f>
        <v>0</v>
      </c>
      <c r="C8" s="2684">
        <f>ROUND(B8*10000/$B$1,0)</f>
        <v>0</v>
      </c>
      <c r="D8" s="2684">
        <f>ROUND(B8*10000/$B$2,0)</f>
        <v>0</v>
      </c>
      <c r="E8" s="2692"/>
      <c r="F8" s="2692"/>
      <c r="G8" s="2693"/>
      <c r="H8" s="2693"/>
      <c r="I8" s="2693"/>
      <c r="J8" s="2693"/>
    </row>
    <row r="9" spans="1:12" ht="16.5">
      <c r="A9" s="2684" t="s">
        <v>2129</v>
      </c>
      <c r="B9" s="2318"/>
      <c r="C9" s="2692"/>
      <c r="D9" s="2692"/>
      <c r="E9" s="2692"/>
      <c r="F9" s="2692"/>
      <c r="G9" s="2693"/>
      <c r="H9" s="2693"/>
      <c r="I9" s="2693"/>
      <c r="J9" s="2693"/>
    </row>
    <row r="10" spans="1:12" ht="16.5">
      <c r="A10" s="2684" t="s">
        <v>2130</v>
      </c>
      <c r="B10" s="2318"/>
      <c r="C10" s="2692"/>
      <c r="D10" s="2692"/>
      <c r="E10" s="2692"/>
      <c r="F10" s="2692"/>
      <c r="G10" s="2693"/>
      <c r="H10" s="2693"/>
      <c r="I10" s="2693"/>
      <c r="J10" s="2693"/>
    </row>
    <row r="11" spans="1:12" ht="16.5">
      <c r="A11" s="2684" t="s">
        <v>2147</v>
      </c>
      <c r="B11" s="2318"/>
      <c r="C11" s="2692"/>
      <c r="D11" s="2692"/>
      <c r="E11" s="2692"/>
      <c r="F11" s="2692"/>
      <c r="G11" s="2693"/>
      <c r="H11" s="2693"/>
      <c r="I11" s="2693"/>
      <c r="J11" s="2693"/>
    </row>
    <row r="12" spans="1:12" ht="16.5">
      <c r="A12" s="2692"/>
      <c r="B12" s="2692"/>
      <c r="C12" s="2692"/>
      <c r="D12" s="2692"/>
      <c r="E12" s="2692"/>
      <c r="F12" s="2692"/>
      <c r="G12" s="2693"/>
      <c r="H12" s="2693"/>
      <c r="I12" s="2693"/>
      <c r="J12" s="2693"/>
    </row>
    <row r="13" spans="1:12" ht="33">
      <c r="A13" s="2687" t="s">
        <v>2146</v>
      </c>
      <c r="B13" s="2688" t="s">
        <v>2118</v>
      </c>
      <c r="C13" s="2688" t="s">
        <v>2119</v>
      </c>
      <c r="D13" s="2688" t="s">
        <v>2131</v>
      </c>
      <c r="E13" s="2684" t="s">
        <v>2145</v>
      </c>
      <c r="F13" s="2684" t="s">
        <v>2124</v>
      </c>
      <c r="G13" s="2688" t="s">
        <v>2132</v>
      </c>
      <c r="H13" s="2688" t="s">
        <v>2133</v>
      </c>
      <c r="I13" s="2688" t="s">
        <v>2134</v>
      </c>
      <c r="J13" s="2693"/>
    </row>
    <row r="14" spans="1:12" ht="16.5">
      <c r="A14" s="2689" t="s">
        <v>2144</v>
      </c>
      <c r="B14" s="2690">
        <f>结果表!L38</f>
        <v>30297.919999999995</v>
      </c>
      <c r="C14" s="2690">
        <f>结果表!K38</f>
        <v>16069.54</v>
      </c>
      <c r="D14" s="2690">
        <f ca="1">结果表!O38</f>
        <v>49293</v>
      </c>
      <c r="E14" s="2690">
        <f ca="1">ROUND(D14*10000/B14,0)</f>
        <v>16269</v>
      </c>
      <c r="F14" s="2690">
        <f ca="1">ROUND(D14*10000/C14,0)</f>
        <v>30675</v>
      </c>
      <c r="G14" s="2690">
        <f ca="1">D14</f>
        <v>49293</v>
      </c>
      <c r="H14" s="2690"/>
      <c r="I14" s="2690"/>
      <c r="J14" s="2693"/>
    </row>
    <row r="15" spans="1:12" ht="16.5">
      <c r="A15" s="2689" t="s">
        <v>2135</v>
      </c>
      <c r="B15" s="2690"/>
      <c r="C15" s="2690"/>
      <c r="D15" s="2690"/>
      <c r="E15" s="2690" t="e">
        <f t="shared" ref="E15:E23" si="0">ROUND(D15*10000/B15,0)</f>
        <v>#DIV/0!</v>
      </c>
      <c r="F15" s="2690" t="e">
        <f t="shared" ref="F15:F23" si="1">ROUND(D15*10000/C15,0)</f>
        <v>#DIV/0!</v>
      </c>
      <c r="G15" s="2318"/>
      <c r="H15" s="2318"/>
      <c r="I15" s="2691"/>
      <c r="J15" s="2693"/>
    </row>
    <row r="16" spans="1:12" ht="16.5">
      <c r="A16" s="2689" t="s">
        <v>2136</v>
      </c>
      <c r="B16" s="2690"/>
      <c r="C16" s="2690"/>
      <c r="D16" s="2690"/>
      <c r="E16" s="2690" t="e">
        <f t="shared" si="0"/>
        <v>#DIV/0!</v>
      </c>
      <c r="F16" s="2690" t="e">
        <f t="shared" si="1"/>
        <v>#DIV/0!</v>
      </c>
      <c r="G16" s="2318"/>
      <c r="H16" s="2318"/>
      <c r="I16" s="2691"/>
      <c r="J16" s="2693"/>
    </row>
    <row r="17" spans="1:10" ht="16.5">
      <c r="A17" s="2689" t="s">
        <v>2137</v>
      </c>
      <c r="B17" s="2690"/>
      <c r="C17" s="2690"/>
      <c r="D17" s="2690"/>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3" zoomScaleNormal="100" zoomScaleSheetLayoutView="100" zoomScalePageLayoutView="80" workbookViewId="0">
      <selection activeCell="K30" sqref="K30"/>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3434</v>
      </c>
      <c r="E1" s="1494" t="s">
        <v>1575</v>
      </c>
      <c r="F1" s="1496" t="s">
        <v>3435</v>
      </c>
      <c r="G1" s="283"/>
      <c r="H1" s="283"/>
      <c r="I1" s="283"/>
      <c r="J1" s="1631"/>
      <c r="K1" s="1631"/>
      <c r="L1" s="1631"/>
      <c r="M1" s="1631"/>
      <c r="N1" s="1631"/>
      <c r="O1" s="1631"/>
      <c r="P1" s="1631"/>
      <c r="Q1" s="1631"/>
      <c r="R1" s="1631"/>
      <c r="S1" s="1631"/>
      <c r="T1" s="1631"/>
      <c r="U1" s="1631"/>
      <c r="V1" s="1631"/>
    </row>
    <row r="2" spans="1:22" ht="21.75" customHeight="1" thickBot="1">
      <c r="A2" s="3604" t="str">
        <f>项目基本情况!K2</f>
        <v>北京市昌平区北七家镇东二期村二期出让国有建设用地使用权</v>
      </c>
      <c r="B2" s="3605"/>
      <c r="C2" s="3606"/>
      <c r="D2" s="3606"/>
      <c r="E2" s="3606"/>
      <c r="F2" s="3606"/>
      <c r="G2" s="3605"/>
      <c r="H2" s="3605"/>
      <c r="I2" s="3607"/>
      <c r="J2" s="1638"/>
      <c r="K2" s="1631"/>
      <c r="L2" s="1631"/>
      <c r="M2" s="1631"/>
      <c r="N2" s="1631"/>
      <c r="O2" s="1631"/>
      <c r="P2" s="1631"/>
      <c r="Q2" s="1631"/>
      <c r="R2" s="1631"/>
      <c r="S2" s="1631"/>
      <c r="T2" s="1631"/>
      <c r="U2" s="1631"/>
      <c r="V2" s="1631"/>
    </row>
    <row r="3" spans="1:22" ht="14.25">
      <c r="A3" s="3597" t="s">
        <v>264</v>
      </c>
      <c r="B3" s="3598"/>
      <c r="C3" s="3598"/>
      <c r="D3" s="3598"/>
      <c r="E3" s="3598"/>
      <c r="F3" s="3598"/>
      <c r="G3" s="3598"/>
      <c r="H3" s="3598"/>
      <c r="I3" s="3598"/>
      <c r="J3" s="1638"/>
      <c r="K3" s="1631"/>
      <c r="L3" s="1631"/>
      <c r="M3" s="1631"/>
      <c r="N3" s="1631"/>
      <c r="O3" s="1631"/>
      <c r="P3" s="1631"/>
      <c r="Q3" s="1631"/>
      <c r="R3" s="1631"/>
      <c r="S3" s="1631"/>
      <c r="T3" s="1631"/>
      <c r="U3" s="1631"/>
      <c r="V3" s="1631"/>
    </row>
    <row r="4" spans="1:22" ht="14.25">
      <c r="A4" s="234" t="s">
        <v>265</v>
      </c>
      <c r="B4" s="235" t="s">
        <v>266</v>
      </c>
      <c r="C4" s="236" t="s">
        <v>3418</v>
      </c>
      <c r="D4" s="236" t="s">
        <v>3419</v>
      </c>
      <c r="E4" s="3563" t="s">
        <v>267</v>
      </c>
      <c r="F4" s="3564"/>
      <c r="G4" s="3564"/>
      <c r="H4" s="3564"/>
      <c r="I4" s="3599"/>
      <c r="J4" s="1638"/>
      <c r="K4" s="1631"/>
      <c r="L4" s="1114" t="str">
        <f>IF(ISNUMBER(FIND("比较法",C4)),"比较法",IF(ISNUMBER(FIND("成本法",C4)),"成本法",IF(ISNUMBER(FIND("剩余法",C4)),"剩余法",IF(ISNUMBER(FIND("收益法",C4)),"收益法","基准地价系数修正法"))))</f>
        <v>比较法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62" t="s">
        <v>268</v>
      </c>
      <c r="B5" s="3591">
        <v>25</v>
      </c>
      <c r="C5" s="3589"/>
      <c r="D5" s="3593"/>
      <c r="E5" s="237" t="s">
        <v>269</v>
      </c>
      <c r="F5" s="238"/>
      <c r="G5" s="238"/>
      <c r="H5" s="238"/>
      <c r="I5" s="239"/>
      <c r="J5" s="1638"/>
      <c r="K5" s="1631"/>
      <c r="L5" s="1631"/>
      <c r="M5" s="1631"/>
      <c r="N5" s="1631"/>
      <c r="O5" s="1631"/>
      <c r="P5" s="1631"/>
      <c r="Q5" s="1631"/>
      <c r="R5" s="1631"/>
      <c r="S5" s="1631"/>
      <c r="T5" s="1631"/>
      <c r="U5" s="1631"/>
      <c r="V5" s="1631"/>
    </row>
    <row r="6" spans="1:22" ht="14.25">
      <c r="A6" s="3562"/>
      <c r="B6" s="3591"/>
      <c r="C6" s="3592"/>
      <c r="D6" s="3593"/>
      <c r="E6" s="237" t="s">
        <v>270</v>
      </c>
      <c r="F6" s="238"/>
      <c r="G6" s="238"/>
      <c r="H6" s="238"/>
      <c r="I6" s="239"/>
      <c r="J6" s="1638"/>
      <c r="K6" s="1631"/>
      <c r="L6" s="1631"/>
      <c r="M6" s="1631"/>
      <c r="N6" s="1631"/>
      <c r="O6" s="1631"/>
      <c r="P6" s="1631"/>
      <c r="Q6" s="1631"/>
      <c r="R6" s="1631"/>
      <c r="S6" s="1631"/>
      <c r="T6" s="1631"/>
      <c r="U6" s="1631"/>
      <c r="V6" s="1631"/>
    </row>
    <row r="7" spans="1:22" ht="14.25">
      <c r="A7" s="3562"/>
      <c r="B7" s="3591"/>
      <c r="C7" s="3590"/>
      <c r="D7" s="3593"/>
      <c r="E7" s="237" t="s">
        <v>271</v>
      </c>
      <c r="F7" s="238"/>
      <c r="G7" s="238"/>
      <c r="H7" s="238"/>
      <c r="I7" s="239"/>
      <c r="J7" s="1638"/>
      <c r="K7" s="1631"/>
      <c r="L7" s="1631"/>
      <c r="M7" s="1631"/>
      <c r="N7" s="1631"/>
      <c r="O7" s="1631"/>
      <c r="P7" s="1631"/>
      <c r="Q7" s="1631"/>
      <c r="R7" s="1631"/>
      <c r="S7" s="1631"/>
      <c r="T7" s="1631"/>
      <c r="U7" s="1631"/>
      <c r="V7" s="1631"/>
    </row>
    <row r="8" spans="1:22" ht="14.25">
      <c r="A8" s="3562" t="s">
        <v>272</v>
      </c>
      <c r="B8" s="3591">
        <v>15</v>
      </c>
      <c r="C8" s="3589"/>
      <c r="D8" s="3593"/>
      <c r="E8" s="237" t="s">
        <v>273</v>
      </c>
      <c r="F8" s="238"/>
      <c r="G8" s="238"/>
      <c r="H8" s="238"/>
      <c r="I8" s="239"/>
      <c r="J8" s="1638"/>
      <c r="K8" s="1631"/>
      <c r="L8" s="1631"/>
      <c r="M8" s="1631"/>
      <c r="N8" s="1631"/>
      <c r="O8" s="1631"/>
      <c r="P8" s="1631"/>
      <c r="Q8" s="1631"/>
      <c r="R8" s="1631"/>
      <c r="S8" s="1631"/>
      <c r="T8" s="1631"/>
      <c r="U8" s="1631"/>
      <c r="V8" s="1631"/>
    </row>
    <row r="9" spans="1:22" ht="14.25">
      <c r="A9" s="3562"/>
      <c r="B9" s="3591"/>
      <c r="C9" s="3590"/>
      <c r="D9" s="3593"/>
      <c r="E9" s="237" t="s">
        <v>274</v>
      </c>
      <c r="F9" s="238"/>
      <c r="G9" s="238"/>
      <c r="H9" s="238"/>
      <c r="I9" s="239"/>
      <c r="J9" s="1638"/>
      <c r="K9" s="1631"/>
      <c r="L9" s="1631"/>
      <c r="M9" s="1631"/>
      <c r="N9" s="1631"/>
      <c r="O9" s="1631"/>
      <c r="P9" s="1631"/>
      <c r="Q9" s="1631"/>
      <c r="R9" s="1631"/>
      <c r="S9" s="1631"/>
      <c r="T9" s="1631"/>
      <c r="U9" s="1631"/>
      <c r="V9" s="1631"/>
    </row>
    <row r="10" spans="1:22" ht="14.25">
      <c r="A10" s="3562" t="s">
        <v>275</v>
      </c>
      <c r="B10" s="3591">
        <v>15</v>
      </c>
      <c r="C10" s="3589"/>
      <c r="D10" s="3593"/>
      <c r="E10" s="237" t="s">
        <v>276</v>
      </c>
      <c r="F10" s="238"/>
      <c r="G10" s="238"/>
      <c r="H10" s="238"/>
      <c r="I10" s="239"/>
      <c r="J10" s="1638"/>
      <c r="K10" s="1631"/>
      <c r="L10" s="1631"/>
      <c r="M10" s="1631"/>
      <c r="N10" s="1631"/>
      <c r="O10" s="1631"/>
      <c r="P10" s="1631"/>
      <c r="Q10" s="1631"/>
      <c r="R10" s="1631"/>
      <c r="S10" s="1631"/>
      <c r="T10" s="1631"/>
      <c r="U10" s="1631"/>
      <c r="V10" s="1631"/>
    </row>
    <row r="11" spans="1:22" ht="14.25">
      <c r="A11" s="3562"/>
      <c r="B11" s="3591"/>
      <c r="C11" s="3590"/>
      <c r="D11" s="3593"/>
      <c r="E11" s="237" t="s">
        <v>277</v>
      </c>
      <c r="F11" s="238"/>
      <c r="G11" s="238"/>
      <c r="H11" s="238"/>
      <c r="I11" s="239"/>
      <c r="J11" s="1638"/>
      <c r="K11" s="1631"/>
      <c r="L11" s="1631"/>
      <c r="M11" s="1631"/>
      <c r="N11" s="1631"/>
      <c r="O11" s="1631"/>
      <c r="P11" s="1631"/>
      <c r="Q11" s="1631"/>
      <c r="R11" s="1631"/>
      <c r="S11" s="1631"/>
      <c r="T11" s="1631"/>
      <c r="U11" s="1631"/>
      <c r="V11" s="1631"/>
    </row>
    <row r="12" spans="1:22" ht="14.25">
      <c r="A12" s="3562" t="s">
        <v>278</v>
      </c>
      <c r="B12" s="3591">
        <v>15</v>
      </c>
      <c r="C12" s="3589"/>
      <c r="D12" s="3593"/>
      <c r="E12" s="237" t="s">
        <v>279</v>
      </c>
      <c r="F12" s="238"/>
      <c r="G12" s="238"/>
      <c r="H12" s="238"/>
      <c r="I12" s="239"/>
      <c r="J12" s="1638"/>
      <c r="K12" s="1631"/>
      <c r="L12" s="1631"/>
      <c r="M12" s="1631"/>
      <c r="N12" s="1631"/>
      <c r="O12" s="1631"/>
      <c r="P12" s="1631"/>
      <c r="Q12" s="1631"/>
      <c r="R12" s="1631"/>
      <c r="S12" s="1631"/>
      <c r="T12" s="1631"/>
      <c r="U12" s="1631"/>
      <c r="V12" s="1631"/>
    </row>
    <row r="13" spans="1:22" ht="14.25">
      <c r="A13" s="3562"/>
      <c r="B13" s="3591"/>
      <c r="C13" s="3590"/>
      <c r="D13" s="3593"/>
      <c r="E13" s="237" t="s">
        <v>280</v>
      </c>
      <c r="F13" s="238"/>
      <c r="G13" s="238"/>
      <c r="H13" s="238"/>
      <c r="I13" s="239"/>
      <c r="J13" s="1638"/>
      <c r="K13" s="1631"/>
      <c r="L13" s="1631"/>
      <c r="M13" s="1631"/>
      <c r="N13" s="1631"/>
      <c r="O13" s="1631"/>
      <c r="P13" s="1631"/>
      <c r="Q13" s="1631"/>
      <c r="R13" s="1631"/>
      <c r="S13" s="1631"/>
      <c r="T13" s="1631"/>
      <c r="U13" s="1631"/>
      <c r="V13" s="1631"/>
    </row>
    <row r="14" spans="1:22" ht="14.25">
      <c r="A14" s="3562" t="s">
        <v>281</v>
      </c>
      <c r="B14" s="3591">
        <v>30</v>
      </c>
      <c r="C14" s="3589">
        <v>5</v>
      </c>
      <c r="D14" s="3593">
        <v>5</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62"/>
      <c r="B15" s="3591"/>
      <c r="C15" s="3592"/>
      <c r="D15" s="3593"/>
      <c r="E15" s="237" t="s">
        <v>283</v>
      </c>
      <c r="F15" s="238"/>
      <c r="G15" s="238"/>
      <c r="H15" s="238"/>
      <c r="I15" s="239"/>
      <c r="J15" s="1638"/>
      <c r="K15" s="1631"/>
      <c r="L15" s="1631"/>
      <c r="M15" s="1631"/>
      <c r="N15" s="1631"/>
      <c r="O15" s="1631"/>
      <c r="P15" s="1631"/>
      <c r="Q15" s="1631"/>
      <c r="R15" s="1631"/>
      <c r="S15" s="1631"/>
      <c r="T15" s="1631"/>
      <c r="U15" s="1631"/>
      <c r="V15" s="1631"/>
    </row>
    <row r="16" spans="1:22" ht="14.25">
      <c r="A16" s="3562"/>
      <c r="B16" s="3591"/>
      <c r="C16" s="3590"/>
      <c r="D16" s="3593"/>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5</v>
      </c>
      <c r="D17" s="241">
        <f>SUM(D5:D16)</f>
        <v>5</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0.5</v>
      </c>
      <c r="D18" s="243">
        <f>1-C18</f>
        <v>0.5</v>
      </c>
      <c r="E18" s="3594" t="s">
        <v>2250</v>
      </c>
      <c r="F18" s="3595"/>
      <c r="G18" s="3595"/>
      <c r="H18" s="3595"/>
      <c r="I18" s="3595"/>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44027</v>
      </c>
      <c r="D19" s="247">
        <f ca="1">SUMIF(INDIRECT("'"&amp;D4&amp;"'"&amp;"!A:A"),结果表!B19,INDIRECT("'"&amp;D4&amp;"'"&amp;"!B:B"))</f>
        <v>54558</v>
      </c>
      <c r="E19" s="244" t="s">
        <v>289</v>
      </c>
      <c r="F19" s="245" t="s">
        <v>288</v>
      </c>
      <c r="G19" s="248">
        <f ca="1">ROUND(C19*$C$18+D19*$D$18,0)</f>
        <v>49293</v>
      </c>
      <c r="H19" s="249" t="s">
        <v>290</v>
      </c>
      <c r="I19" s="283"/>
      <c r="J19" s="1631"/>
      <c r="K19" s="1631"/>
      <c r="L19" s="1631">
        <f>土地案例!AJ3</f>
        <v>278000</v>
      </c>
      <c r="M19" s="1631">
        <f>L19*1.035</f>
        <v>287730</v>
      </c>
      <c r="N19" s="1631"/>
      <c r="O19" s="1631"/>
      <c r="P19" s="1631"/>
      <c r="Q19" s="1631"/>
      <c r="R19" s="1631"/>
      <c r="S19" s="1631"/>
      <c r="T19" s="1631"/>
      <c r="U19" s="1631"/>
      <c r="V19" s="1631"/>
    </row>
    <row r="20" spans="1:22" ht="15">
      <c r="A20" s="250"/>
      <c r="B20" s="100" t="s">
        <v>291</v>
      </c>
      <c r="C20" s="251">
        <f ca="1">SUMIF(INDIRECT("'"&amp;C4&amp;"'"&amp;"!A:A"),结果表!B20,INDIRECT("'"&amp;C4&amp;"'"&amp;"!B:B"))</f>
        <v>14531</v>
      </c>
      <c r="D20" s="252">
        <f ca="1">SUMIF(INDIRECT("'"&amp;D4&amp;"'"&amp;"!A:A"),结果表!B20,INDIRECT("'"&amp;D4&amp;"'"&amp;"!B:B"))</f>
        <v>18007</v>
      </c>
      <c r="E20" s="250"/>
      <c r="F20" s="100" t="s">
        <v>291</v>
      </c>
      <c r="G20" s="253">
        <f ca="1">ROUND(C20*$C$18+D20*$D$18,0)</f>
        <v>16269</v>
      </c>
      <c r="H20" s="254" t="s">
        <v>292</v>
      </c>
      <c r="I20" s="283"/>
      <c r="J20" s="1631"/>
      <c r="K20" s="1631"/>
      <c r="L20" s="1631">
        <v>92108</v>
      </c>
      <c r="M20" s="1631">
        <v>91351</v>
      </c>
      <c r="N20" s="1631"/>
      <c r="O20" s="1631"/>
      <c r="P20" s="1631"/>
      <c r="Q20" s="1631"/>
      <c r="R20" s="1631"/>
      <c r="S20" s="1631"/>
      <c r="T20" s="1631"/>
      <c r="U20" s="1631"/>
      <c r="V20" s="1631"/>
    </row>
    <row r="21" spans="1:22" ht="15" customHeight="1">
      <c r="A21" s="250"/>
      <c r="B21" s="104" t="s">
        <v>293</v>
      </c>
      <c r="C21" s="255">
        <f ca="1">SUMIF(INDIRECT("'"&amp;C4&amp;"'"&amp;"!A:A"),结果表!B21,INDIRECT("'"&amp;C4&amp;"'"&amp;"!B:B"))</f>
        <v>27398</v>
      </c>
      <c r="D21" s="133">
        <f ca="1">SUMIF(INDIRECT("'"&amp;D4&amp;"'"&amp;"!A:A"),结果表!B21,INDIRECT("'"&amp;D4&amp;"'"&amp;"!B:B"))</f>
        <v>33951</v>
      </c>
      <c r="E21" s="250"/>
      <c r="F21" s="104" t="s">
        <v>293</v>
      </c>
      <c r="G21" s="256">
        <f ca="1">ROUND(C21*$C$18+D21*$D$18,0)</f>
        <v>30675</v>
      </c>
      <c r="H21" s="254" t="s">
        <v>292</v>
      </c>
      <c r="I21" s="283"/>
      <c r="J21" s="1631"/>
      <c r="K21" s="1631"/>
      <c r="L21" s="1631"/>
      <c r="M21" s="1631"/>
      <c r="N21" s="1631"/>
      <c r="O21" s="1631"/>
      <c r="P21" s="1631"/>
      <c r="Q21" s="1631"/>
      <c r="R21" s="1631"/>
      <c r="S21" s="1631"/>
      <c r="T21" s="1631"/>
      <c r="U21" s="1631"/>
      <c r="V21" s="1631"/>
    </row>
    <row r="22" spans="1:22" ht="15.75" thickBot="1">
      <c r="A22" s="115" t="s">
        <v>294</v>
      </c>
      <c r="B22" s="1056"/>
      <c r="C22" s="237"/>
      <c r="D22" s="257">
        <f ca="1">IF(C19&lt;D19,D19/C19-1,C19/D19-1)</f>
        <v>0.23919413087423624</v>
      </c>
      <c r="E22" s="258"/>
      <c r="F22" s="259"/>
      <c r="G22" s="260">
        <f ca="1">ROUND(G19/('数据-汇总表'!D3/666.67),0)</f>
        <v>2045</v>
      </c>
      <c r="H22" s="261" t="s">
        <v>295</v>
      </c>
      <c r="I22" s="283"/>
      <c r="J22" s="1631"/>
      <c r="K22" s="1631"/>
      <c r="L22" s="1631"/>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68"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569"/>
      <c r="B25" s="1120" t="s">
        <v>297</v>
      </c>
      <c r="C25" s="264">
        <f>IF(B30=0,0,C30)</f>
        <v>0</v>
      </c>
      <c r="D25" s="265"/>
      <c r="E25" s="283"/>
      <c r="F25" s="283"/>
      <c r="G25" s="283"/>
      <c r="H25" s="283"/>
      <c r="I25" s="283"/>
      <c r="J25" s="1631"/>
      <c r="K25" s="1057" t="str">
        <f ca="1">项目基本情况!A17&amp;"国有建设用地使用权价格："&amp;O38&amp;"万元"</f>
        <v>出让国有建设用地使用权价格：49293万元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大写金额：人民币肆亿玖仟贰佰玖拾叁万元整</v>
      </c>
      <c r="L26" s="1056"/>
      <c r="M26" s="1056"/>
      <c r="N26" s="1056"/>
      <c r="O26" s="254"/>
      <c r="P26" s="1631"/>
      <c r="Q26" s="1631"/>
      <c r="R26" s="1631"/>
      <c r="S26" s="1631"/>
      <c r="T26" s="1631"/>
      <c r="U26" s="1631"/>
      <c r="V26" s="1631"/>
    </row>
    <row r="27" spans="1:22" ht="18">
      <c r="A27" s="266"/>
      <c r="B27" s="267"/>
      <c r="C27" s="267"/>
      <c r="D27" s="268"/>
      <c r="E27" s="283"/>
      <c r="F27" s="283"/>
      <c r="G27" s="283"/>
      <c r="H27" s="283"/>
      <c r="I27" s="283"/>
      <c r="J27" s="1631"/>
      <c r="K27" s="1060" t="str">
        <f ca="1">"单位面积地价："&amp;M38&amp;"元/平方米"</f>
        <v>单位面积地价：30675元/平方米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楼面地价：16269元/平方米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抵押价格：49293万元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大写金额：人民币肆亿玖仟贰佰玖拾叁万元整</v>
      </c>
      <c r="L30" s="1056"/>
      <c r="M30" s="1056"/>
      <c r="N30" s="1056"/>
      <c r="O30" s="254"/>
      <c r="P30" s="1631"/>
      <c r="V30" s="1631"/>
    </row>
    <row r="31" spans="1:22" ht="24" customHeight="1" thickBot="1">
      <c r="A31" s="3596" t="s">
        <v>2252</v>
      </c>
      <c r="B31" s="3596"/>
      <c r="C31" s="3596"/>
      <c r="D31" s="3596"/>
      <c r="E31" s="3596"/>
      <c r="F31" s="3596"/>
      <c r="G31" s="3596"/>
      <c r="H31" s="3596"/>
      <c r="I31" s="3596"/>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49293</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16269</v>
      </c>
      <c r="D33" s="1169" t="s">
        <v>1224</v>
      </c>
      <c r="E33" s="3568"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30675</v>
      </c>
      <c r="D34" s="1169" t="s">
        <v>1224</v>
      </c>
      <c r="E34" s="3612"/>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2045</v>
      </c>
      <c r="D35" s="1172" t="s">
        <v>1226</v>
      </c>
      <c r="E35" s="3613"/>
      <c r="F35" s="274" t="s">
        <v>308</v>
      </c>
      <c r="G35" s="892"/>
      <c r="H35" s="891" t="s">
        <v>309</v>
      </c>
      <c r="I35" s="283"/>
      <c r="J35" s="1631"/>
      <c r="K35" s="3586" t="s">
        <v>316</v>
      </c>
      <c r="L35" s="3586" t="s">
        <v>317</v>
      </c>
      <c r="M35" s="1066" t="s">
        <v>318</v>
      </c>
      <c r="N35" s="3586" t="s">
        <v>319</v>
      </c>
      <c r="O35" s="3586" t="s">
        <v>320</v>
      </c>
      <c r="P35" s="1631"/>
      <c r="V35" s="1631"/>
    </row>
    <row r="36" spans="1:22" ht="16.5" customHeight="1">
      <c r="A36" s="276" t="s">
        <v>310</v>
      </c>
      <c r="B36" s="277" t="s">
        <v>299</v>
      </c>
      <c r="C36" s="278" t="s">
        <v>311</v>
      </c>
      <c r="D36" s="278" t="s">
        <v>312</v>
      </c>
      <c r="E36" s="279" t="s">
        <v>313</v>
      </c>
      <c r="F36" s="283"/>
      <c r="G36" s="283"/>
      <c r="H36" s="283"/>
      <c r="I36" s="283"/>
      <c r="J36" s="1639"/>
      <c r="K36" s="3587"/>
      <c r="L36" s="3587"/>
      <c r="M36" s="1068" t="s">
        <v>321</v>
      </c>
      <c r="N36" s="3587"/>
      <c r="O36" s="3587"/>
      <c r="P36" s="1631"/>
      <c r="V36" s="1631"/>
    </row>
    <row r="37" spans="1:22" ht="16.5" customHeight="1" thickBot="1">
      <c r="A37" s="1062" t="s">
        <v>314</v>
      </c>
      <c r="B37" s="266">
        <v>550</v>
      </c>
      <c r="C37" s="267">
        <f>ROUND(20245*0.6*0.25,0)</f>
        <v>3037</v>
      </c>
      <c r="D37" s="267">
        <v>1.0305</v>
      </c>
      <c r="E37" s="268">
        <f>ROUND(B37*C37*D37/10000,0)</f>
        <v>172</v>
      </c>
      <c r="F37" s="283"/>
      <c r="G37" s="283"/>
      <c r="H37" s="283"/>
      <c r="I37" s="283"/>
      <c r="J37" s="1639"/>
      <c r="K37" s="3588"/>
      <c r="L37" s="3588"/>
      <c r="M37" s="1069"/>
      <c r="N37" s="3588"/>
      <c r="O37" s="3588"/>
      <c r="P37" s="1631"/>
      <c r="V37" s="1631"/>
    </row>
    <row r="38" spans="1:22" ht="16.5" customHeight="1" thickBot="1">
      <c r="A38" s="1062" t="s">
        <v>315</v>
      </c>
      <c r="B38" s="266">
        <f>'数据-汇总表'!G20+50</f>
        <v>7982.2199999999957</v>
      </c>
      <c r="C38" s="267">
        <f>ROUND(20245*0.25*0.25,0)</f>
        <v>1265</v>
      </c>
      <c r="D38" s="267">
        <f>D37</f>
        <v>1.0305</v>
      </c>
      <c r="E38" s="268">
        <f>ROUND(B38*C38*D38/10000,0)</f>
        <v>1041</v>
      </c>
      <c r="F38" s="283"/>
      <c r="G38" s="283"/>
      <c r="H38" s="283"/>
      <c r="I38" s="283"/>
      <c r="J38" s="1639"/>
      <c r="K38" s="1070">
        <f>'数据-汇总表'!D3</f>
        <v>16069.54</v>
      </c>
      <c r="L38" s="1071">
        <f>'数据-汇总表'!E3</f>
        <v>30297.919999999995</v>
      </c>
      <c r="M38" s="1071">
        <f ca="1">C34</f>
        <v>30675</v>
      </c>
      <c r="N38" s="1071">
        <f ca="1">C33</f>
        <v>16269</v>
      </c>
      <c r="O38" s="1072">
        <f ca="1">C32</f>
        <v>49293</v>
      </c>
      <c r="P38" s="1631"/>
      <c r="V38" s="1631"/>
    </row>
    <row r="39" spans="1:22" ht="16.5" customHeight="1" thickBot="1">
      <c r="A39" s="1067"/>
      <c r="B39" s="280">
        <f>'数据-汇总表'!G21</f>
        <v>4151.1899999999996</v>
      </c>
      <c r="C39" s="281">
        <f>ROUND(20245*0.15*0.25,0)</f>
        <v>759</v>
      </c>
      <c r="D39" s="281">
        <f>D37</f>
        <v>1.0305</v>
      </c>
      <c r="E39" s="268">
        <f t="shared" ref="E39" si="0">ROUND(B39*C39*D39/10000,0)</f>
        <v>325</v>
      </c>
      <c r="F39" s="283"/>
      <c r="G39" s="283"/>
      <c r="H39" s="283"/>
      <c r="I39" s="283"/>
      <c r="J39" s="1639"/>
      <c r="K39" s="3626" t="str">
        <f>MID(A44,3,LEN(A44)-2)</f>
        <v>抵押价格</v>
      </c>
      <c r="L39" s="3627"/>
      <c r="M39" s="3627"/>
      <c r="N39" s="3628"/>
      <c r="O39" s="1174">
        <f ca="1">C44</f>
        <v>49293</v>
      </c>
      <c r="P39" s="1631"/>
      <c r="V39" s="1631"/>
    </row>
    <row r="40" spans="1:22" ht="19.5" thickBot="1">
      <c r="A40" s="93" t="s">
        <v>810</v>
      </c>
      <c r="B40" s="283"/>
      <c r="C40" s="283"/>
      <c r="D40" s="283"/>
      <c r="E40" s="283"/>
      <c r="F40" s="283"/>
      <c r="G40" s="283"/>
      <c r="H40" s="283"/>
      <c r="I40" s="283"/>
      <c r="J40" s="1639"/>
      <c r="K40" s="3626" t="str">
        <f>MID(A45,3,LEN(A45)-2)</f>
        <v/>
      </c>
      <c r="L40" s="3627"/>
      <c r="M40" s="3627"/>
      <c r="N40" s="3628"/>
      <c r="O40" s="1174" t="str">
        <f>C45</f>
        <v>——</v>
      </c>
      <c r="P40" s="1631"/>
      <c r="V40" s="1631"/>
    </row>
    <row r="41" spans="1:22" ht="16.5" thickBot="1">
      <c r="A41" s="284" t="s">
        <v>322</v>
      </c>
      <c r="B41" s="285"/>
      <c r="C41" s="286" t="s">
        <v>323</v>
      </c>
      <c r="D41" s="287" t="s">
        <v>324</v>
      </c>
      <c r="E41" s="287" t="s">
        <v>325</v>
      </c>
      <c r="F41" s="288" t="s">
        <v>326</v>
      </c>
      <c r="G41" s="283"/>
      <c r="H41" s="283"/>
      <c r="I41" s="283"/>
      <c r="J41" s="1639"/>
      <c r="K41" s="3626" t="str">
        <f>MID(A46,3,LEN(A46)-2)</f>
        <v/>
      </c>
      <c r="L41" s="3627"/>
      <c r="M41" s="3627"/>
      <c r="N41" s="3628"/>
      <c r="O41" s="1174" t="str">
        <f>C46</f>
        <v>——</v>
      </c>
      <c r="P41" s="1631"/>
      <c r="V41" s="1631"/>
    </row>
    <row r="42" spans="1:22" ht="29.25">
      <c r="A42" s="3570" t="s">
        <v>1585</v>
      </c>
      <c r="B42" s="3571"/>
      <c r="C42" s="240">
        <f ca="1">C32</f>
        <v>49293</v>
      </c>
      <c r="D42" s="289">
        <f ca="1">C33</f>
        <v>16269</v>
      </c>
      <c r="E42" s="289">
        <f ca="1">C34</f>
        <v>30675</v>
      </c>
      <c r="F42" s="290">
        <f ca="1">C35</f>
        <v>2045</v>
      </c>
      <c r="G42" s="283"/>
      <c r="H42" s="283"/>
      <c r="I42" s="291"/>
      <c r="J42" s="1639"/>
      <c r="K42" s="1073" t="s">
        <v>327</v>
      </c>
      <c r="L42" s="1655" t="s">
        <v>328</v>
      </c>
      <c r="M42" s="1074" t="s">
        <v>329</v>
      </c>
      <c r="N42" s="1656" t="s">
        <v>330</v>
      </c>
      <c r="O42" s="1657" t="s">
        <v>331</v>
      </c>
      <c r="P42" s="1631"/>
      <c r="V42" s="1631"/>
    </row>
    <row r="43" spans="1:22" ht="30">
      <c r="A43" s="3581" t="s">
        <v>2012</v>
      </c>
      <c r="B43" s="3582"/>
      <c r="C43" s="240">
        <f>IF(H33="正常操作",G33+G34+G35,G34+G35)</f>
        <v>0</v>
      </c>
      <c r="D43" s="289" t="s">
        <v>17</v>
      </c>
      <c r="E43" s="289" t="s">
        <v>18</v>
      </c>
      <c r="F43" s="290" t="s">
        <v>18</v>
      </c>
      <c r="G43" s="2166" t="s">
        <v>877</v>
      </c>
      <c r="H43" s="283"/>
      <c r="I43" s="291"/>
      <c r="J43" s="1639"/>
      <c r="K43" s="1075" t="str">
        <f>C4</f>
        <v>比较法-住宅、综合</v>
      </c>
      <c r="L43" s="1076">
        <f ca="1">IF(L42="估价结果/万元",C19,C20)</f>
        <v>44027</v>
      </c>
      <c r="M43" s="1077">
        <f>C18</f>
        <v>0.5</v>
      </c>
      <c r="N43" s="1078">
        <f ca="1">IF(N42="测算结果/万元",G19,G20)</f>
        <v>49293</v>
      </c>
      <c r="O43" s="1079">
        <f ca="1">IF(O42="最终结果/万元",C32,C33)</f>
        <v>49293</v>
      </c>
      <c r="P43" s="1631"/>
      <c r="V43" s="1631"/>
    </row>
    <row r="44" spans="1:22" ht="30.75" thickBot="1">
      <c r="A44" s="3570" t="str">
        <f>IF(OR(项目基本情况!E8="抵押价格",项目基本情况!E8="已注销及未注销"),"3.抵押价格","——")</f>
        <v>3.抵押价格</v>
      </c>
      <c r="B44" s="3571"/>
      <c r="C44" s="240">
        <f ca="1">IF(A44="——","——",C42-C43)</f>
        <v>49293</v>
      </c>
      <c r="D44" s="289">
        <f ca="1">ROUND(C44*10000/'数据-汇总表'!E3,0)</f>
        <v>16269</v>
      </c>
      <c r="E44" s="289">
        <f ca="1">ROUND(C44*10000/'数据-汇总表'!D3,0)</f>
        <v>30675</v>
      </c>
      <c r="F44" s="290">
        <f ca="1">ROUND(C44/('数据-汇总表'!D3/666.67),0)</f>
        <v>2045</v>
      </c>
      <c r="G44" s="283"/>
      <c r="H44" s="283"/>
      <c r="I44" s="291"/>
      <c r="J44" s="1639"/>
      <c r="K44" s="1080" t="str">
        <f>D4</f>
        <v>剩余法-待开发</v>
      </c>
      <c r="L44" s="1081">
        <f ca="1">IF(L42="估价结果/万元",D19,D20)</f>
        <v>54558</v>
      </c>
      <c r="M44" s="1082">
        <f>D18</f>
        <v>0.5</v>
      </c>
      <c r="N44" s="1083"/>
      <c r="O44" s="1084"/>
      <c r="P44" s="1631"/>
      <c r="V44" s="1631"/>
    </row>
    <row r="45" spans="1:22" ht="15">
      <c r="A45" s="3576" t="str">
        <f>IF(项目基本情况!E8="已注销及未注销","4.抵押担保权已注销时的抵押价格",IF(项目基本情况!E8="已注销","3.抵押担保权已注销时的抵押价格","——"))</f>
        <v>——</v>
      </c>
      <c r="B45" s="3577"/>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572" t="str">
        <f>IF(项目基本情况!E9="抵押净值",IF(A45="——","4.抵押净值","5.抵押净值"),"——")</f>
        <v>——</v>
      </c>
      <c r="B46" s="3573"/>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本次评估不存在估价师知悉的法定优先受偿款</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620" t="s">
        <v>340</v>
      </c>
      <c r="B63" s="3621"/>
      <c r="C63" s="3622"/>
      <c r="D63" s="311">
        <f ca="1">ROUND(C42*F63,0)</f>
        <v>49293</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578" t="s">
        <v>344</v>
      </c>
      <c r="B64" s="3579"/>
      <c r="C64" s="3579"/>
      <c r="D64" s="3579"/>
      <c r="E64" s="3579"/>
      <c r="F64" s="3579"/>
      <c r="G64" s="3580"/>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574" t="s">
        <v>352</v>
      </c>
      <c r="B66" s="3575"/>
      <c r="C66" s="3575"/>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635" t="s">
        <v>351</v>
      </c>
      <c r="M66" s="3636"/>
      <c r="N66" s="1968"/>
      <c r="O66" s="1969"/>
      <c r="P66" s="1970"/>
      <c r="Q66" s="1631"/>
      <c r="R66" s="1631"/>
      <c r="S66" s="1631"/>
      <c r="T66" s="1631"/>
      <c r="U66" s="1631"/>
      <c r="V66" s="1631"/>
    </row>
    <row r="67" spans="1:22" ht="25.5" customHeight="1">
      <c r="A67" s="322" t="s">
        <v>355</v>
      </c>
      <c r="B67" s="3565" t="s">
        <v>356</v>
      </c>
      <c r="C67" s="3565"/>
      <c r="D67" s="323">
        <v>0</v>
      </c>
      <c r="E67" s="35" t="s">
        <v>357</v>
      </c>
      <c r="F67" s="56" t="s">
        <v>15</v>
      </c>
      <c r="G67" s="3623"/>
      <c r="H67" s="2534" t="s">
        <v>2253</v>
      </c>
      <c r="I67" s="2536"/>
      <c r="J67" s="1644"/>
      <c r="K67" s="1627">
        <v>2</v>
      </c>
      <c r="L67" s="3629" t="s">
        <v>354</v>
      </c>
      <c r="M67" s="3629"/>
      <c r="N67" s="1124">
        <f>'数据-取费表'!B2</f>
        <v>45433</v>
      </c>
      <c r="O67" s="1124"/>
      <c r="P67" s="1124"/>
      <c r="Q67" s="1631"/>
      <c r="R67" s="1631"/>
      <c r="S67" s="1631"/>
      <c r="T67" s="1631"/>
      <c r="U67" s="1631"/>
      <c r="V67" s="1631"/>
    </row>
    <row r="68" spans="1:22" ht="25.5" customHeight="1">
      <c r="A68" s="324"/>
      <c r="B68" s="3565" t="s">
        <v>359</v>
      </c>
      <c r="C68" s="3565"/>
      <c r="D68" s="325"/>
      <c r="E68" s="71"/>
      <c r="F68" s="326"/>
      <c r="G68" s="3624"/>
      <c r="H68" s="2535" t="s">
        <v>2254</v>
      </c>
      <c r="I68" s="2536"/>
      <c r="J68" s="1644"/>
      <c r="K68" s="1627">
        <v>3</v>
      </c>
      <c r="L68" s="3629" t="s">
        <v>358</v>
      </c>
      <c r="M68" s="3629"/>
      <c r="N68" s="1094">
        <f ca="1">C42</f>
        <v>49293</v>
      </c>
      <c r="O68" s="1094"/>
      <c r="P68" s="1094"/>
      <c r="Q68" s="1631"/>
      <c r="R68" s="1631"/>
      <c r="S68" s="1631"/>
      <c r="T68" s="1631"/>
      <c r="U68" s="1631"/>
      <c r="V68" s="1631"/>
    </row>
    <row r="69" spans="1:22" ht="23.45" customHeight="1">
      <c r="A69" s="327"/>
      <c r="B69" s="3565" t="s">
        <v>360</v>
      </c>
      <c r="C69" s="3565"/>
      <c r="D69" s="328"/>
      <c r="E69" s="67"/>
      <c r="F69" s="326"/>
      <c r="G69" s="3625"/>
      <c r="H69" s="2535" t="s">
        <v>2255</v>
      </c>
      <c r="I69" s="2536"/>
      <c r="J69" s="1644"/>
      <c r="K69" s="1095">
        <v>4</v>
      </c>
      <c r="L69" s="3639" t="s">
        <v>2157</v>
      </c>
      <c r="M69" s="3640"/>
      <c r="N69" s="1096">
        <f ca="1">C44</f>
        <v>49293</v>
      </c>
      <c r="O69" s="1096"/>
      <c r="P69" s="1096"/>
      <c r="Q69" s="1631"/>
      <c r="R69" s="1631"/>
      <c r="S69" s="1631"/>
      <c r="T69" s="1631"/>
      <c r="U69" s="1631"/>
      <c r="V69" s="1631"/>
    </row>
    <row r="70" spans="1:22" ht="24" customHeight="1">
      <c r="A70" s="329" t="s">
        <v>361</v>
      </c>
      <c r="B70" s="3565" t="s">
        <v>362</v>
      </c>
      <c r="C70" s="3565"/>
      <c r="D70" s="328">
        <f ca="1">ROUND(D63*'数据-取费表'!B41/(1+'数据-取费表'!C42),0)</f>
        <v>2582</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66" t="s">
        <v>2281</v>
      </c>
      <c r="C71" s="3567"/>
      <c r="D71" s="328">
        <f ca="1">ROUND(D63*'数据-取费表'!B41/(1+'数据-取费表'!C42),0)</f>
        <v>2582</v>
      </c>
      <c r="E71" s="14" t="s">
        <v>363</v>
      </c>
      <c r="F71" s="330">
        <f>'数据-取费表'!B41</f>
        <v>5.5000000000000007E-2</v>
      </c>
      <c r="G71" s="331"/>
      <c r="H71" s="283"/>
      <c r="I71" s="1093"/>
      <c r="J71" s="1644"/>
      <c r="K71" s="2324" t="s">
        <v>364</v>
      </c>
      <c r="L71" s="3641" t="s">
        <v>365</v>
      </c>
      <c r="M71" s="3641"/>
      <c r="N71" s="2324" t="s">
        <v>366</v>
      </c>
      <c r="O71" s="2324" t="s">
        <v>367</v>
      </c>
      <c r="P71" s="2324" t="s">
        <v>368</v>
      </c>
      <c r="Q71" s="1631"/>
      <c r="R71" s="1631"/>
      <c r="S71" s="1631"/>
      <c r="T71" s="1631"/>
      <c r="U71" s="1631"/>
      <c r="V71" s="1631"/>
    </row>
    <row r="72" spans="1:22" ht="12" customHeight="1">
      <c r="A72" s="329" t="s">
        <v>371</v>
      </c>
      <c r="B72" s="3566" t="s">
        <v>2282</v>
      </c>
      <c r="C72" s="3567"/>
      <c r="D72" s="328">
        <f ca="1">C86</f>
        <v>2582</v>
      </c>
      <c r="E72" s="67" t="s">
        <v>372</v>
      </c>
      <c r="F72" s="330">
        <f>'数据-取费表'!B41</f>
        <v>5.5000000000000007E-2</v>
      </c>
      <c r="G72" s="331"/>
      <c r="H72" s="1099"/>
      <c r="I72" s="1093"/>
      <c r="J72" s="1644"/>
      <c r="K72" s="1627">
        <v>1</v>
      </c>
      <c r="L72" s="3616" t="s">
        <v>370</v>
      </c>
      <c r="M72" s="3616"/>
      <c r="N72" s="1097" t="b">
        <f>D66</f>
        <v>0</v>
      </c>
      <c r="O72" s="1534" t="str">
        <f>E66</f>
        <v>销售额×税（费）率</v>
      </c>
      <c r="P72" s="1098">
        <f>F66</f>
        <v>5.5000000000000007E-2</v>
      </c>
      <c r="Q72" s="1631"/>
      <c r="R72" s="1631"/>
      <c r="S72" s="1631"/>
      <c r="T72" s="1631"/>
      <c r="U72" s="1631"/>
      <c r="V72" s="1631"/>
    </row>
    <row r="73" spans="1:22" ht="24" customHeight="1">
      <c r="A73" s="3611" t="s">
        <v>374</v>
      </c>
      <c r="B73" s="3575"/>
      <c r="C73" s="3575"/>
      <c r="D73" s="332">
        <f ca="1">IF(H73="个人住宅",0,ROUND(D63*I73,0))</f>
        <v>25</v>
      </c>
      <c r="E73" s="14" t="s">
        <v>375</v>
      </c>
      <c r="F73" s="330" t="str">
        <f>IF(H73="正常",I73,"免征")</f>
        <v>免征</v>
      </c>
      <c r="G73" s="331"/>
      <c r="H73" s="172"/>
      <c r="I73" s="330">
        <f>'数据-取费表'!B49</f>
        <v>5.0000000000000001E-4</v>
      </c>
      <c r="J73" s="1644"/>
      <c r="K73" s="1627">
        <v>2</v>
      </c>
      <c r="L73" s="3616" t="s">
        <v>373</v>
      </c>
      <c r="M73" s="3616"/>
      <c r="N73" s="1097">
        <f t="shared" ref="N73:P74" ca="1" si="1">D73</f>
        <v>25</v>
      </c>
      <c r="O73" s="1534" t="str">
        <f t="shared" si="1"/>
        <v>销售额×税（费）率</v>
      </c>
      <c r="P73" s="1098" t="str">
        <f t="shared" si="1"/>
        <v>免征</v>
      </c>
      <c r="Q73" s="1631"/>
      <c r="R73" s="1631"/>
      <c r="S73" s="1631"/>
      <c r="T73" s="1631"/>
      <c r="U73" s="1631"/>
      <c r="V73" s="1631"/>
    </row>
    <row r="74" spans="1:22" ht="24.75">
      <c r="A74" s="3611" t="s">
        <v>377</v>
      </c>
      <c r="B74" s="3575"/>
      <c r="C74" s="3575"/>
      <c r="D74" s="332">
        <f ca="1">IF(H74="个人住宅",D75,D76)</f>
        <v>27944</v>
      </c>
      <c r="E74" s="14" t="s">
        <v>378</v>
      </c>
      <c r="F74" s="330" t="str">
        <f>IF(H74="正常",F76,"免征")</f>
        <v>免征</v>
      </c>
      <c r="G74" s="893" t="s">
        <v>379</v>
      </c>
      <c r="H74" s="333"/>
      <c r="I74" s="36"/>
      <c r="J74" s="1644"/>
      <c r="K74" s="1627">
        <v>3</v>
      </c>
      <c r="L74" s="3616" t="s">
        <v>376</v>
      </c>
      <c r="M74" s="3616"/>
      <c r="N74" s="1097">
        <f t="shared" ca="1" si="1"/>
        <v>27944</v>
      </c>
      <c r="O74" s="1534" t="str">
        <f t="shared" si="1"/>
        <v>增值额×税（费）率</v>
      </c>
      <c r="P74" s="1100" t="str">
        <f t="shared" si="1"/>
        <v>免征</v>
      </c>
      <c r="Q74" s="1631"/>
      <c r="R74" s="1631"/>
      <c r="S74" s="1631"/>
      <c r="T74" s="1631"/>
      <c r="U74" s="1631"/>
      <c r="V74" s="1631"/>
    </row>
    <row r="75" spans="1:22" ht="12.75">
      <c r="A75" s="329" t="s">
        <v>380</v>
      </c>
      <c r="B75" s="3563" t="s">
        <v>381</v>
      </c>
      <c r="C75" s="3599"/>
      <c r="D75" s="334">
        <v>0</v>
      </c>
      <c r="E75" s="35" t="s">
        <v>382</v>
      </c>
      <c r="F75" s="335"/>
      <c r="G75" s="331"/>
      <c r="H75" s="36"/>
      <c r="I75" s="36"/>
      <c r="J75" s="1644"/>
      <c r="K75" s="1627">
        <f>IF(H77="非个人房产","",4)</f>
        <v>4</v>
      </c>
      <c r="L75" s="3616" t="str">
        <f>IF(H77="非个人房产","——","个人所得税")</f>
        <v>个人所得税</v>
      </c>
      <c r="M75" s="3616"/>
      <c r="N75" s="1101">
        <f>D77</f>
        <v>0</v>
      </c>
      <c r="O75" s="1535" t="str">
        <f>E77</f>
        <v>差额计税</v>
      </c>
      <c r="P75" s="1102">
        <f>F77</f>
        <v>0.01</v>
      </c>
      <c r="Q75" s="1631"/>
      <c r="R75" s="1631"/>
      <c r="S75" s="1631"/>
      <c r="T75" s="1631"/>
      <c r="U75" s="1631"/>
      <c r="V75" s="1631"/>
    </row>
    <row r="76" spans="1:22" ht="24.75">
      <c r="A76" s="329" t="s">
        <v>361</v>
      </c>
      <c r="B76" s="3563" t="s">
        <v>384</v>
      </c>
      <c r="C76" s="3564"/>
      <c r="D76" s="332">
        <f ca="1">IF(H76="转让取得",C99,C115)</f>
        <v>27944</v>
      </c>
      <c r="E76" s="14" t="s">
        <v>385</v>
      </c>
      <c r="F76" s="47" t="s">
        <v>15</v>
      </c>
      <c r="G76" s="331"/>
      <c r="H76" s="333"/>
      <c r="I76" s="36"/>
      <c r="J76" s="1644"/>
      <c r="K76" s="1627" t="str">
        <f>IF(项目基本情况!K6="上海银行",IF(K75="",4,K75+1),"")</f>
        <v/>
      </c>
      <c r="L76" s="3631" t="str">
        <f>IF(项目基本情况!K6="上海银行","其他处置费用","")</f>
        <v/>
      </c>
      <c r="M76" s="3632"/>
      <c r="N76" s="1097" t="str">
        <f>IF(项目基本情况!K6="上海银行",N89,"")</f>
        <v/>
      </c>
      <c r="O76" s="3633" t="str">
        <f>IF(项目基本情况!K6="上海银行","包含处置中涉及的律师、诉讼、拍卖、评估等费用","")</f>
        <v/>
      </c>
      <c r="P76" s="3634"/>
      <c r="Q76" s="1631"/>
      <c r="R76" s="1631"/>
      <c r="S76" s="1631"/>
      <c r="T76" s="1631"/>
      <c r="U76" s="1631"/>
      <c r="V76" s="1631"/>
    </row>
    <row r="77" spans="1:22" ht="24.75" thickBot="1">
      <c r="A77" s="3618" t="s">
        <v>387</v>
      </c>
      <c r="B77" s="3619"/>
      <c r="C77" s="3619"/>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617">
        <f>IF(AND(K75="",K76=""),4,IF(项目基本情况!K6="上海银行",K76+1,K75+1))</f>
        <v>5</v>
      </c>
      <c r="L77" s="3616" t="s">
        <v>2158</v>
      </c>
      <c r="M77" s="2323" t="s">
        <v>383</v>
      </c>
      <c r="N77" s="1103"/>
      <c r="O77" s="1104">
        <f ca="1">SUMIF(N72:N76,"&lt;9e307")</f>
        <v>27969</v>
      </c>
      <c r="P77" s="1105"/>
      <c r="Q77" s="2321">
        <f ca="1">O77/N69</f>
        <v>0.56740307954476299</v>
      </c>
      <c r="R77" s="1631"/>
      <c r="S77" s="1631"/>
      <c r="T77" s="1631"/>
      <c r="U77" s="1631"/>
      <c r="V77" s="1631"/>
    </row>
    <row r="78" spans="1:22" ht="12" customHeight="1">
      <c r="A78" s="1106"/>
      <c r="B78" s="283"/>
      <c r="C78" s="283"/>
      <c r="D78" s="283"/>
      <c r="E78" s="36"/>
      <c r="F78" s="36"/>
      <c r="G78" s="36"/>
      <c r="H78" s="862"/>
      <c r="I78" s="283"/>
      <c r="J78" s="1644"/>
      <c r="K78" s="3617"/>
      <c r="L78" s="3616"/>
      <c r="M78" s="2323" t="s">
        <v>386</v>
      </c>
      <c r="N78" s="1103"/>
      <c r="O78" s="1104" t="str">
        <f ca="1">NUMBERSTRING(INT(O77*10000),2)&amp;"元整"</f>
        <v>贰亿柒仟玖佰陆拾玖万元整</v>
      </c>
      <c r="P78" s="1105"/>
      <c r="Q78" s="1631"/>
      <c r="R78" s="1631"/>
      <c r="S78" s="1631"/>
      <c r="T78" s="1631"/>
      <c r="U78" s="1631"/>
      <c r="V78" s="1631"/>
    </row>
    <row r="79" spans="1:22" ht="13.5" thickBot="1">
      <c r="A79" s="3583" t="s">
        <v>388</v>
      </c>
      <c r="B79" s="3583"/>
      <c r="C79" s="3583"/>
      <c r="D79" s="3583"/>
      <c r="E79" s="3583"/>
      <c r="F79" s="36"/>
      <c r="G79" s="36"/>
      <c r="H79" s="862"/>
      <c r="I79" s="283"/>
      <c r="J79" s="1644"/>
      <c r="K79" s="3637">
        <f>K77+1</f>
        <v>6</v>
      </c>
      <c r="L79" s="3616" t="s">
        <v>2159</v>
      </c>
      <c r="M79" s="2323" t="s">
        <v>383</v>
      </c>
      <c r="N79" s="1103"/>
      <c r="O79" s="1104">
        <f ca="1">N69-O77</f>
        <v>21324</v>
      </c>
      <c r="P79" s="1105"/>
      <c r="Q79" s="1631"/>
      <c r="R79" s="1631"/>
      <c r="S79" s="1631"/>
      <c r="T79" s="1631"/>
      <c r="U79" s="1631"/>
      <c r="V79" s="1631"/>
    </row>
    <row r="80" spans="1:22" ht="25.5">
      <c r="A80" s="3584" t="s">
        <v>389</v>
      </c>
      <c r="B80" s="3585"/>
      <c r="C80" s="903"/>
      <c r="D80" s="903" t="s">
        <v>390</v>
      </c>
      <c r="E80" s="336" t="s">
        <v>391</v>
      </c>
      <c r="F80" s="36"/>
      <c r="G80" s="36"/>
      <c r="H80" s="862"/>
      <c r="I80" s="283"/>
      <c r="J80" s="1631"/>
      <c r="K80" s="3638"/>
      <c r="L80" s="3616"/>
      <c r="M80" s="2323" t="s">
        <v>386</v>
      </c>
      <c r="N80" s="1103"/>
      <c r="O80" s="1104" t="str">
        <f ca="1">NUMBERSTRING(INT(O79*10000),2)&amp;"元整"</f>
        <v>贰亿壹仟叁佰贰拾肆万元整</v>
      </c>
      <c r="P80" s="1105"/>
      <c r="Q80" s="1631"/>
      <c r="R80" s="1631"/>
      <c r="S80" s="1631"/>
      <c r="T80" s="1631"/>
      <c r="U80" s="1631"/>
      <c r="V80" s="1631"/>
    </row>
    <row r="81" spans="1:26" ht="13.5" thickBot="1">
      <c r="A81" s="347" t="s">
        <v>1352</v>
      </c>
      <c r="B81" s="337" t="s">
        <v>392</v>
      </c>
      <c r="C81" s="338">
        <f ca="1">ROUND((C82+C83)/(1+'数据-取费表'!C42),0)</f>
        <v>46946</v>
      </c>
      <c r="D81" s="339"/>
      <c r="E81" s="340"/>
      <c r="F81" s="36"/>
      <c r="G81" s="36"/>
      <c r="H81" s="862"/>
      <c r="I81" s="283"/>
      <c r="J81" s="1631"/>
      <c r="K81" s="1627">
        <f>K79+1</f>
        <v>7</v>
      </c>
      <c r="L81" s="3614" t="s">
        <v>2160</v>
      </c>
      <c r="M81" s="3615"/>
      <c r="N81" s="1107"/>
      <c r="O81" s="1108">
        <f ca="1">ROUND(O79*10000/'数据-汇总表'!E3,0)</f>
        <v>7038</v>
      </c>
      <c r="P81" s="1109"/>
      <c r="Q81" s="1631"/>
      <c r="R81" s="1631"/>
      <c r="S81" s="1631"/>
      <c r="T81" s="1631"/>
      <c r="U81" s="1631"/>
      <c r="V81" s="1631"/>
    </row>
    <row r="82" spans="1:26" ht="13.5" thickTop="1">
      <c r="A82" s="341" t="s">
        <v>1353</v>
      </c>
      <c r="B82" s="342" t="s">
        <v>393</v>
      </c>
      <c r="C82" s="343">
        <f ca="1">D63</f>
        <v>49293</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630" t="s">
        <v>2148</v>
      </c>
      <c r="L83" s="2329" t="s">
        <v>2149</v>
      </c>
      <c r="M83" s="2319">
        <f ca="1">IF(N69&gt;10000,N69*0.5%,IF(AND(N69&gt;1000,N69&lt;=10000),N69*1%,IF(AND(N69&gt;100,N69&lt;=1000),N69*3%,IF(AND(N69&gt;10,N69&lt;=100),N69*5%,N69*8%))))</f>
        <v>246.465</v>
      </c>
      <c r="N83" s="47">
        <f ca="1">ROUND(M83,1)</f>
        <v>246.5</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630"/>
      <c r="L84" s="2329" t="s">
        <v>2150</v>
      </c>
      <c r="M84" s="2319">
        <f ca="1">IF(N69&gt;2000,N69*0.5%,IF(AND(N69&gt;1000,N69&lt;=2000),N69*0.6%,IF(AND(N69&gt;500,N69&lt;=1000),N69*0.7%,IF(AND(N69&gt;200,N69&lt;=500),N69*0.8%,IF(AND(N69&gt;100,N69&lt;=200),N69*0.9%,IF(AND(N69&gt;50,N69&lt;=100),N69*1%,IF(AND(N69&gt;20,N69&lt;=50),N69*1.5%,IF(AND(N69&gt;10,N69&lt;=20),N69*2%,IF(AND(N69&gt;1,N69&lt;=10),N69*2.5%)))))))))</f>
        <v>246.465</v>
      </c>
      <c r="N84" s="47">
        <f ca="1">ROUND(M84,1)</f>
        <v>246.5</v>
      </c>
      <c r="O84" s="1631" t="s">
        <v>2151</v>
      </c>
      <c r="P84" s="1631"/>
      <c r="Q84" s="1631"/>
      <c r="R84" s="1631"/>
      <c r="S84" s="1631"/>
      <c r="T84" s="1631"/>
      <c r="U84" s="1631"/>
      <c r="V84" s="1631"/>
    </row>
    <row r="85" spans="1:26" ht="12.75">
      <c r="A85" s="347" t="s">
        <v>1356</v>
      </c>
      <c r="B85" s="348" t="s">
        <v>396</v>
      </c>
      <c r="C85" s="351">
        <f ca="1">C81-C84</f>
        <v>46946</v>
      </c>
      <c r="D85" s="344" t="s">
        <v>13</v>
      </c>
      <c r="E85" s="345"/>
      <c r="F85" s="36"/>
      <c r="G85" s="36"/>
      <c r="H85" s="862"/>
      <c r="I85" s="283"/>
      <c r="J85" s="1631"/>
      <c r="K85" s="3630"/>
      <c r="L85" s="2329" t="s">
        <v>2152</v>
      </c>
      <c r="M85" s="2319">
        <f ca="1">IF(N69&gt;1000,N69*0.1%,IF(AND(N69&gt;500,N69&lt;=1000),N69*0.5%,IF(AND(N69&gt;50,N69&lt;=500),N69*1%,IF(AND(N69&gt;1,N69&lt;=50),N69*1.5%))))</f>
        <v>49.292999999999999</v>
      </c>
      <c r="N85" s="47">
        <f ca="1">ROUND(M85,1)</f>
        <v>49.3</v>
      </c>
      <c r="O85" s="1631" t="s">
        <v>2151</v>
      </c>
      <c r="P85" s="1631"/>
      <c r="Q85" s="1631"/>
      <c r="R85" s="1631"/>
      <c r="S85" s="1631"/>
      <c r="T85" s="1631"/>
      <c r="U85" s="1631"/>
      <c r="V85" s="1631"/>
    </row>
    <row r="86" spans="1:26" ht="13.5" thickBot="1">
      <c r="A86" s="352" t="s">
        <v>1357</v>
      </c>
      <c r="B86" s="353" t="s">
        <v>397</v>
      </c>
      <c r="C86" s="354">
        <f ca="1">IF(C85&lt;=0,0,ROUND(C85*D86,0))</f>
        <v>2582</v>
      </c>
      <c r="D86" s="355">
        <f>'数据-取费表'!B41</f>
        <v>5.5000000000000007E-2</v>
      </c>
      <c r="E86" s="356"/>
      <c r="F86" s="36"/>
      <c r="G86" s="36"/>
      <c r="H86" s="862"/>
      <c r="I86" s="283"/>
      <c r="J86" s="1631"/>
      <c r="K86" s="3630"/>
      <c r="L86" s="2329" t="s">
        <v>2153</v>
      </c>
      <c r="M86" s="2319">
        <f ca="1">N69*0.5%</f>
        <v>246.465</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630"/>
      <c r="L87" s="2329" t="s">
        <v>2155</v>
      </c>
      <c r="M87" s="2319">
        <f ca="1">IF(N69&gt;=10000,(8.25+(N69-10000)*0.01%),IF(AND(N69&gt;=8000,N69&lt;10000),(7.85+(N69-8000)*0.02%),IF(AND(N69&gt;=5000,N69&lt;8000),(6.65+(N69-5000)*0.04%),IF(AND(N69&gt;=2000,N69&lt;5000),(4.25+(PN69-2000)*0.08%),IF(AND(N69&gt;=1000,N69&lt;2000),(2.75+(N69-1000)*0.15%),IF(AND(N69&gt;=100,N69&lt;1000),(0.5+(N69-100)*0.25%),IF(AND(N69&gt;0,N69&lt;100),N69*0.5%)))))))</f>
        <v>12.1793</v>
      </c>
      <c r="N87" s="47">
        <f ca="1">ROUND(M87*0.9,1)</f>
        <v>11</v>
      </c>
      <c r="O87" s="2322"/>
      <c r="P87" s="1631"/>
      <c r="Q87" s="1631"/>
      <c r="R87" s="1631"/>
      <c r="S87" s="1631"/>
      <c r="T87" s="1631"/>
      <c r="U87" s="1631"/>
      <c r="V87" s="1631"/>
    </row>
    <row r="88" spans="1:26" s="1003" customFormat="1" ht="15" thickBot="1">
      <c r="A88" s="3609" t="s">
        <v>398</v>
      </c>
      <c r="B88" s="3610"/>
      <c r="C88" s="3610"/>
      <c r="D88" s="3610"/>
      <c r="E88" s="3610"/>
      <c r="F88" s="3610"/>
      <c r="G88" s="3610"/>
      <c r="H88" s="3610"/>
      <c r="I88" s="1115"/>
      <c r="J88" s="1645"/>
      <c r="K88" s="3630"/>
      <c r="L88" s="2329" t="s">
        <v>2156</v>
      </c>
      <c r="M88" s="2319">
        <f ca="1">IF(N69&gt;10000,N69*0.5%,IF(AND(N69&gt;5000,N69&lt;=10000),N69*1%,IF(AND(N69&gt;1000,N69&lt;=5000),N69*2%,IF(AND(N69&gt;200,N69&lt;=1000),N69*3%,N69*5%))))</f>
        <v>246.465</v>
      </c>
      <c r="N88" s="47">
        <f ca="1">ROUND(M88,1)</f>
        <v>246.5</v>
      </c>
      <c r="O88" s="2322"/>
      <c r="P88" s="1642"/>
      <c r="Q88" s="1642"/>
      <c r="R88" s="1642"/>
      <c r="S88" s="1642"/>
      <c r="T88" s="1642"/>
      <c r="U88" s="1642"/>
      <c r="V88" s="1642"/>
      <c r="W88" s="1646"/>
      <c r="X88" s="1646"/>
      <c r="Y88" s="1646"/>
      <c r="Z88" s="1646"/>
    </row>
    <row r="89" spans="1:26" s="1003" customFormat="1" ht="14.25">
      <c r="A89" s="3584" t="s">
        <v>389</v>
      </c>
      <c r="B89" s="3585"/>
      <c r="C89" s="903"/>
      <c r="D89" s="903" t="s">
        <v>390</v>
      </c>
      <c r="E89" s="357" t="s">
        <v>399</v>
      </c>
      <c r="F89" s="358"/>
      <c r="G89" s="358"/>
      <c r="H89" s="359"/>
      <c r="I89" s="1116"/>
      <c r="J89" s="1647"/>
      <c r="K89" s="3630"/>
      <c r="L89" s="2329" t="s">
        <v>16</v>
      </c>
      <c r="M89" s="2320"/>
      <c r="N89" s="47">
        <f ca="1">ROUND(SUM(N83:N88),0)</f>
        <v>800</v>
      </c>
      <c r="O89" s="2330">
        <f ca="1">N89/N69</f>
        <v>1.6229484916722457E-2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46946</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235</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66" t="s">
        <v>407</v>
      </c>
      <c r="F94" s="3565"/>
      <c r="G94" s="3565"/>
      <c r="H94" s="3608"/>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235</v>
      </c>
      <c r="D96" s="372">
        <f>'数据-取费表'!B43</f>
        <v>5.000000000000001E-3</v>
      </c>
      <c r="E96" s="3600" t="s">
        <v>1780</v>
      </c>
      <c r="F96" s="3601"/>
      <c r="G96" s="3601"/>
      <c r="H96" s="3602"/>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46711</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198.77021276595744</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27944</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609" t="s">
        <v>414</v>
      </c>
      <c r="B101" s="3610"/>
      <c r="C101" s="3610"/>
      <c r="D101" s="3610"/>
      <c r="E101" s="3610"/>
      <c r="F101" s="3610"/>
      <c r="G101" s="3610"/>
      <c r="H101" s="3610"/>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84" t="s">
        <v>389</v>
      </c>
      <c r="B102" s="3585"/>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46946</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235</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560" t="s">
        <v>2248</v>
      </c>
      <c r="H108" s="3561"/>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603" t="s">
        <v>422</v>
      </c>
      <c r="F109" s="3601"/>
      <c r="G109" s="3601"/>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603" t="s">
        <v>424</v>
      </c>
      <c r="F110" s="3601"/>
      <c r="G110" s="3601"/>
      <c r="H110" s="3602"/>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235</v>
      </c>
      <c r="D111" s="372">
        <f>'数据-取费表'!B43</f>
        <v>5.000000000000001E-3</v>
      </c>
      <c r="E111" s="3600" t="s">
        <v>1780</v>
      </c>
      <c r="F111" s="3601"/>
      <c r="G111" s="3601"/>
      <c r="H111" s="3602"/>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603" t="s">
        <v>1799</v>
      </c>
      <c r="F112" s="3601"/>
      <c r="G112" s="3601"/>
      <c r="H112" s="3602"/>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46711</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198.77021276595744</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27944</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9" zoomScale="85" zoomScaleNormal="95" zoomScaleSheetLayoutView="85" workbookViewId="0">
      <selection activeCell="H27" sqref="H27"/>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44027</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14531</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27398</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1827</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49" t="s">
        <v>471</v>
      </c>
      <c r="D6" s="3650"/>
      <c r="E6" s="3649" t="s">
        <v>472</v>
      </c>
      <c r="F6" s="3650"/>
      <c r="G6" s="3649" t="s">
        <v>473</v>
      </c>
      <c r="H6" s="3650"/>
      <c r="I6" s="3649" t="s">
        <v>474</v>
      </c>
      <c r="J6" s="3650"/>
      <c r="K6" s="461" t="s">
        <v>475</v>
      </c>
      <c r="L6" s="1736"/>
      <c r="M6" s="1735"/>
      <c r="N6" s="1735"/>
      <c r="O6" s="1737"/>
      <c r="P6" s="3651" t="s">
        <v>476</v>
      </c>
      <c r="Q6" s="3652"/>
      <c r="R6" s="3657" t="s">
        <v>472</v>
      </c>
      <c r="S6" s="3658"/>
      <c r="T6" s="3657" t="s">
        <v>473</v>
      </c>
      <c r="U6" s="3658"/>
      <c r="V6" s="3644" t="s">
        <v>474</v>
      </c>
      <c r="W6" s="3644"/>
      <c r="X6" s="1298"/>
      <c r="Y6" s="3657" t="s">
        <v>476</v>
      </c>
      <c r="Z6" s="3658"/>
      <c r="AA6" s="3646" t="s">
        <v>472</v>
      </c>
      <c r="AB6" s="3647" t="s">
        <v>473</v>
      </c>
      <c r="AC6" s="3646" t="s">
        <v>474</v>
      </c>
    </row>
    <row r="7" spans="1:29" ht="100.5" customHeight="1">
      <c r="A7" s="462"/>
      <c r="B7" s="463"/>
      <c r="C7" s="3665" t="s">
        <v>2188</v>
      </c>
      <c r="D7" s="3666"/>
      <c r="E7" s="3665" t="str">
        <f>土地案例!A3</f>
        <v>北京市昌平区沙河高教园区四期(二)地块土地一级开发项目CP01-0302-0002、0003、0004等地块R2二类居住用地、A33基础教育用地、A8社区综合服务设施用地</v>
      </c>
      <c r="F7" s="3666"/>
      <c r="G7" s="3665" t="str">
        <f>土地案例!A9</f>
        <v>北京市昌平区北七家镇平坊村土地一级开发项目PF-10地块R2二类居住用地、PF-09地块A33基础教育用地</v>
      </c>
      <c r="H7" s="3666"/>
      <c r="I7" s="3665" t="str">
        <f>土地案例!A12</f>
        <v>北京市昌平区中关村国家工程技术创新基地C-30地块R2二类居住用地</v>
      </c>
      <c r="J7" s="3666"/>
      <c r="K7" s="461"/>
      <c r="L7" s="1736"/>
      <c r="M7" s="1735"/>
      <c r="N7" s="1735"/>
      <c r="O7" s="1737"/>
      <c r="P7" s="3653"/>
      <c r="Q7" s="3654"/>
      <c r="R7" s="3659"/>
      <c r="S7" s="3660"/>
      <c r="T7" s="3659"/>
      <c r="U7" s="3660"/>
      <c r="V7" s="3644"/>
      <c r="W7" s="3644"/>
      <c r="X7" s="1298"/>
      <c r="Y7" s="3659"/>
      <c r="Z7" s="3660"/>
      <c r="AA7" s="3647"/>
      <c r="AB7" s="3647"/>
      <c r="AC7" s="3647"/>
    </row>
    <row r="8" spans="1:29" ht="21" thickBot="1">
      <c r="A8" s="462"/>
      <c r="B8" s="463"/>
      <c r="C8" s="3667" t="s">
        <v>2192</v>
      </c>
      <c r="D8" s="3668"/>
      <c r="E8" s="3667" t="s">
        <v>2192</v>
      </c>
      <c r="F8" s="3668"/>
      <c r="G8" s="3663" t="s">
        <v>2192</v>
      </c>
      <c r="H8" s="3664"/>
      <c r="I8" s="3663" t="s">
        <v>2192</v>
      </c>
      <c r="J8" s="3664"/>
      <c r="K8" s="461" t="s">
        <v>477</v>
      </c>
      <c r="L8" s="1736"/>
      <c r="M8" s="1735"/>
      <c r="N8" s="1735"/>
      <c r="O8" s="1737"/>
      <c r="P8" s="3655"/>
      <c r="Q8" s="3656"/>
      <c r="R8" s="3659"/>
      <c r="S8" s="3660"/>
      <c r="T8" s="3661"/>
      <c r="U8" s="3662"/>
      <c r="V8" s="3644"/>
      <c r="W8" s="3644"/>
      <c r="X8" s="1298"/>
      <c r="Y8" s="3661"/>
      <c r="Z8" s="3662"/>
      <c r="AA8" s="3648"/>
      <c r="AB8" s="3648"/>
      <c r="AC8" s="3648"/>
    </row>
    <row r="9" spans="1:29" s="1055" customFormat="1" ht="21" thickBot="1">
      <c r="A9" s="2204"/>
      <c r="B9" s="2211" t="s">
        <v>478</v>
      </c>
      <c r="C9" s="2203">
        <f>'数据-取费表'!B2</f>
        <v>45433</v>
      </c>
      <c r="D9" s="467">
        <v>100</v>
      </c>
      <c r="E9" s="468">
        <f>土地案例!AD3</f>
        <v>45127.000497685185</v>
      </c>
      <c r="F9" s="469">
        <f>SUMIF(71:71,YEAR(E9)&amp;"-"&amp;INT((MONTH(E9)+2)/3),72:72)</f>
        <v>99.700000000000017</v>
      </c>
      <c r="G9" s="470">
        <f>土地案例!AD9</f>
        <v>44712.000497685185</v>
      </c>
      <c r="H9" s="467">
        <f>SUMIF(71:71,YEAR(G9)&amp;"-"&amp;INT((MONTH(G9)+2)/3),72:72)</f>
        <v>99.200000000000045</v>
      </c>
      <c r="I9" s="470">
        <f>土地案例!AD12</f>
        <v>44608.000497685185</v>
      </c>
      <c r="J9" s="467">
        <f>SUMIF(71:71,YEAR(I9)&amp;"-"&amp;INT((MONTH(I9)+2)/3),72:72)</f>
        <v>99.100000000000051</v>
      </c>
      <c r="K9" s="86"/>
      <c r="L9" s="1738"/>
      <c r="M9" s="1735"/>
      <c r="N9" s="1735"/>
      <c r="O9" s="1635"/>
      <c r="P9" s="3673" t="s">
        <v>479</v>
      </c>
      <c r="Q9" s="3675"/>
      <c r="R9" s="1299" t="s">
        <v>5</v>
      </c>
      <c r="S9" s="1300">
        <f t="shared" ref="S9:S17" si="0">F9</f>
        <v>99.700000000000017</v>
      </c>
      <c r="T9" s="1299" t="s">
        <v>5</v>
      </c>
      <c r="U9" s="1300">
        <f t="shared" ref="U9:U17" si="1">H9</f>
        <v>99.200000000000045</v>
      </c>
      <c r="V9" s="1299" t="s">
        <v>5</v>
      </c>
      <c r="W9" s="1300">
        <f t="shared" ref="W9:W17" si="2">J9</f>
        <v>99.100000000000051</v>
      </c>
      <c r="X9" s="1301"/>
      <c r="Y9" s="3673" t="s">
        <v>479</v>
      </c>
      <c r="Z9" s="3674"/>
      <c r="AA9" s="992">
        <f>D9/F9</f>
        <v>1.0030090270812435</v>
      </c>
      <c r="AB9" s="992">
        <f>D9/H9</f>
        <v>1.0080645161290318</v>
      </c>
      <c r="AC9" s="992">
        <f>D9/J9</f>
        <v>1.0090817356205848</v>
      </c>
    </row>
    <row r="10" spans="1:29" s="1055" customFormat="1" ht="21" thickBot="1">
      <c r="A10" s="2205"/>
      <c r="B10" s="2212" t="s">
        <v>480</v>
      </c>
      <c r="C10" s="786" t="s">
        <v>481</v>
      </c>
      <c r="D10" s="467">
        <v>100</v>
      </c>
      <c r="E10" s="471" t="s">
        <v>3370</v>
      </c>
      <c r="F10" s="469">
        <f>SUMIF(74:74,E10,75:75)-SUMIF(74:74,C10,75:75)+100</f>
        <v>100</v>
      </c>
      <c r="G10" s="471" t="s">
        <v>3370</v>
      </c>
      <c r="H10" s="467">
        <f>SUMIF(74:74,G10,75:75)-SUMIF(74:74,C10,75:75)+100</f>
        <v>100</v>
      </c>
      <c r="I10" s="471" t="s">
        <v>3370</v>
      </c>
      <c r="J10" s="467">
        <f>SUMIF(74:74,I10,75:75)-SUMIF(74:74,C10,75:75)+100</f>
        <v>100</v>
      </c>
      <c r="K10" s="86"/>
      <c r="L10" s="1738"/>
      <c r="M10" s="1735"/>
      <c r="N10" s="1735"/>
      <c r="O10" s="1635"/>
      <c r="P10" s="3673" t="s">
        <v>482</v>
      </c>
      <c r="Q10" s="3674"/>
      <c r="R10" s="1299" t="s">
        <v>5</v>
      </c>
      <c r="S10" s="1300">
        <f t="shared" si="0"/>
        <v>100</v>
      </c>
      <c r="T10" s="1299" t="s">
        <v>5</v>
      </c>
      <c r="U10" s="1300">
        <f t="shared" si="1"/>
        <v>100</v>
      </c>
      <c r="V10" s="1299" t="s">
        <v>5</v>
      </c>
      <c r="W10" s="1300">
        <f t="shared" si="2"/>
        <v>100</v>
      </c>
      <c r="X10" s="1301"/>
      <c r="Y10" s="3673" t="s">
        <v>482</v>
      </c>
      <c r="Z10" s="3674"/>
      <c r="AA10" s="992">
        <f t="shared" ref="AA10:AA47" si="3">D10/F10</f>
        <v>1</v>
      </c>
      <c r="AB10" s="992">
        <f t="shared" ref="AB10:AB47" si="4">D10/H10</f>
        <v>1</v>
      </c>
      <c r="AC10" s="992">
        <f t="shared" ref="AC10:AC47" si="5">D10/J10</f>
        <v>1</v>
      </c>
    </row>
    <row r="11" spans="1:29" s="1055" customFormat="1" ht="20.25">
      <c r="A11" s="2206"/>
      <c r="B11" s="2213" t="s">
        <v>2038</v>
      </c>
      <c r="C11" s="2200" t="s">
        <v>3769</v>
      </c>
      <c r="D11" s="152">
        <v>100</v>
      </c>
      <c r="E11" s="2200" t="s">
        <v>3770</v>
      </c>
      <c r="F11" s="152">
        <f>SUMIF(76:76,E11,77:77)-SUMIF(76:76,C11,77:77)+100</f>
        <v>99</v>
      </c>
      <c r="G11" s="2200" t="s">
        <v>3769</v>
      </c>
      <c r="H11" s="152">
        <f>SUMIF(76:76,G11,77:77)-SUMIF(76:76,C11,77:77)+100</f>
        <v>100</v>
      </c>
      <c r="I11" s="2200" t="s">
        <v>851</v>
      </c>
      <c r="J11" s="152">
        <f>SUMIF(76:76,I11,77:77)-SUMIF(76:76,C11,77:77)+100</f>
        <v>101</v>
      </c>
      <c r="K11" s="86"/>
      <c r="L11" s="1738"/>
      <c r="M11" s="1735"/>
      <c r="N11" s="1735"/>
      <c r="O11" s="1739"/>
      <c r="P11" s="3643" t="s">
        <v>484</v>
      </c>
      <c r="Q11" s="813" t="str">
        <f t="shared" ref="Q11:Q17" si="6">B11</f>
        <v>用途</v>
      </c>
      <c r="R11" s="1299" t="s">
        <v>5</v>
      </c>
      <c r="S11" s="1300">
        <f t="shared" si="0"/>
        <v>99</v>
      </c>
      <c r="T11" s="1299" t="s">
        <v>5</v>
      </c>
      <c r="U11" s="1300">
        <f t="shared" si="1"/>
        <v>100</v>
      </c>
      <c r="V11" s="1299" t="s">
        <v>5</v>
      </c>
      <c r="W11" s="1300">
        <f t="shared" si="2"/>
        <v>101</v>
      </c>
      <c r="X11" s="1301"/>
      <c r="Y11" s="3591" t="s">
        <v>485</v>
      </c>
      <c r="Z11" s="992" t="str">
        <f t="shared" ref="Z11:Z17" si="7">Q11</f>
        <v>用途</v>
      </c>
      <c r="AA11" s="992">
        <f t="shared" si="3"/>
        <v>1.0101010101010102</v>
      </c>
      <c r="AB11" s="992">
        <f t="shared" si="4"/>
        <v>1</v>
      </c>
      <c r="AC11" s="992">
        <f t="shared" si="5"/>
        <v>0.99009900990099009</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43"/>
      <c r="Q12" s="813" t="str">
        <f t="shared" si="6"/>
        <v>土地使用年限（年）</v>
      </c>
      <c r="R12" s="1299" t="s">
        <v>5</v>
      </c>
      <c r="S12" s="1300">
        <f t="shared" si="0"/>
        <v>100</v>
      </c>
      <c r="T12" s="1299" t="s">
        <v>5</v>
      </c>
      <c r="U12" s="1300">
        <f t="shared" si="1"/>
        <v>100</v>
      </c>
      <c r="V12" s="1299" t="s">
        <v>5</v>
      </c>
      <c r="W12" s="1300">
        <f t="shared" si="2"/>
        <v>100</v>
      </c>
      <c r="X12" s="1301"/>
      <c r="Y12" s="3591"/>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43"/>
      <c r="Q13" s="813" t="str">
        <f t="shared" si="6"/>
        <v>容积率</v>
      </c>
      <c r="R13" s="1299" t="s">
        <v>5</v>
      </c>
      <c r="S13" s="1300">
        <f t="shared" si="0"/>
        <v>98</v>
      </c>
      <c r="T13" s="1299" t="s">
        <v>5</v>
      </c>
      <c r="U13" s="1300">
        <f t="shared" si="1"/>
        <v>100</v>
      </c>
      <c r="V13" s="1299" t="s">
        <v>5</v>
      </c>
      <c r="W13" s="1300">
        <f t="shared" si="2"/>
        <v>98</v>
      </c>
      <c r="X13" s="1301"/>
      <c r="Y13" s="3591"/>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43"/>
      <c r="Q14" s="813" t="str">
        <f t="shared" si="6"/>
        <v>配建</v>
      </c>
      <c r="R14" s="1299" t="s">
        <v>5</v>
      </c>
      <c r="S14" s="1300">
        <f t="shared" si="0"/>
        <v>100</v>
      </c>
      <c r="T14" s="1299" t="s">
        <v>5</v>
      </c>
      <c r="U14" s="1300">
        <f t="shared" si="1"/>
        <v>100</v>
      </c>
      <c r="V14" s="1299" t="s">
        <v>5</v>
      </c>
      <c r="W14" s="1300">
        <f t="shared" si="2"/>
        <v>100</v>
      </c>
      <c r="X14" s="1301"/>
      <c r="Y14" s="3591"/>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43"/>
      <c r="Q15" s="813">
        <f t="shared" si="6"/>
        <v>111</v>
      </c>
      <c r="R15" s="1299" t="s">
        <v>5</v>
      </c>
      <c r="S15" s="1300">
        <f t="shared" si="0"/>
        <v>100</v>
      </c>
      <c r="T15" s="1299" t="s">
        <v>5</v>
      </c>
      <c r="U15" s="1300">
        <f t="shared" si="1"/>
        <v>100</v>
      </c>
      <c r="V15" s="1299" t="s">
        <v>5</v>
      </c>
      <c r="W15" s="1300">
        <f t="shared" si="2"/>
        <v>100</v>
      </c>
      <c r="X15" s="1301"/>
      <c r="Y15" s="3591"/>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43"/>
      <c r="Q16" s="813">
        <f t="shared" si="6"/>
        <v>111</v>
      </c>
      <c r="R16" s="1299" t="s">
        <v>5</v>
      </c>
      <c r="S16" s="1300">
        <f t="shared" si="0"/>
        <v>100</v>
      </c>
      <c r="T16" s="1299" t="s">
        <v>5</v>
      </c>
      <c r="U16" s="1300">
        <f t="shared" si="1"/>
        <v>100</v>
      </c>
      <c r="V16" s="1299" t="s">
        <v>5</v>
      </c>
      <c r="W16" s="1300">
        <f t="shared" si="2"/>
        <v>100</v>
      </c>
      <c r="X16" s="1301"/>
      <c r="Y16" s="3591"/>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4" t="s">
        <v>3749</v>
      </c>
      <c r="F17" s="495">
        <f>SUMIF(89:89,E18,90:90)-SUMIF(89:89,C18,90:90)+100</f>
        <v>100</v>
      </c>
      <c r="G17" s="496" t="s">
        <v>3751</v>
      </c>
      <c r="H17" s="495">
        <f>SUMIF(89:89,G18,90:90)-SUMIF(89:89,C18,90:90)+100</f>
        <v>103</v>
      </c>
      <c r="I17" s="3424" t="s">
        <v>3745</v>
      </c>
      <c r="J17" s="495">
        <f>SUMIF(89:89,I18,90:90)-SUMIF(89:89,C18,90:90)+100</f>
        <v>100</v>
      </c>
      <c r="K17" s="481">
        <v>3</v>
      </c>
      <c r="L17" s="1744"/>
      <c r="M17" s="1735"/>
      <c r="N17" s="1735"/>
      <c r="O17" s="1743"/>
      <c r="P17" s="3676" t="s">
        <v>489</v>
      </c>
      <c r="Q17" s="1302" t="str">
        <f t="shared" si="6"/>
        <v>居住社区成熟度</v>
      </c>
      <c r="R17" s="1303" t="s">
        <v>5</v>
      </c>
      <c r="S17" s="1304">
        <f t="shared" si="0"/>
        <v>100</v>
      </c>
      <c r="T17" s="1303" t="s">
        <v>5</v>
      </c>
      <c r="U17" s="1304">
        <f t="shared" si="1"/>
        <v>103</v>
      </c>
      <c r="V17" s="1303" t="s">
        <v>5</v>
      </c>
      <c r="W17" s="1304">
        <f t="shared" si="2"/>
        <v>100</v>
      </c>
      <c r="X17" s="1298"/>
      <c r="Y17" s="3676" t="s">
        <v>489</v>
      </c>
      <c r="Z17" s="1305" t="str">
        <f t="shared" si="7"/>
        <v>居住社区成熟度</v>
      </c>
      <c r="AA17" s="1305">
        <f t="shared" si="3"/>
        <v>1</v>
      </c>
      <c r="AB17" s="1305">
        <f t="shared" si="4"/>
        <v>0.970873786407767</v>
      </c>
      <c r="AC17" s="1305">
        <f t="shared" si="5"/>
        <v>1</v>
      </c>
    </row>
    <row r="18" spans="1:29" ht="20.25">
      <c r="A18" s="478"/>
      <c r="B18" s="499"/>
      <c r="C18" s="500" t="s">
        <v>3371</v>
      </c>
      <c r="D18" s="503"/>
      <c r="E18" s="500" t="s">
        <v>3371</v>
      </c>
      <c r="F18" s="501"/>
      <c r="G18" s="500" t="s">
        <v>3372</v>
      </c>
      <c r="H18" s="505"/>
      <c r="I18" s="504" t="s">
        <v>3371</v>
      </c>
      <c r="J18" s="501"/>
      <c r="K18" s="477"/>
      <c r="L18" s="1744"/>
      <c r="M18" s="1735"/>
      <c r="N18" s="1735"/>
      <c r="O18" s="1743"/>
      <c r="P18" s="3677"/>
      <c r="Q18" s="1302"/>
      <c r="R18" s="1303"/>
      <c r="S18" s="1304"/>
      <c r="T18" s="1303"/>
      <c r="U18" s="1304"/>
      <c r="V18" s="1303"/>
      <c r="W18" s="1304"/>
      <c r="X18" s="1298"/>
      <c r="Y18" s="3677"/>
      <c r="Z18" s="1305"/>
      <c r="AA18" s="1305">
        <v>1</v>
      </c>
      <c r="AB18" s="1305">
        <v>1</v>
      </c>
      <c r="AC18" s="1305">
        <v>1</v>
      </c>
    </row>
    <row r="19" spans="1:29" ht="20.25" hidden="1" customHeight="1">
      <c r="A19" s="478"/>
      <c r="B19" s="506" t="s">
        <v>490</v>
      </c>
      <c r="C19" s="507">
        <f>估价对象房地状况!C16</f>
        <v>0</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77"/>
      <c r="Q19" s="1302" t="str">
        <f>B19</f>
        <v>商业繁华度</v>
      </c>
      <c r="R19" s="1303" t="s">
        <v>5</v>
      </c>
      <c r="S19" s="1304">
        <f>F19</f>
        <v>100</v>
      </c>
      <c r="T19" s="1303" t="s">
        <v>5</v>
      </c>
      <c r="U19" s="1304">
        <f>H19</f>
        <v>100</v>
      </c>
      <c r="V19" s="1303" t="s">
        <v>5</v>
      </c>
      <c r="W19" s="1304">
        <f>J19</f>
        <v>100</v>
      </c>
      <c r="X19" s="1298"/>
      <c r="Y19" s="3677"/>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77"/>
      <c r="Q20" s="1302"/>
      <c r="R20" s="1303"/>
      <c r="S20" s="1304"/>
      <c r="T20" s="1303"/>
      <c r="U20" s="1304"/>
      <c r="V20" s="1303"/>
      <c r="W20" s="1304"/>
      <c r="X20" s="1298"/>
      <c r="Y20" s="3677"/>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77"/>
      <c r="Q21" s="1302" t="str">
        <f>B21</f>
        <v>办公集聚程度</v>
      </c>
      <c r="R21" s="1303" t="s">
        <v>5</v>
      </c>
      <c r="S21" s="1304">
        <f>F21</f>
        <v>100</v>
      </c>
      <c r="T21" s="1303" t="s">
        <v>5</v>
      </c>
      <c r="U21" s="1304">
        <f>H21</f>
        <v>100</v>
      </c>
      <c r="V21" s="1303" t="s">
        <v>5</v>
      </c>
      <c r="W21" s="1304">
        <f>J21</f>
        <v>100</v>
      </c>
      <c r="X21" s="1298"/>
      <c r="Y21" s="3677"/>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77"/>
      <c r="Q22" s="1302"/>
      <c r="R22" s="1303"/>
      <c r="S22" s="1304"/>
      <c r="T22" s="1303"/>
      <c r="U22" s="1304"/>
      <c r="V22" s="1303"/>
      <c r="W22" s="1304"/>
      <c r="X22" s="1298"/>
      <c r="Y22" s="3677"/>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3819</v>
      </c>
      <c r="F23" s="511">
        <f>SUMIF(95:95,E24,96:96)-SUMIF(95:95,C24,96:96)+100</f>
        <v>103</v>
      </c>
      <c r="G23" s="508" t="s">
        <v>3750</v>
      </c>
      <c r="H23" s="505">
        <f>SUMIF(95:95,G24,96:96)-SUMIF(95:95,C24,96:96)+100</f>
        <v>100</v>
      </c>
      <c r="I23" s="510" t="s">
        <v>3744</v>
      </c>
      <c r="J23" s="505">
        <f>SUMIF(95:95,I24,96:96)-SUMIF(95:95,C24,96:96)+100</f>
        <v>97</v>
      </c>
      <c r="K23" s="481">
        <v>3</v>
      </c>
      <c r="L23" s="1744"/>
      <c r="M23" s="1735"/>
      <c r="N23" s="1735"/>
      <c r="O23" s="1743"/>
      <c r="P23" s="3677"/>
      <c r="Q23" s="1302" t="str">
        <f>B23</f>
        <v>交通便捷度</v>
      </c>
      <c r="R23" s="1303" t="s">
        <v>5</v>
      </c>
      <c r="S23" s="1304">
        <f>F23</f>
        <v>103</v>
      </c>
      <c r="T23" s="1303" t="s">
        <v>5</v>
      </c>
      <c r="U23" s="1304">
        <f>H23</f>
        <v>100</v>
      </c>
      <c r="V23" s="1303" t="s">
        <v>5</v>
      </c>
      <c r="W23" s="1304">
        <f>J23</f>
        <v>97</v>
      </c>
      <c r="X23" s="1298"/>
      <c r="Y23" s="3677"/>
      <c r="Z23" s="1305" t="str">
        <f>Q23</f>
        <v>交通便捷度</v>
      </c>
      <c r="AA23" s="1305">
        <f t="shared" si="3"/>
        <v>0.970873786407767</v>
      </c>
      <c r="AB23" s="1305">
        <f t="shared" si="4"/>
        <v>1</v>
      </c>
      <c r="AC23" s="1305">
        <f t="shared" si="5"/>
        <v>1.0309278350515463</v>
      </c>
    </row>
    <row r="24" spans="1:29" ht="15.75" customHeight="1">
      <c r="A24" s="478"/>
      <c r="B24" s="524"/>
      <c r="C24" s="500" t="s">
        <v>3371</v>
      </c>
      <c r="D24" s="503"/>
      <c r="E24" s="500" t="s">
        <v>3372</v>
      </c>
      <c r="F24" s="501"/>
      <c r="G24" s="502" t="s">
        <v>3371</v>
      </c>
      <c r="H24" s="501"/>
      <c r="I24" s="502" t="s">
        <v>3394</v>
      </c>
      <c r="J24" s="501"/>
      <c r="K24" s="477"/>
      <c r="L24" s="1744"/>
      <c r="M24" s="1735"/>
      <c r="N24" s="1735"/>
      <c r="O24" s="1743"/>
      <c r="P24" s="3677"/>
      <c r="Q24" s="1302"/>
      <c r="R24" s="1303"/>
      <c r="S24" s="1304"/>
      <c r="T24" s="1303"/>
      <c r="U24" s="1304"/>
      <c r="V24" s="1303"/>
      <c r="W24" s="1304"/>
      <c r="X24" s="1298"/>
      <c r="Y24" s="3677"/>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77"/>
      <c r="Q25" s="1302" t="str">
        <f t="shared" ref="Q25:Q39" si="8">B25</f>
        <v>区域土地利用方向</v>
      </c>
      <c r="R25" s="1303" t="s">
        <v>5</v>
      </c>
      <c r="S25" s="1304">
        <f>F25</f>
        <v>100</v>
      </c>
      <c r="T25" s="1303" t="s">
        <v>5</v>
      </c>
      <c r="U25" s="1304">
        <f>H25</f>
        <v>100</v>
      </c>
      <c r="V25" s="1303" t="s">
        <v>5</v>
      </c>
      <c r="W25" s="1304">
        <f>J25</f>
        <v>100</v>
      </c>
      <c r="X25" s="1298"/>
      <c r="Y25" s="3677"/>
      <c r="Z25" s="1305" t="str">
        <f>Q25</f>
        <v>区域土地利用方向</v>
      </c>
      <c r="AA25" s="1305">
        <f t="shared" si="3"/>
        <v>1</v>
      </c>
      <c r="AB25" s="1305">
        <f t="shared" si="4"/>
        <v>1</v>
      </c>
      <c r="AC25" s="1305">
        <f t="shared" si="5"/>
        <v>1</v>
      </c>
    </row>
    <row r="26" spans="1:29" ht="20.25">
      <c r="A26" s="462"/>
      <c r="B26" s="914"/>
      <c r="C26" s="500" t="s">
        <v>3372</v>
      </c>
      <c r="D26" s="503"/>
      <c r="E26" s="500" t="s">
        <v>3372</v>
      </c>
      <c r="F26" s="501"/>
      <c r="G26" s="500" t="s">
        <v>3372</v>
      </c>
      <c r="H26" s="501"/>
      <c r="I26" s="500" t="s">
        <v>3372</v>
      </c>
      <c r="J26" s="501"/>
      <c r="K26" s="477"/>
      <c r="L26" s="1744"/>
      <c r="M26" s="1735"/>
      <c r="N26" s="1735"/>
      <c r="O26" s="1743"/>
      <c r="P26" s="3677"/>
      <c r="Q26" s="1302"/>
      <c r="R26" s="1303"/>
      <c r="S26" s="1304"/>
      <c r="T26" s="1303"/>
      <c r="U26" s="1304"/>
      <c r="V26" s="1303"/>
      <c r="W26" s="1304"/>
      <c r="X26" s="1298"/>
      <c r="Y26" s="3677"/>
      <c r="Z26" s="1305"/>
      <c r="AA26" s="1305"/>
      <c r="AB26" s="1305"/>
      <c r="AC26" s="1305"/>
    </row>
    <row r="27" spans="1:29" ht="81">
      <c r="A27" s="462"/>
      <c r="B27" s="524" t="s">
        <v>494</v>
      </c>
      <c r="C27" s="507" t="str">
        <f>估价对象房地状况!C20</f>
        <v>自然：未来科学城滨水公园、北京拉斐特城堡公园；人文：无</v>
      </c>
      <c r="D27" s="509">
        <v>100</v>
      </c>
      <c r="E27" s="3425" t="s">
        <v>3820</v>
      </c>
      <c r="F27" s="505">
        <f>SUMIF(99:99,E28,100:100)-SUMIF(99:99,C28,100:100)+100</f>
        <v>103</v>
      </c>
      <c r="G27" s="3425" t="s">
        <v>3746</v>
      </c>
      <c r="H27" s="505">
        <f>SUMIF(99:99,G28,100:100)-SUMIF(99:99,C28,100:100)+100</f>
        <v>100</v>
      </c>
      <c r="I27" s="3425" t="s">
        <v>3746</v>
      </c>
      <c r="J27" s="505">
        <f>SUMIF(99:99,I28,100:100)-SUMIF(99:99,C28,100:100)+100</f>
        <v>100</v>
      </c>
      <c r="K27" s="481">
        <v>3</v>
      </c>
      <c r="L27" s="1744"/>
      <c r="M27" s="1735"/>
      <c r="N27" s="1735"/>
      <c r="O27" s="1743"/>
      <c r="P27" s="3677"/>
      <c r="Q27" s="1302" t="str">
        <f t="shared" si="8"/>
        <v>自然及人文环境状况</v>
      </c>
      <c r="R27" s="1303" t="s">
        <v>5</v>
      </c>
      <c r="S27" s="1304">
        <f>F27</f>
        <v>103</v>
      </c>
      <c r="T27" s="1303" t="s">
        <v>5</v>
      </c>
      <c r="U27" s="1304">
        <f>H27</f>
        <v>100</v>
      </c>
      <c r="V27" s="1303" t="s">
        <v>5</v>
      </c>
      <c r="W27" s="1304">
        <f>J27</f>
        <v>100</v>
      </c>
      <c r="X27" s="1298"/>
      <c r="Y27" s="3677"/>
      <c r="Z27" s="1305" t="str">
        <f>Q27</f>
        <v>自然及人文环境状况</v>
      </c>
      <c r="AA27" s="1305">
        <f t="shared" si="3"/>
        <v>0.970873786407767</v>
      </c>
      <c r="AB27" s="1305">
        <f t="shared" si="4"/>
        <v>1</v>
      </c>
      <c r="AC27" s="1305">
        <f t="shared" si="5"/>
        <v>1</v>
      </c>
    </row>
    <row r="28" spans="1:29" ht="15" customHeight="1">
      <c r="A28" s="462"/>
      <c r="B28" s="512"/>
      <c r="C28" s="500" t="s">
        <v>3371</v>
      </c>
      <c r="D28" s="503"/>
      <c r="E28" s="500" t="s">
        <v>3372</v>
      </c>
      <c r="F28" s="501"/>
      <c r="G28" s="500" t="s">
        <v>3371</v>
      </c>
      <c r="H28" s="501"/>
      <c r="I28" s="500" t="s">
        <v>3371</v>
      </c>
      <c r="J28" s="501"/>
      <c r="K28" s="477"/>
      <c r="L28" s="1744"/>
      <c r="M28" s="1735"/>
      <c r="N28" s="1735"/>
      <c r="O28" s="1743"/>
      <c r="P28" s="3677"/>
      <c r="Q28" s="1302"/>
      <c r="R28" s="1303"/>
      <c r="S28" s="1304"/>
      <c r="T28" s="1303"/>
      <c r="U28" s="1304"/>
      <c r="V28" s="1303"/>
      <c r="W28" s="1304"/>
      <c r="X28" s="1298"/>
      <c r="Y28" s="3677"/>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5" t="s">
        <v>3821</v>
      </c>
      <c r="F29" s="505">
        <f>SUMIF(101:101,E30,102:102)-SUMIF(101:101,C30,102:102)+100</f>
        <v>100</v>
      </c>
      <c r="G29" s="3425" t="s">
        <v>3752</v>
      </c>
      <c r="H29" s="505">
        <f>SUMIF(101:101,G30,102:102)-SUMIF(101:101,C30,102:102)+100</f>
        <v>100</v>
      </c>
      <c r="I29" s="3425" t="s">
        <v>3747</v>
      </c>
      <c r="J29" s="505">
        <f>SUMIF(101:101,I30,102:102)-SUMIF(101:101,C30,102:102)+100</f>
        <v>100</v>
      </c>
      <c r="K29" s="481">
        <v>3</v>
      </c>
      <c r="L29" s="1738"/>
      <c r="M29" s="1735"/>
      <c r="N29" s="1735"/>
      <c r="O29" s="1739"/>
      <c r="P29" s="3677"/>
      <c r="Q29" s="813" t="str">
        <f t="shared" si="8"/>
        <v>公共配套设施</v>
      </c>
      <c r="R29" s="1299" t="s">
        <v>5</v>
      </c>
      <c r="S29" s="1300">
        <f>F29</f>
        <v>100</v>
      </c>
      <c r="T29" s="1299" t="s">
        <v>5</v>
      </c>
      <c r="U29" s="1300">
        <f>H29</f>
        <v>100</v>
      </c>
      <c r="V29" s="1299" t="s">
        <v>5</v>
      </c>
      <c r="W29" s="1300">
        <f>J29</f>
        <v>100</v>
      </c>
      <c r="X29" s="1301"/>
      <c r="Y29" s="3677"/>
      <c r="Z29" s="992" t="str">
        <f>Q29</f>
        <v>公共配套设施</v>
      </c>
      <c r="AA29" s="1305">
        <f>D29/F29</f>
        <v>1</v>
      </c>
      <c r="AB29" s="1305">
        <f>D29/H29</f>
        <v>1</v>
      </c>
      <c r="AC29" s="1305">
        <f>D29/J29</f>
        <v>1</v>
      </c>
    </row>
    <row r="30" spans="1:29" s="1055" customFormat="1" ht="20.25">
      <c r="A30" s="523"/>
      <c r="B30" s="512"/>
      <c r="C30" s="525" t="s">
        <v>3371</v>
      </c>
      <c r="D30" s="503"/>
      <c r="E30" s="525" t="s">
        <v>3371</v>
      </c>
      <c r="F30" s="501"/>
      <c r="G30" s="500" t="s">
        <v>3371</v>
      </c>
      <c r="H30" s="501"/>
      <c r="I30" s="525" t="s">
        <v>3371</v>
      </c>
      <c r="J30" s="501"/>
      <c r="K30" s="477"/>
      <c r="L30" s="1738"/>
      <c r="M30" s="1735"/>
      <c r="N30" s="1735"/>
      <c r="O30" s="1739"/>
      <c r="P30" s="3677"/>
      <c r="Q30" s="813"/>
      <c r="R30" s="1299"/>
      <c r="S30" s="1300"/>
      <c r="T30" s="1299"/>
      <c r="U30" s="1300"/>
      <c r="V30" s="1299"/>
      <c r="W30" s="1300"/>
      <c r="X30" s="1301"/>
      <c r="Y30" s="3677"/>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77"/>
      <c r="Q31" s="813" t="str">
        <f>B31</f>
        <v>基础设施水平</v>
      </c>
      <c r="R31" s="1299" t="s">
        <v>5</v>
      </c>
      <c r="S31" s="1300">
        <f>F31</f>
        <v>100</v>
      </c>
      <c r="T31" s="1299" t="s">
        <v>5</v>
      </c>
      <c r="U31" s="1300">
        <f>H31</f>
        <v>100</v>
      </c>
      <c r="V31" s="1299" t="s">
        <v>5</v>
      </c>
      <c r="W31" s="1300">
        <f>J31</f>
        <v>100</v>
      </c>
      <c r="X31" s="1301"/>
      <c r="Y31" s="3677"/>
      <c r="Z31" s="992" t="str">
        <f>Q31</f>
        <v>基础设施水平</v>
      </c>
      <c r="AA31" s="1305">
        <f>D31/F31</f>
        <v>1</v>
      </c>
      <c r="AB31" s="1305">
        <f>D31/H31</f>
        <v>1</v>
      </c>
      <c r="AC31" s="1305">
        <f>D31/J31</f>
        <v>1</v>
      </c>
    </row>
    <row r="32" spans="1:29" s="1055" customFormat="1" ht="15.75" customHeight="1">
      <c r="A32" s="523"/>
      <c r="B32" s="512"/>
      <c r="C32" s="525" t="s">
        <v>3373</v>
      </c>
      <c r="D32" s="503"/>
      <c r="E32" s="525" t="s">
        <v>3373</v>
      </c>
      <c r="F32" s="501"/>
      <c r="G32" s="525" t="s">
        <v>3373</v>
      </c>
      <c r="H32" s="501"/>
      <c r="I32" s="525" t="s">
        <v>3373</v>
      </c>
      <c r="J32" s="501"/>
      <c r="K32" s="477"/>
      <c r="L32" s="1738"/>
      <c r="M32" s="1735"/>
      <c r="N32" s="1735"/>
      <c r="O32" s="1739"/>
      <c r="P32" s="3677"/>
      <c r="Q32" s="813"/>
      <c r="R32" s="1299"/>
      <c r="S32" s="1300"/>
      <c r="T32" s="1299"/>
      <c r="U32" s="1300"/>
      <c r="V32" s="1299"/>
      <c r="W32" s="1300"/>
      <c r="X32" s="1301"/>
      <c r="Y32" s="3677"/>
      <c r="Z32" s="992"/>
      <c r="AA32" s="1305">
        <v>1</v>
      </c>
      <c r="AB32" s="1305">
        <v>1</v>
      </c>
      <c r="AC32" s="1305">
        <v>1</v>
      </c>
    </row>
    <row r="33" spans="1:29" ht="20.25">
      <c r="A33" s="478"/>
      <c r="B33" s="512" t="s">
        <v>496</v>
      </c>
      <c r="C33" s="526" t="s">
        <v>3379</v>
      </c>
      <c r="D33" s="521">
        <v>100</v>
      </c>
      <c r="E33" s="526" t="s">
        <v>3768</v>
      </c>
      <c r="F33" s="486">
        <f>SUMIF(105:105,E33,106:106)-SUMIF(105:105,C33,106:106)+100</f>
        <v>103</v>
      </c>
      <c r="G33" s="526" t="s">
        <v>3379</v>
      </c>
      <c r="H33" s="486">
        <f>SUMIF(105:105,G33,106:106)-SUMIF(105:105,C33,106:106)+100</f>
        <v>100</v>
      </c>
      <c r="I33" s="526" t="s">
        <v>3436</v>
      </c>
      <c r="J33" s="486">
        <f>SUMIF(105:105,I33,106:106)-SUMIF(105:105,C33,106:106)+100</f>
        <v>106</v>
      </c>
      <c r="K33" s="481">
        <v>3</v>
      </c>
      <c r="L33" s="1744"/>
      <c r="M33" s="1735"/>
      <c r="N33" s="1735"/>
      <c r="O33" s="1743"/>
      <c r="P33" s="3677"/>
      <c r="Q33" s="1302" t="str">
        <f t="shared" si="8"/>
        <v>临街状况</v>
      </c>
      <c r="R33" s="1303" t="s">
        <v>5</v>
      </c>
      <c r="S33" s="1304">
        <f t="shared" ref="S33:S47" si="9">F33</f>
        <v>103</v>
      </c>
      <c r="T33" s="1303" t="s">
        <v>5</v>
      </c>
      <c r="U33" s="1304">
        <f t="shared" ref="U33:U47" si="10">H33</f>
        <v>100</v>
      </c>
      <c r="V33" s="1303" t="s">
        <v>5</v>
      </c>
      <c r="W33" s="1304">
        <f t="shared" ref="W33:W47" si="11">J33</f>
        <v>106</v>
      </c>
      <c r="X33" s="1298"/>
      <c r="Y33" s="3677"/>
      <c r="Z33" s="1305" t="str">
        <f t="shared" ref="Z33:Z47" si="12">Q33</f>
        <v>临街状况</v>
      </c>
      <c r="AA33" s="1305">
        <f t="shared" si="3"/>
        <v>0.970873786407767</v>
      </c>
      <c r="AB33" s="1305">
        <f t="shared" si="4"/>
        <v>1</v>
      </c>
      <c r="AC33" s="1305">
        <f t="shared" si="5"/>
        <v>0.94339622641509435</v>
      </c>
    </row>
    <row r="34" spans="1:29" ht="27">
      <c r="A34" s="478"/>
      <c r="B34" s="524" t="s">
        <v>497</v>
      </c>
      <c r="C34" s="3428" t="s">
        <v>3818</v>
      </c>
      <c r="D34" s="509">
        <v>100</v>
      </c>
      <c r="E34" s="3425" t="s">
        <v>3758</v>
      </c>
      <c r="F34" s="505">
        <f>SUMIF(107:107,E35,108:108)-SUMIF(107:107,C35,108:108)+100</f>
        <v>100</v>
      </c>
      <c r="G34" s="3428" t="s">
        <v>3760</v>
      </c>
      <c r="H34" s="505">
        <f>SUMIF(107:107,G35,108:108)-SUMIF(107:107,C35,108:108)+100</f>
        <v>100</v>
      </c>
      <c r="I34" s="3425" t="s">
        <v>3759</v>
      </c>
      <c r="J34" s="505">
        <f>SUMIF(107:107,I35,108:108)-SUMIF(107:107,C35,108:108)+100</f>
        <v>100</v>
      </c>
      <c r="K34" s="481">
        <v>1</v>
      </c>
      <c r="L34" s="1744"/>
      <c r="M34" s="1735"/>
      <c r="N34" s="1735"/>
      <c r="O34" s="1743"/>
      <c r="P34" s="3677"/>
      <c r="Q34" s="1302" t="str">
        <f t="shared" si="8"/>
        <v>毗邻道路的类型与等级</v>
      </c>
      <c r="R34" s="1303" t="s">
        <v>5</v>
      </c>
      <c r="S34" s="1304">
        <f t="shared" si="9"/>
        <v>100</v>
      </c>
      <c r="T34" s="1303" t="s">
        <v>5</v>
      </c>
      <c r="U34" s="1304">
        <f t="shared" si="10"/>
        <v>100</v>
      </c>
      <c r="V34" s="1303" t="s">
        <v>5</v>
      </c>
      <c r="W34" s="1304">
        <f t="shared" si="11"/>
        <v>100</v>
      </c>
      <c r="X34" s="1298"/>
      <c r="Y34" s="3677"/>
      <c r="Z34" s="1305" t="str">
        <f t="shared" si="12"/>
        <v>毗邻道路的类型与等级</v>
      </c>
      <c r="AA34" s="1305">
        <f t="shared" si="3"/>
        <v>1</v>
      </c>
      <c r="AB34" s="1305">
        <f t="shared" si="4"/>
        <v>1</v>
      </c>
      <c r="AC34" s="1305">
        <f t="shared" si="5"/>
        <v>1</v>
      </c>
    </row>
    <row r="35" spans="1:29" ht="20.25">
      <c r="A35" s="478"/>
      <c r="B35" s="512"/>
      <c r="C35" s="500" t="s">
        <v>3365</v>
      </c>
      <c r="D35" s="503"/>
      <c r="E35" s="500" t="s">
        <v>3365</v>
      </c>
      <c r="F35" s="501"/>
      <c r="G35" s="500" t="s">
        <v>3365</v>
      </c>
      <c r="H35" s="501"/>
      <c r="I35" s="522" t="s">
        <v>3365</v>
      </c>
      <c r="J35" s="501"/>
      <c r="K35" s="527"/>
      <c r="L35" s="1744"/>
      <c r="M35" s="1735"/>
      <c r="N35" s="1735"/>
      <c r="O35" s="1743"/>
      <c r="P35" s="3677"/>
      <c r="Q35" s="1302"/>
      <c r="R35" s="1303"/>
      <c r="S35" s="1304"/>
      <c r="T35" s="1303"/>
      <c r="U35" s="1304"/>
      <c r="V35" s="1303"/>
      <c r="W35" s="1304"/>
      <c r="X35" s="1298"/>
      <c r="Y35" s="3677"/>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77"/>
      <c r="Q36" s="1302" t="str">
        <f t="shared" si="8"/>
        <v>土地级别</v>
      </c>
      <c r="R36" s="1303" t="s">
        <v>5</v>
      </c>
      <c r="S36" s="1304">
        <f t="shared" si="9"/>
        <v>100</v>
      </c>
      <c r="T36" s="1303" t="s">
        <v>5</v>
      </c>
      <c r="U36" s="1304">
        <f t="shared" si="10"/>
        <v>100</v>
      </c>
      <c r="V36" s="1303" t="s">
        <v>5</v>
      </c>
      <c r="W36" s="1304">
        <f t="shared" si="11"/>
        <v>100</v>
      </c>
      <c r="X36" s="1298"/>
      <c r="Y36" s="3677"/>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77"/>
      <c r="Q37" s="1302">
        <f t="shared" si="8"/>
        <v>111</v>
      </c>
      <c r="R37" s="1303" t="s">
        <v>5</v>
      </c>
      <c r="S37" s="1304">
        <f t="shared" si="9"/>
        <v>100</v>
      </c>
      <c r="T37" s="1303" t="s">
        <v>5</v>
      </c>
      <c r="U37" s="1304">
        <f t="shared" si="10"/>
        <v>100</v>
      </c>
      <c r="V37" s="1303" t="s">
        <v>5</v>
      </c>
      <c r="W37" s="1304">
        <f t="shared" si="11"/>
        <v>100</v>
      </c>
      <c r="X37" s="1298"/>
      <c r="Y37" s="3677"/>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78" t="s">
        <v>499</v>
      </c>
      <c r="Q38" s="1302">
        <f t="shared" si="8"/>
        <v>111</v>
      </c>
      <c r="R38" s="1303" t="s">
        <v>5</v>
      </c>
      <c r="S38" s="1304">
        <f t="shared" si="9"/>
        <v>100</v>
      </c>
      <c r="T38" s="1303" t="s">
        <v>5</v>
      </c>
      <c r="U38" s="1304">
        <f t="shared" si="10"/>
        <v>100</v>
      </c>
      <c r="V38" s="1303" t="s">
        <v>5</v>
      </c>
      <c r="W38" s="1304">
        <f t="shared" si="11"/>
        <v>100</v>
      </c>
      <c r="X38" s="1298"/>
      <c r="Y38" s="3679"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79"/>
      <c r="Q39" s="1302">
        <f t="shared" si="8"/>
        <v>111</v>
      </c>
      <c r="R39" s="1306" t="s">
        <v>5</v>
      </c>
      <c r="S39" s="1307">
        <f t="shared" si="9"/>
        <v>100</v>
      </c>
      <c r="T39" s="1306" t="s">
        <v>5</v>
      </c>
      <c r="U39" s="1307">
        <f t="shared" si="10"/>
        <v>100</v>
      </c>
      <c r="V39" s="1306" t="s">
        <v>5</v>
      </c>
      <c r="W39" s="1307">
        <f t="shared" si="11"/>
        <v>100</v>
      </c>
      <c r="X39" s="1308"/>
      <c r="Y39" s="3679"/>
      <c r="Z39" s="1309">
        <f t="shared" si="12"/>
        <v>111</v>
      </c>
      <c r="AA39" s="1305">
        <f t="shared" si="3"/>
        <v>1</v>
      </c>
      <c r="AB39" s="1305">
        <f t="shared" si="4"/>
        <v>1</v>
      </c>
      <c r="AC39" s="1305">
        <f t="shared" si="5"/>
        <v>1</v>
      </c>
    </row>
    <row r="40" spans="1:29" ht="20.25">
      <c r="A40" s="2199" t="s">
        <v>2037</v>
      </c>
      <c r="B40" s="540" t="s">
        <v>501</v>
      </c>
      <c r="C40" s="541">
        <f>'数据-基础表'!A3</f>
        <v>16069.54</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79"/>
      <c r="Q40" s="1302" t="str">
        <f>B40</f>
        <v>宗地面积</v>
      </c>
      <c r="R40" s="1303" t="s">
        <v>5</v>
      </c>
      <c r="S40" s="1304">
        <f t="shared" si="9"/>
        <v>104</v>
      </c>
      <c r="T40" s="1303" t="s">
        <v>5</v>
      </c>
      <c r="U40" s="1304">
        <f t="shared" si="10"/>
        <v>104</v>
      </c>
      <c r="V40" s="1303" t="s">
        <v>5</v>
      </c>
      <c r="W40" s="1304">
        <f t="shared" si="11"/>
        <v>102</v>
      </c>
      <c r="X40" s="1298"/>
      <c r="Y40" s="3679"/>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3381</v>
      </c>
      <c r="D41" s="486">
        <v>100</v>
      </c>
      <c r="E41" s="544" t="s">
        <v>3381</v>
      </c>
      <c r="F41" s="486">
        <f>SUMIF(120:120,E41,121:121)-SUMIF(120:120,C41,121:121)+100</f>
        <v>100</v>
      </c>
      <c r="G41" s="544" t="s">
        <v>3381</v>
      </c>
      <c r="H41" s="486">
        <f>SUMIF(120:120,G41,121:121)-SUMIF(120:120,C41,121:121)+100</f>
        <v>100</v>
      </c>
      <c r="I41" s="544" t="s">
        <v>3381</v>
      </c>
      <c r="J41" s="486">
        <f>SUMIF(120:120,I41,121:121)-SUMIF(120:120,C41,121:121)+100</f>
        <v>100</v>
      </c>
      <c r="K41" s="529">
        <v>2</v>
      </c>
      <c r="L41" s="1744"/>
      <c r="M41" s="1735"/>
      <c r="N41" s="1735"/>
      <c r="O41" s="1743"/>
      <c r="P41" s="3679"/>
      <c r="Q41" s="1302" t="str">
        <f t="shared" ref="Q41:Q47" si="13">B41</f>
        <v>宗地形状</v>
      </c>
      <c r="R41" s="1303" t="s">
        <v>5</v>
      </c>
      <c r="S41" s="1304">
        <f t="shared" si="9"/>
        <v>100</v>
      </c>
      <c r="T41" s="1303" t="s">
        <v>5</v>
      </c>
      <c r="U41" s="1304">
        <f t="shared" si="10"/>
        <v>100</v>
      </c>
      <c r="V41" s="1303" t="s">
        <v>5</v>
      </c>
      <c r="W41" s="1304">
        <f t="shared" si="11"/>
        <v>100</v>
      </c>
      <c r="X41" s="1298"/>
      <c r="Y41" s="3679"/>
      <c r="Z41" s="1305" t="str">
        <f t="shared" si="12"/>
        <v>宗地形状</v>
      </c>
      <c r="AA41" s="1305">
        <f t="shared" si="3"/>
        <v>1</v>
      </c>
      <c r="AB41" s="1305">
        <f t="shared" si="4"/>
        <v>1</v>
      </c>
      <c r="AC41" s="1305">
        <f t="shared" si="5"/>
        <v>1</v>
      </c>
    </row>
    <row r="42" spans="1:29" ht="42.75">
      <c r="A42" s="539"/>
      <c r="B42" s="473" t="s">
        <v>503</v>
      </c>
      <c r="C42" s="544" t="s">
        <v>3385</v>
      </c>
      <c r="D42" s="486">
        <v>100</v>
      </c>
      <c r="E42" s="544" t="s">
        <v>3385</v>
      </c>
      <c r="F42" s="486">
        <f>SUMIF(122:122,E42,123:123)-SUMIF(122:122,C42,123:123)+100</f>
        <v>100</v>
      </c>
      <c r="G42" s="544" t="s">
        <v>3385</v>
      </c>
      <c r="H42" s="486">
        <f>SUMIF(122:122,G42,123:123)-SUMIF(122:122,C42,123:123)+100</f>
        <v>100</v>
      </c>
      <c r="I42" s="544" t="s">
        <v>3385</v>
      </c>
      <c r="J42" s="486">
        <f>SUMIF(122:122,I42,123:123)-SUMIF(122:122,C42,123:123)+100</f>
        <v>100</v>
      </c>
      <c r="K42" s="529">
        <v>2</v>
      </c>
      <c r="L42" s="1744"/>
      <c r="M42" s="1735"/>
      <c r="N42" s="1735"/>
      <c r="O42" s="1743"/>
      <c r="P42" s="3679"/>
      <c r="Q42" s="1302" t="str">
        <f t="shared" si="13"/>
        <v>临街宽度及深度</v>
      </c>
      <c r="R42" s="1303" t="s">
        <v>5</v>
      </c>
      <c r="S42" s="1304">
        <f t="shared" si="9"/>
        <v>100</v>
      </c>
      <c r="T42" s="1303" t="s">
        <v>5</v>
      </c>
      <c r="U42" s="1304">
        <f t="shared" si="10"/>
        <v>100</v>
      </c>
      <c r="V42" s="1303" t="s">
        <v>5</v>
      </c>
      <c r="W42" s="1304">
        <f t="shared" si="11"/>
        <v>100</v>
      </c>
      <c r="X42" s="1298"/>
      <c r="Y42" s="3679"/>
      <c r="Z42" s="1305" t="str">
        <f t="shared" si="12"/>
        <v>临街宽度及深度</v>
      </c>
      <c r="AA42" s="1305">
        <f t="shared" si="3"/>
        <v>1</v>
      </c>
      <c r="AB42" s="1305">
        <f t="shared" si="4"/>
        <v>1</v>
      </c>
      <c r="AC42" s="1305">
        <f t="shared" si="5"/>
        <v>1</v>
      </c>
    </row>
    <row r="43" spans="1:29" s="1055" customFormat="1" ht="20.25">
      <c r="A43" s="545"/>
      <c r="B43" s="1549" t="s">
        <v>1776</v>
      </c>
      <c r="C43" s="546" t="s">
        <v>3390</v>
      </c>
      <c r="D43" s="231">
        <v>100</v>
      </c>
      <c r="E43" s="546" t="s">
        <v>3390</v>
      </c>
      <c r="F43" s="486">
        <f>SUMIF(124:124,E43,125:125)-SUMIF(124:124,C43,125:125)+100</f>
        <v>100</v>
      </c>
      <c r="G43" s="546" t="s">
        <v>3390</v>
      </c>
      <c r="H43" s="486">
        <f>SUMIF(124:124,G43,125:125)-SUMIF(124:124,C43,125:125)+100</f>
        <v>100</v>
      </c>
      <c r="I43" s="546" t="s">
        <v>3390</v>
      </c>
      <c r="J43" s="486">
        <f>SUMIF(124:124,I43,125:125)-SUMIF(124:124,C43,125:125)+100</f>
        <v>100</v>
      </c>
      <c r="K43" s="529">
        <v>1</v>
      </c>
      <c r="L43" s="1738"/>
      <c r="M43" s="1735"/>
      <c r="N43" s="1735"/>
      <c r="O43" s="1739"/>
      <c r="P43" s="3679"/>
      <c r="Q43" s="1302" t="str">
        <f t="shared" si="13"/>
        <v>宗地开发程度</v>
      </c>
      <c r="R43" s="1299" t="s">
        <v>5</v>
      </c>
      <c r="S43" s="1300">
        <f t="shared" si="9"/>
        <v>100</v>
      </c>
      <c r="T43" s="1299" t="s">
        <v>5</v>
      </c>
      <c r="U43" s="1300">
        <f t="shared" si="10"/>
        <v>100</v>
      </c>
      <c r="V43" s="1299" t="s">
        <v>5</v>
      </c>
      <c r="W43" s="1300">
        <f t="shared" si="11"/>
        <v>100</v>
      </c>
      <c r="X43" s="1301"/>
      <c r="Y43" s="3679"/>
      <c r="Z43" s="992" t="str">
        <f t="shared" si="12"/>
        <v>宗地开发程度</v>
      </c>
      <c r="AA43" s="992">
        <f t="shared" si="3"/>
        <v>1</v>
      </c>
      <c r="AB43" s="992">
        <f t="shared" si="4"/>
        <v>1</v>
      </c>
      <c r="AC43" s="992">
        <f t="shared" si="5"/>
        <v>1</v>
      </c>
    </row>
    <row r="44" spans="1:29" ht="20.25">
      <c r="A44" s="539"/>
      <c r="B44" s="473" t="s">
        <v>504</v>
      </c>
      <c r="C44" s="544" t="s">
        <v>3372</v>
      </c>
      <c r="D44" s="486">
        <v>100</v>
      </c>
      <c r="E44" s="544" t="s">
        <v>3372</v>
      </c>
      <c r="F44" s="486">
        <f>SUMIF(126:126,E44,127:127)-SUMIF(126:126,C44,127:127)+100</f>
        <v>100</v>
      </c>
      <c r="G44" s="544" t="s">
        <v>3372</v>
      </c>
      <c r="H44" s="486">
        <f>SUMIF(126:126,G44,127:127)-SUMIF(126:126,C44,127:127)+100</f>
        <v>100</v>
      </c>
      <c r="I44" s="544" t="s">
        <v>3372</v>
      </c>
      <c r="J44" s="486">
        <f>SUMIF(126:126,I44,127:127)-SUMIF(126:126,C44,127:127)+100</f>
        <v>100</v>
      </c>
      <c r="K44" s="529">
        <v>2</v>
      </c>
      <c r="L44" s="1744"/>
      <c r="M44" s="1735"/>
      <c r="N44" s="1735"/>
      <c r="O44" s="1743"/>
      <c r="P44" s="3679" t="s">
        <v>499</v>
      </c>
      <c r="Q44" s="1302" t="str">
        <f t="shared" si="13"/>
        <v>工程地质条件</v>
      </c>
      <c r="R44" s="1303" t="s">
        <v>5</v>
      </c>
      <c r="S44" s="1304">
        <f t="shared" si="9"/>
        <v>100</v>
      </c>
      <c r="T44" s="1303" t="s">
        <v>5</v>
      </c>
      <c r="U44" s="1304">
        <f t="shared" si="10"/>
        <v>100</v>
      </c>
      <c r="V44" s="1303" t="s">
        <v>5</v>
      </c>
      <c r="W44" s="1304">
        <f t="shared" si="11"/>
        <v>100</v>
      </c>
      <c r="X44" s="1298"/>
      <c r="Y44" s="3679" t="s">
        <v>499</v>
      </c>
      <c r="Z44" s="1305" t="str">
        <f t="shared" si="12"/>
        <v>工程地质条件</v>
      </c>
      <c r="AA44" s="1305">
        <f t="shared" si="3"/>
        <v>1</v>
      </c>
      <c r="AB44" s="1305">
        <f t="shared" si="4"/>
        <v>1</v>
      </c>
      <c r="AC44" s="1305">
        <f t="shared" si="5"/>
        <v>1</v>
      </c>
    </row>
    <row r="45" spans="1:29" ht="20.25">
      <c r="A45" s="539"/>
      <c r="B45" s="3426" t="s">
        <v>3748</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79"/>
      <c r="Q45" s="1302" t="str">
        <f t="shared" si="13"/>
        <v>指导价</v>
      </c>
      <c r="R45" s="1303" t="s">
        <v>5</v>
      </c>
      <c r="S45" s="1304">
        <f t="shared" si="9"/>
        <v>100</v>
      </c>
      <c r="T45" s="1303" t="s">
        <v>5</v>
      </c>
      <c r="U45" s="1304">
        <f t="shared" si="10"/>
        <v>100</v>
      </c>
      <c r="V45" s="1303" t="s">
        <v>5</v>
      </c>
      <c r="W45" s="1304">
        <f t="shared" si="11"/>
        <v>100</v>
      </c>
      <c r="X45" s="1298"/>
      <c r="Y45" s="3679"/>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79"/>
      <c r="Q46" s="1302">
        <f t="shared" si="13"/>
        <v>111</v>
      </c>
      <c r="R46" s="1303" t="s">
        <v>5</v>
      </c>
      <c r="S46" s="1304">
        <f t="shared" si="9"/>
        <v>100</v>
      </c>
      <c r="T46" s="1303" t="s">
        <v>5</v>
      </c>
      <c r="U46" s="1304">
        <f t="shared" si="10"/>
        <v>100</v>
      </c>
      <c r="V46" s="1303" t="s">
        <v>5</v>
      </c>
      <c r="W46" s="1304">
        <f t="shared" si="11"/>
        <v>100</v>
      </c>
      <c r="X46" s="1298"/>
      <c r="Y46" s="3679"/>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79"/>
      <c r="Q47" s="1302">
        <f t="shared" si="13"/>
        <v>111</v>
      </c>
      <c r="R47" s="1306" t="s">
        <v>5</v>
      </c>
      <c r="S47" s="1307">
        <f t="shared" si="9"/>
        <v>100</v>
      </c>
      <c r="T47" s="1306" t="s">
        <v>5</v>
      </c>
      <c r="U47" s="1307">
        <f t="shared" si="10"/>
        <v>100</v>
      </c>
      <c r="V47" s="1306" t="s">
        <v>5</v>
      </c>
      <c r="W47" s="1307">
        <f t="shared" si="11"/>
        <v>100</v>
      </c>
      <c r="X47" s="1308"/>
      <c r="Y47" s="3679"/>
      <c r="Z47" s="1309">
        <f t="shared" si="12"/>
        <v>111</v>
      </c>
      <c r="AA47" s="1305">
        <f t="shared" si="3"/>
        <v>1</v>
      </c>
      <c r="AB47" s="1305">
        <f t="shared" si="4"/>
        <v>1</v>
      </c>
      <c r="AC47" s="1305">
        <f t="shared" si="5"/>
        <v>1</v>
      </c>
    </row>
    <row r="48" spans="1:29" ht="20.25">
      <c r="A48" s="552" t="s">
        <v>505</v>
      </c>
      <c r="B48" s="553" t="s">
        <v>3396</v>
      </c>
      <c r="C48" s="554" t="s">
        <v>0</v>
      </c>
      <c r="D48" s="555"/>
      <c r="E48" s="556">
        <f>土地案例!AS3</f>
        <v>25106</v>
      </c>
      <c r="F48" s="557"/>
      <c r="G48" s="558">
        <f>土地案例!AS9</f>
        <v>23733</v>
      </c>
      <c r="H48" s="559"/>
      <c r="I48" s="556">
        <f>土地案例!AS12</f>
        <v>24861</v>
      </c>
      <c r="J48" s="559"/>
      <c r="K48" s="1130"/>
      <c r="L48" s="1746"/>
      <c r="M48" s="1735"/>
      <c r="N48" s="1735"/>
      <c r="O48" s="1737"/>
      <c r="P48" s="3643" t="str">
        <f>A48</f>
        <v>成交单价</v>
      </c>
      <c r="Q48" s="3643"/>
      <c r="R48" s="3644">
        <f>E48</f>
        <v>25106</v>
      </c>
      <c r="S48" s="3644"/>
      <c r="T48" s="3644">
        <f>G48</f>
        <v>23733</v>
      </c>
      <c r="U48" s="3644"/>
      <c r="V48" s="3644">
        <f>I48</f>
        <v>24861</v>
      </c>
      <c r="W48" s="3644"/>
      <c r="X48" s="795"/>
      <c r="Y48" s="1310"/>
      <c r="Z48" s="795"/>
      <c r="AA48" s="795"/>
      <c r="AB48" s="795"/>
      <c r="AC48" s="795"/>
    </row>
    <row r="49" spans="1:29" ht="21" thickBot="1">
      <c r="A49" s="560" t="s">
        <v>1975</v>
      </c>
      <c r="B49" s="561"/>
      <c r="C49" s="562">
        <f>R50</f>
        <v>23113</v>
      </c>
      <c r="D49" s="2542" t="s">
        <v>2257</v>
      </c>
      <c r="E49" s="562">
        <f>R49</f>
        <v>22839</v>
      </c>
      <c r="F49" s="2543"/>
      <c r="G49" s="563">
        <f>T49</f>
        <v>22334</v>
      </c>
      <c r="H49" s="2543"/>
      <c r="I49" s="562">
        <f>V49</f>
        <v>24167</v>
      </c>
      <c r="J49" s="2543"/>
      <c r="K49" s="2544">
        <f>F49+H49+J49</f>
        <v>0</v>
      </c>
      <c r="L49" s="1746"/>
      <c r="M49" s="1735"/>
      <c r="N49" s="1735"/>
      <c r="O49" s="1737"/>
      <c r="P49" s="3643" t="str">
        <f>A49</f>
        <v>比较价格（元/平方米）</v>
      </c>
      <c r="Q49" s="3643"/>
      <c r="R49" s="3645">
        <f>ROUND(PRODUCT(R48,AA9:AA47),0)</f>
        <v>22839</v>
      </c>
      <c r="S49" s="3645"/>
      <c r="T49" s="3645">
        <f>ROUND(PRODUCT(T48,AB9:AB47),0)</f>
        <v>22334</v>
      </c>
      <c r="U49" s="3645"/>
      <c r="V49" s="3645">
        <f>ROUND(PRODUCT(V48,AC9:AC47),0)</f>
        <v>24167</v>
      </c>
      <c r="W49" s="3645"/>
      <c r="X49" s="795"/>
      <c r="Y49" s="795"/>
      <c r="Z49" s="795"/>
      <c r="AA49" s="795"/>
      <c r="AB49" s="795"/>
      <c r="AC49" s="795"/>
    </row>
    <row r="50" spans="1:29" ht="21" thickBot="1">
      <c r="A50" s="564" t="s">
        <v>2194</v>
      </c>
      <c r="B50" s="565"/>
      <c r="C50" s="566">
        <f>R50</f>
        <v>23113</v>
      </c>
      <c r="D50" s="566"/>
      <c r="E50" s="566"/>
      <c r="F50" s="566"/>
      <c r="G50" s="566"/>
      <c r="H50" s="566"/>
      <c r="I50" s="566"/>
      <c r="J50" s="566"/>
      <c r="K50" s="1131"/>
      <c r="L50" s="1746"/>
      <c r="M50" s="1735"/>
      <c r="N50" s="1735"/>
      <c r="O50" s="1737"/>
      <c r="P50" s="3680" t="str">
        <f>A50</f>
        <v>估价对象XX用房的比较价格（楼面单价，元/平方米）</v>
      </c>
      <c r="Q50" s="3681"/>
      <c r="R50" s="3642">
        <f>ROUND(IF(D49="简单平均",AVERAGE(R49:W49),R49*F49+T49*H49+V49*J49),0)</f>
        <v>23113</v>
      </c>
      <c r="S50" s="3642"/>
      <c r="T50" s="3642"/>
      <c r="U50" s="3642"/>
      <c r="V50" s="3642"/>
      <c r="W50" s="3642"/>
      <c r="X50" s="795"/>
      <c r="Y50" s="795"/>
      <c r="Z50" s="795"/>
      <c r="AA50" s="795"/>
      <c r="AB50" s="795"/>
      <c r="AC50" s="795"/>
    </row>
    <row r="51" spans="1:29" ht="20.25">
      <c r="A51" s="2710"/>
      <c r="B51" s="2710"/>
      <c r="C51" s="2710">
        <f>'数据-取费表'!I34</f>
        <v>5242</v>
      </c>
      <c r="D51" s="2710"/>
      <c r="E51" s="2710">
        <v>6800</v>
      </c>
      <c r="F51" s="2710"/>
      <c r="G51" s="2712"/>
      <c r="H51" s="2710"/>
      <c r="I51" s="2710"/>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2710"/>
      <c r="D52" s="2710"/>
      <c r="E52" s="2710"/>
      <c r="F52" s="2710"/>
      <c r="G52" s="2710"/>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9.9260037654888666E-2</v>
      </c>
      <c r="F53" s="570" t="str">
        <f>IF(OR(E53&gt;=0.3,E53&lt;=-0.3),"超过30%","")</f>
        <v/>
      </c>
      <c r="G53" s="569">
        <f>IF(G48&lt;G49,G49/G48-1,G48/G49-1)</f>
        <v>6.2639921196382176E-2</v>
      </c>
      <c r="H53" s="570" t="str">
        <f>IF(OR(G53&gt;=0.3,G53&lt;=-0.3),"超过30%","")</f>
        <v/>
      </c>
      <c r="I53" s="569">
        <f>IF(I48&lt;I49,I49/I48-1,I48/I49-1)</f>
        <v>2.8716845284892711E-2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2.2611265335363173E-2</v>
      </c>
      <c r="F54" s="570" t="str">
        <f>IF(OR(E54&gt;=0.2,E54&lt;=-0.2),"超过20%","")</f>
        <v/>
      </c>
      <c r="G54" s="569">
        <f>IF(G49&lt;I49,I49/G49-1,G49/I49-1)</f>
        <v>8.2072176949941733E-2</v>
      </c>
      <c r="H54" s="570" t="str">
        <f>IF(OR(G54&gt;=0.2,G54&lt;=-0.2),"超过20%","")</f>
        <v/>
      </c>
      <c r="I54" s="569">
        <f>IF(I49&lt;E49,E49/I49-1,I49/E49-1)</f>
        <v>5.8146153509348153E-2</v>
      </c>
      <c r="J54" s="570" t="str">
        <f>IF(OR(I54&gt;=0.2,I54&lt;=-0.2),"超过20%","")</f>
        <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69" t="s">
        <v>1639</v>
      </c>
      <c r="H57" s="3670"/>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23113</v>
      </c>
      <c r="C58" s="578">
        <v>1</v>
      </c>
      <c r="D58" s="1817">
        <v>1</v>
      </c>
      <c r="E58" s="578">
        <f>'数据-汇总表'!E8+'数据-汇总表'!E9</f>
        <v>18314.509999999998</v>
      </c>
      <c r="F58" s="579">
        <f t="shared" ref="F58:F66" si="14">ROUND(B58*E58/10000,0)</f>
        <v>42330</v>
      </c>
      <c r="G58" s="3671"/>
      <c r="H58" s="3672"/>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3467</v>
      </c>
      <c r="C59" s="344">
        <f t="shared" ref="C59:C66" si="15">IF($C$57="北京市系数",I59,J59)</f>
        <v>0.6</v>
      </c>
      <c r="D59" s="1818">
        <v>0.25</v>
      </c>
      <c r="E59" s="3401">
        <v>550</v>
      </c>
      <c r="F59" s="579">
        <f t="shared" si="14"/>
        <v>191</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1733</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1445</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1445</v>
      </c>
      <c r="C62" s="344">
        <f t="shared" si="15"/>
        <v>0.25</v>
      </c>
      <c r="D62" s="1818">
        <v>0.25</v>
      </c>
      <c r="E62" s="584">
        <f>'数据-汇总表'!E11</f>
        <v>0</v>
      </c>
      <c r="F62" s="579">
        <f t="shared" si="14"/>
        <v>0</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1445</v>
      </c>
      <c r="C63" s="344">
        <f t="shared" si="15"/>
        <v>0.25</v>
      </c>
      <c r="D63" s="1818">
        <v>0.25</v>
      </c>
      <c r="E63" s="584">
        <f>'数据-汇总表'!E12</f>
        <v>7932.2199999999957</v>
      </c>
      <c r="F63" s="579">
        <f t="shared" si="14"/>
        <v>1146</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867</v>
      </c>
      <c r="C64" s="344">
        <f t="shared" si="15"/>
        <v>0.15</v>
      </c>
      <c r="D64" s="1818">
        <v>0.25</v>
      </c>
      <c r="E64" s="584">
        <f>'数据-汇总表'!E13</f>
        <v>4151.1899999999996</v>
      </c>
      <c r="F64" s="579">
        <f t="shared" si="14"/>
        <v>360</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867</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867</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30947.919999999995</v>
      </c>
      <c r="F67" s="587">
        <f>IF(B48="楼面地价",SUM(F58:F66),ROUND(C50*E67/10000,0))</f>
        <v>44027</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2024-5-1</v>
      </c>
      <c r="D69" s="2106">
        <f>EDATE(C69,-3)</f>
        <v>45323</v>
      </c>
      <c r="E69" s="2106">
        <f t="shared" ref="E69:N69" si="17">EDATE(D69,-3)</f>
        <v>45231</v>
      </c>
      <c r="F69" s="2106">
        <f t="shared" si="17"/>
        <v>45139</v>
      </c>
      <c r="G69" s="2106">
        <f t="shared" si="17"/>
        <v>45047</v>
      </c>
      <c r="H69" s="2106">
        <f t="shared" si="17"/>
        <v>44958</v>
      </c>
      <c r="I69" s="2106">
        <f t="shared" si="17"/>
        <v>44866</v>
      </c>
      <c r="J69" s="2106">
        <f t="shared" si="17"/>
        <v>44774</v>
      </c>
      <c r="K69" s="2106">
        <f t="shared" si="17"/>
        <v>44682</v>
      </c>
      <c r="L69" s="2106">
        <f t="shared" si="17"/>
        <v>44593</v>
      </c>
      <c r="M69" s="2106">
        <f t="shared" si="17"/>
        <v>44501</v>
      </c>
      <c r="N69" s="2106">
        <f t="shared" si="17"/>
        <v>44409</v>
      </c>
      <c r="O69" s="1748">
        <f t="shared" ref="O69" si="18">EDATE(N69,-3)</f>
        <v>44317</v>
      </c>
      <c r="P69" s="1748">
        <f t="shared" ref="P69" si="19">EDATE(O69,-3)</f>
        <v>44228</v>
      </c>
      <c r="Q69" s="1748">
        <f t="shared" ref="Q69" si="20">EDATE(P69,-3)</f>
        <v>44136</v>
      </c>
      <c r="R69" s="1748">
        <f t="shared" ref="R69" si="21">EDATE(Q69,-3)</f>
        <v>44044</v>
      </c>
      <c r="S69" s="1748">
        <f t="shared" ref="S69" si="22">EDATE(R69,-3)</f>
        <v>43952</v>
      </c>
      <c r="T69" s="1748">
        <f t="shared" ref="T69" si="23">EDATE(S69,-3)</f>
        <v>43862</v>
      </c>
      <c r="U69" s="1748">
        <f t="shared" ref="U69" si="24">EDATE(T69,-3)</f>
        <v>43770</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2024-2</v>
      </c>
      <c r="D71" s="153" t="str">
        <f>YEAR(D69)&amp;"-"&amp;ROUNDUP(MONTH(D69)/3,0)</f>
        <v>2024-1</v>
      </c>
      <c r="E71" s="153" t="str">
        <f t="shared" ref="E71:N71" si="25">YEAR(E69)&amp;"-"&amp;ROUNDUP(MONTH(E69)/3,0)</f>
        <v>2023-4</v>
      </c>
      <c r="F71" s="153" t="str">
        <f t="shared" si="25"/>
        <v>2023-3</v>
      </c>
      <c r="G71" s="153" t="str">
        <f t="shared" si="25"/>
        <v>2023-2</v>
      </c>
      <c r="H71" s="153" t="str">
        <f t="shared" si="25"/>
        <v>2023-1</v>
      </c>
      <c r="I71" s="153" t="str">
        <f t="shared" si="25"/>
        <v>2022-4</v>
      </c>
      <c r="J71" s="153" t="str">
        <f t="shared" si="25"/>
        <v>2022-3</v>
      </c>
      <c r="K71" s="153" t="str">
        <f t="shared" si="25"/>
        <v>2022-2</v>
      </c>
      <c r="L71" s="153" t="str">
        <f t="shared" si="25"/>
        <v>2022-1</v>
      </c>
      <c r="M71" s="153" t="str">
        <f t="shared" si="25"/>
        <v>2021-4</v>
      </c>
      <c r="N71" s="153" t="str">
        <f t="shared" si="25"/>
        <v>2021-3</v>
      </c>
      <c r="O71" s="3389" t="str">
        <f t="shared" ref="O71:U71" si="26">YEAR(O69)&amp;"-"&amp;ROUNDUP(MONTH(O69)/3,0)</f>
        <v>2021-2</v>
      </c>
      <c r="P71" s="3389" t="str">
        <f t="shared" si="26"/>
        <v>2021-1</v>
      </c>
      <c r="Q71" s="3389" t="str">
        <f t="shared" si="26"/>
        <v>2020-4</v>
      </c>
      <c r="R71" s="3389" t="str">
        <f t="shared" si="26"/>
        <v>2020-3</v>
      </c>
      <c r="S71" s="3389" t="str">
        <f t="shared" si="26"/>
        <v>2020-2</v>
      </c>
      <c r="T71" s="3389" t="str">
        <f t="shared" si="26"/>
        <v>2020-1</v>
      </c>
      <c r="U71" s="3389" t="str">
        <f t="shared" si="26"/>
        <v>2019-4</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3772</v>
      </c>
      <c r="D76" s="3388" t="s">
        <v>3773</v>
      </c>
      <c r="E76" s="3388" t="s">
        <v>3774</v>
      </c>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99</v>
      </c>
      <c r="E77" s="609">
        <v>98</v>
      </c>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97</v>
      </c>
      <c r="E90" s="617">
        <f>D90-$K17</f>
        <v>94</v>
      </c>
      <c r="F90" s="617">
        <f>E90-$K17</f>
        <v>91</v>
      </c>
      <c r="G90" s="617">
        <f>F90-$K17</f>
        <v>88</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3374</v>
      </c>
      <c r="D107" s="3390" t="s">
        <v>3375</v>
      </c>
      <c r="E107" s="3390" t="s">
        <v>3376</v>
      </c>
      <c r="F107" s="3390" t="s">
        <v>3377</v>
      </c>
      <c r="G107" s="3390" t="s">
        <v>3378</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v>
      </c>
      <c r="E108" s="617">
        <f t="shared" si="33"/>
        <v>98</v>
      </c>
      <c r="F108" s="617">
        <f t="shared" si="33"/>
        <v>97</v>
      </c>
      <c r="G108" s="617">
        <f t="shared" si="33"/>
        <v>96</v>
      </c>
      <c r="H108" s="617">
        <f t="shared" si="33"/>
        <v>95</v>
      </c>
      <c r="I108" s="617">
        <f t="shared" si="33"/>
        <v>94</v>
      </c>
      <c r="J108" s="617">
        <f t="shared" si="33"/>
        <v>93</v>
      </c>
      <c r="K108" s="617">
        <f t="shared" si="33"/>
        <v>92</v>
      </c>
      <c r="L108" s="617">
        <f t="shared" si="33"/>
        <v>91</v>
      </c>
      <c r="M108" s="617">
        <f t="shared" si="33"/>
        <v>90</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3380</v>
      </c>
      <c r="D120" s="654" t="s">
        <v>3381</v>
      </c>
      <c r="E120" s="654" t="s">
        <v>2195</v>
      </c>
      <c r="F120" s="654" t="s">
        <v>3382</v>
      </c>
      <c r="G120" s="654" t="s">
        <v>3383</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3384</v>
      </c>
      <c r="D122" s="626" t="s">
        <v>3385</v>
      </c>
      <c r="E122" s="626" t="s">
        <v>3386</v>
      </c>
      <c r="F122" s="654" t="s">
        <v>3387</v>
      </c>
      <c r="G122" s="654" t="s">
        <v>3388</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3373</v>
      </c>
      <c r="D124" s="626" t="s">
        <v>3389</v>
      </c>
      <c r="E124" s="626" t="s">
        <v>3390</v>
      </c>
      <c r="F124" s="626" t="s">
        <v>3391</v>
      </c>
      <c r="G124" s="626" t="s">
        <v>3392</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3393</v>
      </c>
      <c r="D126" s="626" t="s">
        <v>3372</v>
      </c>
      <c r="E126" s="654" t="s">
        <v>3371</v>
      </c>
      <c r="F126" s="654" t="s">
        <v>3394</v>
      </c>
      <c r="G126" s="654" t="s">
        <v>3395</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0" priority="13" stopIfTrue="1">
      <formula>$F$53="超过30%"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F9:F47 H9:H47 J9:J47">
    <cfRule type="cellIs" dxfId="137" priority="1" operator="notEqual">
      <formula>100</formula>
    </cfRule>
  </conditionalFormatting>
  <conditionalFormatting sqref="F49">
    <cfRule type="expression" dxfId="136" priority="4">
      <formula>$D$49="简单平均"</formula>
    </cfRule>
  </conditionalFormatting>
  <conditionalFormatting sqref="F53:F55 H53:H55 J53:J55">
    <cfRule type="containsText" dxfId="135" priority="14" stopIfTrue="1" operator="containsText" text="超过">
      <formula>NOT(ISERROR(SEARCH("超过",F53)))</formula>
    </cfRule>
  </conditionalFormatting>
  <conditionalFormatting sqref="G53">
    <cfRule type="expression" dxfId="134" priority="9" stopIfTrue="1">
      <formula>$H$55+$H$53="超过30%"</formula>
    </cfRule>
  </conditionalFormatting>
  <conditionalFormatting sqref="G54">
    <cfRule type="expression" dxfId="133" priority="8" stopIfTrue="1">
      <formula>$H$54="超过20%"</formula>
    </cfRule>
  </conditionalFormatting>
  <conditionalFormatting sqref="G55">
    <cfRule type="expression" dxfId="132" priority="12" stopIfTrue="1">
      <formula>$H$55="超过30%"</formula>
    </cfRule>
  </conditionalFormatting>
  <conditionalFormatting sqref="H49">
    <cfRule type="expression" dxfId="131" priority="3">
      <formula>$D$49="简单平均"</formula>
    </cfRule>
  </conditionalFormatting>
  <conditionalFormatting sqref="I53">
    <cfRule type="expression" dxfId="130" priority="7" stopIfTrue="1">
      <formula>$J$53="超过30%"</formula>
    </cfRule>
  </conditionalFormatting>
  <conditionalFormatting sqref="I54">
    <cfRule type="expression" dxfId="129" priority="6" stopIfTrue="1">
      <formula>$J$54="超过20%"</formula>
    </cfRule>
  </conditionalFormatting>
  <conditionalFormatting sqref="I55">
    <cfRule type="expression" dxfId="128" priority="5" stopIfTrue="1">
      <formula>$J$55="超过30%"</formula>
    </cfRule>
  </conditionalFormatting>
  <conditionalFormatting sqref="J49">
    <cfRule type="expression" dxfId="127"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zoomScale="85" zoomScaleNormal="85" workbookViewId="0">
      <selection activeCell="A4" sqref="A4"/>
    </sheetView>
  </sheetViews>
  <sheetFormatPr defaultRowHeight="13.5"/>
  <cols>
    <col min="1" max="1" width="32.5" style="3408" customWidth="1"/>
    <col min="2" max="5" width="20" style="3408" hidden="1" customWidth="1"/>
    <col min="6" max="6" width="13.25" style="3408" customWidth="1"/>
    <col min="7" max="7" width="20" style="3408" hidden="1" customWidth="1"/>
    <col min="8" max="11" width="20" style="3408" customWidth="1"/>
    <col min="12" max="12" width="12.5" style="3408" customWidth="1"/>
    <col min="13" max="13" width="20" style="3408" hidden="1" customWidth="1"/>
    <col min="14" max="14" width="20" style="3408" customWidth="1"/>
    <col min="15" max="19" width="20" style="3408" hidden="1" customWidth="1"/>
    <col min="20" max="22" width="20" style="3408" customWidth="1"/>
    <col min="23" max="29" width="20" style="3408" hidden="1" customWidth="1"/>
    <col min="30" max="30" width="20" style="3408" customWidth="1"/>
    <col min="31" max="32" width="20" style="3408" hidden="1" customWidth="1"/>
    <col min="33" max="33" width="20" style="3408" customWidth="1"/>
    <col min="34" max="38" width="20" style="3408" hidden="1" customWidth="1"/>
    <col min="39" max="39" width="20" style="3408" customWidth="1"/>
    <col min="40" max="40" width="20" style="3408" hidden="1" customWidth="1"/>
    <col min="41" max="41" width="20" style="3408" customWidth="1"/>
    <col min="42" max="44" width="20" style="3408" hidden="1" customWidth="1"/>
    <col min="45" max="45" width="20" style="3408" customWidth="1"/>
    <col min="46" max="47" width="20" style="3408" hidden="1" customWidth="1"/>
    <col min="48" max="58" width="20" style="3408" customWidth="1"/>
    <col min="59" max="16384" width="9" style="3408"/>
  </cols>
  <sheetData>
    <row r="1" spans="1:57">
      <c r="A1" s="3408" t="s">
        <v>3273</v>
      </c>
      <c r="B1" s="3408" t="s">
        <v>3274</v>
      </c>
      <c r="C1" s="3408" t="s">
        <v>3275</v>
      </c>
      <c r="D1" s="3408" t="s">
        <v>3276</v>
      </c>
      <c r="E1" s="3408" t="s">
        <v>3277</v>
      </c>
      <c r="F1" s="3408" t="s">
        <v>3278</v>
      </c>
      <c r="G1" s="3408" t="s">
        <v>3279</v>
      </c>
      <c r="H1" s="3408" t="s">
        <v>3280</v>
      </c>
      <c r="I1" s="3408" t="s">
        <v>3281</v>
      </c>
      <c r="J1" s="3408" t="s">
        <v>3282</v>
      </c>
      <c r="K1" s="3408" t="s">
        <v>1550</v>
      </c>
      <c r="L1" s="3408" t="s">
        <v>3283</v>
      </c>
      <c r="M1" s="3408" t="s">
        <v>3284</v>
      </c>
      <c r="N1" s="3408" t="s">
        <v>3285</v>
      </c>
      <c r="O1" s="3408" t="s">
        <v>3286</v>
      </c>
      <c r="P1" s="3408" t="s">
        <v>3287</v>
      </c>
      <c r="Q1" s="3408" t="s">
        <v>3288</v>
      </c>
      <c r="R1" s="3408" t="s">
        <v>3289</v>
      </c>
      <c r="S1" s="3408" t="s">
        <v>3290</v>
      </c>
      <c r="T1" s="3408" t="s">
        <v>3291</v>
      </c>
      <c r="U1" s="3408" t="s">
        <v>3292</v>
      </c>
      <c r="V1" s="3408" t="s">
        <v>3293</v>
      </c>
      <c r="W1" s="3408" t="s">
        <v>3294</v>
      </c>
      <c r="X1" s="3408" t="s">
        <v>3295</v>
      </c>
      <c r="Y1" s="3408" t="s">
        <v>3296</v>
      </c>
      <c r="Z1" s="3408" t="s">
        <v>3297</v>
      </c>
      <c r="AA1" s="3408" t="s">
        <v>3298</v>
      </c>
      <c r="AB1" s="3408" t="s">
        <v>3299</v>
      </c>
      <c r="AC1" s="3408" t="s">
        <v>3300</v>
      </c>
      <c r="AD1" s="3408" t="s">
        <v>3301</v>
      </c>
      <c r="AE1" s="3408" t="s">
        <v>3302</v>
      </c>
      <c r="AF1" s="3408" t="s">
        <v>3303</v>
      </c>
      <c r="AG1" s="3408" t="s">
        <v>3304</v>
      </c>
      <c r="AH1" s="3408" t="s">
        <v>3305</v>
      </c>
      <c r="AI1" s="3408" t="s">
        <v>3306</v>
      </c>
      <c r="AJ1" s="3408" t="s">
        <v>3307</v>
      </c>
      <c r="AK1" s="3408" t="s">
        <v>3308</v>
      </c>
      <c r="AL1" s="3408" t="s">
        <v>3309</v>
      </c>
      <c r="AM1" s="3408" t="s">
        <v>3310</v>
      </c>
      <c r="AN1" s="3408" t="s">
        <v>3311</v>
      </c>
      <c r="AO1" s="3408" t="s">
        <v>3312</v>
      </c>
      <c r="AP1" s="3408" t="s">
        <v>3313</v>
      </c>
      <c r="AQ1" s="3408" t="s">
        <v>3314</v>
      </c>
      <c r="AR1" s="3408" t="s">
        <v>3315</v>
      </c>
      <c r="AS1" s="3408" t="s">
        <v>3316</v>
      </c>
      <c r="AT1" s="3408" t="s">
        <v>3317</v>
      </c>
      <c r="AU1" s="3408" t="s">
        <v>3318</v>
      </c>
      <c r="AV1" s="3408" t="s">
        <v>3319</v>
      </c>
      <c r="AW1" s="3408" t="s">
        <v>3320</v>
      </c>
      <c r="AX1" s="3408" t="s">
        <v>3321</v>
      </c>
      <c r="AY1" s="3408" t="s">
        <v>3322</v>
      </c>
      <c r="AZ1" s="3408" t="s">
        <v>3323</v>
      </c>
      <c r="BA1" s="3408" t="s">
        <v>3324</v>
      </c>
      <c r="BB1" s="3408" t="s">
        <v>3325</v>
      </c>
      <c r="BC1" s="3408" t="s">
        <v>3326</v>
      </c>
      <c r="BD1" s="3408" t="s">
        <v>3327</v>
      </c>
      <c r="BE1" s="3408" t="s">
        <v>3328</v>
      </c>
    </row>
    <row r="2" spans="1:57">
      <c r="A2" s="3408" t="s">
        <v>3454</v>
      </c>
      <c r="B2" s="3408" t="s">
        <v>1465</v>
      </c>
      <c r="C2" s="3408" t="s">
        <v>3455</v>
      </c>
      <c r="D2" s="3408" t="s">
        <v>3329</v>
      </c>
      <c r="E2" s="3408" t="s">
        <v>3456</v>
      </c>
      <c r="F2" s="3408" t="s">
        <v>3457</v>
      </c>
      <c r="G2" s="3408" t="s">
        <v>3458</v>
      </c>
      <c r="H2" s="3408" t="s">
        <v>3330</v>
      </c>
      <c r="I2" s="3408">
        <v>107180.67</v>
      </c>
      <c r="J2" s="3408">
        <v>219497.48</v>
      </c>
      <c r="K2" s="3408" t="s">
        <v>3459</v>
      </c>
      <c r="L2" s="3408">
        <v>2.2000000000000002</v>
      </c>
      <c r="M2" s="3408" t="s">
        <v>3347</v>
      </c>
      <c r="N2" s="3408" t="s">
        <v>3460</v>
      </c>
      <c r="O2" s="3408" t="s">
        <v>3349</v>
      </c>
      <c r="P2" s="3408" t="s">
        <v>3332</v>
      </c>
      <c r="Q2" s="3408" t="s">
        <v>3341</v>
      </c>
      <c r="R2" s="3408" t="s">
        <v>3461</v>
      </c>
      <c r="S2" s="3408" t="s">
        <v>3462</v>
      </c>
      <c r="T2" s="3408" t="s">
        <v>3341</v>
      </c>
      <c r="U2" s="3408" t="s">
        <v>3341</v>
      </c>
      <c r="V2" s="3408" t="s">
        <v>3341</v>
      </c>
      <c r="W2" s="3408" t="s">
        <v>3341</v>
      </c>
      <c r="X2" s="3408" t="s">
        <v>3341</v>
      </c>
      <c r="Y2" s="3408">
        <v>0</v>
      </c>
      <c r="Z2" s="3408">
        <v>0</v>
      </c>
      <c r="AA2" s="3404">
        <v>45162.000497685185</v>
      </c>
      <c r="AB2" s="3404">
        <v>45182.000497685185</v>
      </c>
      <c r="AC2" s="3404">
        <v>45196.000497685185</v>
      </c>
      <c r="AD2" s="3404">
        <v>45196.000497685185</v>
      </c>
      <c r="AE2" s="3408" t="s">
        <v>3463</v>
      </c>
      <c r="AF2" s="3408" t="s">
        <v>3337</v>
      </c>
      <c r="AG2" s="3408" t="s">
        <v>3464</v>
      </c>
      <c r="AH2" s="3408" t="s">
        <v>3465</v>
      </c>
      <c r="AI2" s="3408" t="s">
        <v>3340</v>
      </c>
      <c r="AJ2" s="3408">
        <v>521000</v>
      </c>
      <c r="AK2" s="3408">
        <v>105000</v>
      </c>
      <c r="AL2" s="3408" t="s">
        <v>3466</v>
      </c>
      <c r="AM2" s="3408">
        <v>541500</v>
      </c>
      <c r="AN2" s="3408">
        <v>48609.51</v>
      </c>
      <c r="AO2" s="3408">
        <v>50522.16</v>
      </c>
      <c r="AP2" s="3408">
        <v>3240.63</v>
      </c>
      <c r="AQ2" s="3408">
        <v>3368.14</v>
      </c>
      <c r="AR2" s="3408">
        <v>23736</v>
      </c>
      <c r="AS2" s="3408">
        <v>24670</v>
      </c>
      <c r="AT2" s="3408" t="s">
        <v>3341</v>
      </c>
      <c r="AU2" s="3408" t="s">
        <v>3341</v>
      </c>
      <c r="AV2" s="3408">
        <v>3.93</v>
      </c>
      <c r="AW2" s="3408" t="s">
        <v>3351</v>
      </c>
      <c r="AX2" s="3408">
        <v>599150</v>
      </c>
      <c r="AY2" s="3408" t="s">
        <v>3343</v>
      </c>
      <c r="AZ2" s="3408" t="s">
        <v>3332</v>
      </c>
      <c r="BA2" s="3408">
        <v>27296</v>
      </c>
      <c r="BB2" s="3408">
        <v>15</v>
      </c>
      <c r="BC2" s="3408">
        <v>30330</v>
      </c>
      <c r="BD2" s="3408">
        <v>55000</v>
      </c>
      <c r="BE2" s="3408" t="s">
        <v>3344</v>
      </c>
    </row>
    <row r="3" spans="1:57" s="3409" customFormat="1">
      <c r="A3" s="3409" t="s">
        <v>3467</v>
      </c>
      <c r="B3" s="3409" t="s">
        <v>1465</v>
      </c>
      <c r="C3" s="3409" t="s">
        <v>3468</v>
      </c>
      <c r="D3" s="3409" t="s">
        <v>3329</v>
      </c>
      <c r="E3" s="3409" t="s">
        <v>3456</v>
      </c>
      <c r="F3" s="3409" t="s">
        <v>3469</v>
      </c>
      <c r="G3" s="3409" t="s">
        <v>3470</v>
      </c>
      <c r="H3" s="3409" t="s">
        <v>3345</v>
      </c>
      <c r="I3" s="3409">
        <v>61471.54</v>
      </c>
      <c r="J3" s="3409">
        <v>127341.9</v>
      </c>
      <c r="K3" s="3409" t="s">
        <v>3471</v>
      </c>
      <c r="L3" s="3409">
        <v>2.5</v>
      </c>
      <c r="M3" s="3409" t="s">
        <v>3347</v>
      </c>
      <c r="N3" s="3409" t="s">
        <v>3472</v>
      </c>
      <c r="O3" s="3409" t="s">
        <v>3349</v>
      </c>
      <c r="P3" s="3409" t="s">
        <v>3332</v>
      </c>
      <c r="Q3" s="3409" t="s">
        <v>3341</v>
      </c>
      <c r="R3" s="3409" t="s">
        <v>3473</v>
      </c>
      <c r="S3" s="3409" t="s">
        <v>3474</v>
      </c>
      <c r="T3" s="3409" t="s">
        <v>3462</v>
      </c>
      <c r="U3" s="3409" t="s">
        <v>3341</v>
      </c>
      <c r="V3" s="3409" t="s">
        <v>3341</v>
      </c>
      <c r="W3" s="3409" t="s">
        <v>3341</v>
      </c>
      <c r="X3" s="3409" t="s">
        <v>3341</v>
      </c>
      <c r="Y3" s="3409">
        <v>0</v>
      </c>
      <c r="Z3" s="3409">
        <v>0</v>
      </c>
      <c r="AA3" s="3410">
        <v>45093.000497685185</v>
      </c>
      <c r="AB3" s="3410">
        <v>45113.000497685185</v>
      </c>
      <c r="AC3" s="3410">
        <v>45127.000497685185</v>
      </c>
      <c r="AD3" s="3410">
        <v>45127.000497685185</v>
      </c>
      <c r="AE3" s="3409" t="s">
        <v>3475</v>
      </c>
      <c r="AF3" s="3409" t="s">
        <v>3337</v>
      </c>
      <c r="AG3" s="3409" t="s">
        <v>3338</v>
      </c>
      <c r="AH3" s="3409" t="s">
        <v>3339</v>
      </c>
      <c r="AI3" s="3409" t="s">
        <v>3340</v>
      </c>
      <c r="AJ3" s="3409">
        <v>278000</v>
      </c>
      <c r="AK3" s="3409">
        <v>56000</v>
      </c>
      <c r="AL3" s="3409" t="s">
        <v>3476</v>
      </c>
      <c r="AM3" s="3409">
        <v>319700</v>
      </c>
      <c r="AN3" s="3409">
        <v>45224.18</v>
      </c>
      <c r="AO3" s="3409">
        <v>52007.81</v>
      </c>
      <c r="AP3" s="3409">
        <v>3014.95</v>
      </c>
      <c r="AQ3" s="3409">
        <v>3467.19</v>
      </c>
      <c r="AR3" s="3409">
        <v>21831</v>
      </c>
      <c r="AS3" s="3409">
        <v>25106</v>
      </c>
      <c r="AT3" s="3409" t="s">
        <v>3341</v>
      </c>
      <c r="AU3" s="3409" t="s">
        <v>3341</v>
      </c>
      <c r="AV3" s="3409">
        <v>15</v>
      </c>
      <c r="AW3" s="3409" t="s">
        <v>3351</v>
      </c>
      <c r="AX3" s="3409">
        <v>319700</v>
      </c>
      <c r="AY3" s="3409" t="s">
        <v>3477</v>
      </c>
      <c r="AZ3" s="3409">
        <v>55000</v>
      </c>
      <c r="BA3" s="3409">
        <v>25106</v>
      </c>
      <c r="BB3" s="3409">
        <v>15</v>
      </c>
      <c r="BC3" s="3409">
        <v>26728</v>
      </c>
      <c r="BD3" s="3409">
        <v>55000</v>
      </c>
      <c r="BE3" s="3409" t="s">
        <v>3344</v>
      </c>
    </row>
    <row r="4" spans="1:57" s="3411" customFormat="1">
      <c r="A4" s="3411" t="s">
        <v>3478</v>
      </c>
      <c r="B4" s="3411" t="s">
        <v>1465</v>
      </c>
      <c r="C4" s="3411" t="s">
        <v>3479</v>
      </c>
      <c r="D4" s="3411" t="s">
        <v>3329</v>
      </c>
      <c r="E4" s="3411" t="s">
        <v>3456</v>
      </c>
      <c r="F4" s="3411" t="s">
        <v>3480</v>
      </c>
      <c r="G4" s="3411" t="s">
        <v>3481</v>
      </c>
      <c r="H4" s="3411" t="s">
        <v>3330</v>
      </c>
      <c r="I4" s="3411">
        <v>110126.86</v>
      </c>
      <c r="J4" s="3411">
        <v>133364.91</v>
      </c>
      <c r="K4" s="3411" t="s">
        <v>3482</v>
      </c>
      <c r="L4" s="3411">
        <v>1.3</v>
      </c>
      <c r="M4" s="3411" t="s">
        <v>3347</v>
      </c>
      <c r="N4" s="3411" t="s">
        <v>3483</v>
      </c>
      <c r="O4" s="3411" t="s">
        <v>3349</v>
      </c>
      <c r="P4" s="3411" t="s">
        <v>3332</v>
      </c>
      <c r="Q4" s="3411" t="s">
        <v>3341</v>
      </c>
      <c r="R4" s="3411" t="s">
        <v>3484</v>
      </c>
      <c r="S4" s="3411" t="s">
        <v>3474</v>
      </c>
      <c r="T4" s="3411" t="s">
        <v>3485</v>
      </c>
      <c r="U4" s="3411" t="s">
        <v>3341</v>
      </c>
      <c r="V4" s="3411" t="s">
        <v>3341</v>
      </c>
      <c r="W4" s="3411" t="s">
        <v>3341</v>
      </c>
      <c r="X4" s="3411" t="s">
        <v>3341</v>
      </c>
      <c r="Y4" s="3411">
        <v>0</v>
      </c>
      <c r="Z4" s="3411">
        <v>0</v>
      </c>
      <c r="AA4" s="3412">
        <v>45093.000497685185</v>
      </c>
      <c r="AB4" s="3412">
        <v>45113.000497685185</v>
      </c>
      <c r="AC4" s="3412">
        <v>45127.000497685185</v>
      </c>
      <c r="AD4" s="3412">
        <v>45127.000497685185</v>
      </c>
      <c r="AE4" s="3411" t="s">
        <v>3486</v>
      </c>
      <c r="AF4" s="3411" t="s">
        <v>3337</v>
      </c>
      <c r="AG4" s="3411" t="s">
        <v>3487</v>
      </c>
      <c r="AH4" s="3411" t="s">
        <v>3488</v>
      </c>
      <c r="AI4" s="3411" t="s">
        <v>3489</v>
      </c>
      <c r="AJ4" s="3411">
        <v>270000</v>
      </c>
      <c r="AK4" s="3411">
        <v>54000</v>
      </c>
      <c r="AL4" s="3411" t="s">
        <v>3476</v>
      </c>
      <c r="AM4" s="3411">
        <v>270000</v>
      </c>
      <c r="AN4" s="3411">
        <v>24517.18</v>
      </c>
      <c r="AO4" s="3411">
        <v>24517.18</v>
      </c>
      <c r="AP4" s="3411">
        <v>1634.48</v>
      </c>
      <c r="AQ4" s="3411">
        <v>1634.48</v>
      </c>
      <c r="AR4" s="3411">
        <v>20245</v>
      </c>
      <c r="AS4" s="3411">
        <v>20245</v>
      </c>
      <c r="AT4" s="3411" t="s">
        <v>3341</v>
      </c>
      <c r="AU4" s="3411" t="s">
        <v>3341</v>
      </c>
      <c r="AV4" s="3411">
        <v>0</v>
      </c>
      <c r="AW4" s="3411" t="s">
        <v>3351</v>
      </c>
      <c r="AX4" s="3411">
        <v>310500</v>
      </c>
      <c r="AY4" s="3411" t="s">
        <v>3343</v>
      </c>
      <c r="AZ4" s="3411">
        <v>60000</v>
      </c>
      <c r="BA4" s="3411">
        <v>23282</v>
      </c>
      <c r="BB4" s="3411">
        <v>15</v>
      </c>
      <c r="BC4" s="3411">
        <v>38903</v>
      </c>
      <c r="BD4" s="3411">
        <v>60000</v>
      </c>
      <c r="BE4" s="3411" t="s">
        <v>3344</v>
      </c>
    </row>
    <row r="5" spans="1:57">
      <c r="A5" s="3408" t="s">
        <v>3490</v>
      </c>
      <c r="B5" s="3408" t="s">
        <v>1465</v>
      </c>
      <c r="C5" s="3408" t="s">
        <v>3491</v>
      </c>
      <c r="D5" s="3408" t="s">
        <v>3329</v>
      </c>
      <c r="E5" s="3408" t="s">
        <v>3456</v>
      </c>
      <c r="F5" s="3408" t="s">
        <v>3457</v>
      </c>
      <c r="G5" s="3408" t="s">
        <v>3458</v>
      </c>
      <c r="H5" s="3408" t="s">
        <v>3345</v>
      </c>
      <c r="I5" s="3408">
        <v>49176.79</v>
      </c>
      <c r="J5" s="3408">
        <v>108188.94</v>
      </c>
      <c r="K5" s="3408">
        <v>2.2000000000000002</v>
      </c>
      <c r="L5" s="3408">
        <v>2.2000000000000002</v>
      </c>
      <c r="M5" s="3408" t="s">
        <v>3347</v>
      </c>
      <c r="N5" s="3408" t="s">
        <v>3348</v>
      </c>
      <c r="O5" s="3408" t="s">
        <v>3349</v>
      </c>
      <c r="P5" s="3408" t="s">
        <v>3332</v>
      </c>
      <c r="Q5" s="3408" t="s">
        <v>3341</v>
      </c>
      <c r="R5" s="3408" t="s">
        <v>3492</v>
      </c>
      <c r="S5" s="3408" t="s">
        <v>3350</v>
      </c>
      <c r="T5" s="3408" t="s">
        <v>3334</v>
      </c>
      <c r="U5" s="3408" t="s">
        <v>3341</v>
      </c>
      <c r="V5" s="3408" t="s">
        <v>3341</v>
      </c>
      <c r="W5" s="3408">
        <v>0</v>
      </c>
      <c r="X5" s="3408">
        <v>0</v>
      </c>
      <c r="Y5" s="3408">
        <v>0</v>
      </c>
      <c r="Z5" s="3408">
        <v>0</v>
      </c>
      <c r="AA5" s="3404">
        <v>44974.000497685185</v>
      </c>
      <c r="AB5" s="3404">
        <v>44994.000497685185</v>
      </c>
      <c r="AC5" s="3404">
        <v>45008.000497685185</v>
      </c>
      <c r="AD5" s="3404">
        <v>45008.000497685185</v>
      </c>
      <c r="AE5" s="3408" t="s">
        <v>3493</v>
      </c>
      <c r="AF5" s="3408" t="s">
        <v>3337</v>
      </c>
      <c r="AG5" s="3408" t="s">
        <v>3338</v>
      </c>
      <c r="AH5" s="3408" t="s">
        <v>3339</v>
      </c>
      <c r="AI5" s="3408" t="s">
        <v>3340</v>
      </c>
      <c r="AJ5" s="3408">
        <v>270000</v>
      </c>
      <c r="AK5" s="3408">
        <v>54000</v>
      </c>
      <c r="AL5" s="3408" t="s">
        <v>2095</v>
      </c>
      <c r="AM5" s="3408">
        <v>270000</v>
      </c>
      <c r="AN5" s="3408">
        <v>54903.95</v>
      </c>
      <c r="AO5" s="3408">
        <v>54903.95</v>
      </c>
      <c r="AP5" s="3408">
        <v>3660.26</v>
      </c>
      <c r="AQ5" s="3408">
        <v>3660.26</v>
      </c>
      <c r="AR5" s="3408">
        <v>24956</v>
      </c>
      <c r="AS5" s="3408">
        <v>24956</v>
      </c>
      <c r="AT5" s="3408" t="s">
        <v>3341</v>
      </c>
      <c r="AU5" s="3408" t="s">
        <v>3341</v>
      </c>
      <c r="AV5" s="3408">
        <v>0</v>
      </c>
      <c r="AW5" s="3408" t="s">
        <v>3351</v>
      </c>
      <c r="AX5" s="3408">
        <v>310500</v>
      </c>
      <c r="AY5" s="3408" t="s">
        <v>3343</v>
      </c>
      <c r="AZ5" s="3408">
        <v>53000</v>
      </c>
      <c r="BA5" s="3408">
        <v>28700</v>
      </c>
      <c r="BB5" s="3408">
        <v>15</v>
      </c>
      <c r="BC5" s="3408">
        <v>28043</v>
      </c>
      <c r="BD5" s="3408">
        <v>53000</v>
      </c>
      <c r="BE5" s="3408" t="s">
        <v>3355</v>
      </c>
    </row>
    <row r="6" spans="1:57">
      <c r="A6" s="3408" t="s">
        <v>3494</v>
      </c>
      <c r="B6" s="3408" t="s">
        <v>1465</v>
      </c>
      <c r="C6" s="3408" t="s">
        <v>3495</v>
      </c>
      <c r="D6" s="3408" t="s">
        <v>3329</v>
      </c>
      <c r="E6" s="3408" t="s">
        <v>3456</v>
      </c>
      <c r="F6" s="3408" t="s">
        <v>3469</v>
      </c>
      <c r="G6" s="3408" t="s">
        <v>3496</v>
      </c>
      <c r="H6" s="3408" t="s">
        <v>3345</v>
      </c>
      <c r="I6" s="3408">
        <v>14652.77</v>
      </c>
      <c r="J6" s="3408">
        <v>36631.919999999998</v>
      </c>
      <c r="K6" s="3408">
        <v>2.5</v>
      </c>
      <c r="L6" s="3408">
        <v>2.5</v>
      </c>
      <c r="M6" s="3408" t="s">
        <v>3347</v>
      </c>
      <c r="N6" s="3408" t="s">
        <v>3348</v>
      </c>
      <c r="O6" s="3408" t="s">
        <v>3349</v>
      </c>
      <c r="P6" s="3408">
        <v>2.73</v>
      </c>
      <c r="Q6" s="3408" t="s">
        <v>3341</v>
      </c>
      <c r="R6" s="3408">
        <v>80</v>
      </c>
      <c r="S6" s="3408" t="s">
        <v>3350</v>
      </c>
      <c r="T6" s="3408" t="s">
        <v>3350</v>
      </c>
      <c r="U6" s="3408" t="s">
        <v>3341</v>
      </c>
      <c r="V6" s="3408" t="s">
        <v>3341</v>
      </c>
      <c r="W6" s="3408">
        <v>0</v>
      </c>
      <c r="X6" s="3408">
        <v>0</v>
      </c>
      <c r="Y6" s="3408">
        <v>0</v>
      </c>
      <c r="Z6" s="3408">
        <v>0</v>
      </c>
      <c r="AA6" s="3404">
        <v>44974.000497685185</v>
      </c>
      <c r="AB6" s="3404">
        <v>44994.000497685185</v>
      </c>
      <c r="AC6" s="3404">
        <v>45008.000497685185</v>
      </c>
      <c r="AD6" s="3404">
        <v>45008.000497685185</v>
      </c>
      <c r="AE6" s="3408" t="s">
        <v>3497</v>
      </c>
      <c r="AF6" s="3408" t="s">
        <v>3337</v>
      </c>
      <c r="AG6" s="3408" t="s">
        <v>3498</v>
      </c>
      <c r="AH6" s="3408" t="s">
        <v>3499</v>
      </c>
      <c r="AI6" s="3408" t="s">
        <v>3354</v>
      </c>
      <c r="AJ6" s="3408">
        <v>113000</v>
      </c>
      <c r="AK6" s="3408">
        <v>23000</v>
      </c>
      <c r="AL6" s="3408" t="s">
        <v>2095</v>
      </c>
      <c r="AM6" s="3408">
        <v>129950</v>
      </c>
      <c r="AN6" s="3408">
        <v>77118.52</v>
      </c>
      <c r="AO6" s="3408">
        <v>88686.3</v>
      </c>
      <c r="AP6" s="3408">
        <v>5141.2299999999996</v>
      </c>
      <c r="AQ6" s="3408">
        <v>5912.42</v>
      </c>
      <c r="AR6" s="3408">
        <v>30847</v>
      </c>
      <c r="AS6" s="3408">
        <v>35475</v>
      </c>
      <c r="AT6" s="3408" t="s">
        <v>3341</v>
      </c>
      <c r="AU6" s="3408" t="s">
        <v>3341</v>
      </c>
      <c r="AV6" s="3408">
        <v>15</v>
      </c>
      <c r="AW6" s="3408" t="s">
        <v>3351</v>
      </c>
      <c r="AX6" s="3408">
        <v>129950</v>
      </c>
      <c r="AY6" s="3408" t="s">
        <v>3477</v>
      </c>
      <c r="AZ6" s="3408">
        <v>62000</v>
      </c>
      <c r="BA6" s="3408">
        <v>35475</v>
      </c>
      <c r="BB6" s="3408">
        <v>15</v>
      </c>
      <c r="BC6" s="3408">
        <v>26183</v>
      </c>
      <c r="BD6" s="3408">
        <v>62000</v>
      </c>
      <c r="BE6" s="3408" t="s">
        <v>3355</v>
      </c>
    </row>
    <row r="7" spans="1:57">
      <c r="A7" s="3408" t="s">
        <v>3500</v>
      </c>
      <c r="B7" s="3408" t="s">
        <v>1465</v>
      </c>
      <c r="C7" s="3408" t="s">
        <v>3501</v>
      </c>
      <c r="D7" s="3408" t="s">
        <v>3329</v>
      </c>
      <c r="E7" s="3408" t="s">
        <v>3456</v>
      </c>
      <c r="F7" s="3408" t="s">
        <v>3469</v>
      </c>
      <c r="G7" s="3408" t="s">
        <v>3496</v>
      </c>
      <c r="H7" s="3408" t="s">
        <v>3330</v>
      </c>
      <c r="I7" s="3408">
        <v>45099.11</v>
      </c>
      <c r="J7" s="3408">
        <v>102116.42</v>
      </c>
      <c r="K7" s="3408" t="s">
        <v>3502</v>
      </c>
      <c r="L7" s="3408">
        <v>2.6</v>
      </c>
      <c r="M7" s="3408" t="s">
        <v>3347</v>
      </c>
      <c r="N7" s="3408" t="s">
        <v>3503</v>
      </c>
      <c r="O7" s="3408" t="s">
        <v>3504</v>
      </c>
      <c r="P7" s="3408" t="s">
        <v>3332</v>
      </c>
      <c r="Q7" s="3408" t="s">
        <v>3341</v>
      </c>
      <c r="R7" s="3408" t="s">
        <v>3505</v>
      </c>
      <c r="S7" s="3408" t="s">
        <v>3506</v>
      </c>
      <c r="T7" s="3408" t="s">
        <v>3507</v>
      </c>
      <c r="U7" s="3408" t="s">
        <v>3341</v>
      </c>
      <c r="V7" s="3408" t="s">
        <v>3341</v>
      </c>
      <c r="W7" s="3408" t="s">
        <v>3341</v>
      </c>
      <c r="X7" s="3408" t="s">
        <v>3341</v>
      </c>
      <c r="Y7" s="3408">
        <v>0</v>
      </c>
      <c r="Z7" s="3408">
        <v>0</v>
      </c>
      <c r="AA7" s="3404">
        <v>44925.000497685185</v>
      </c>
      <c r="AB7" s="3404">
        <v>44945.000497685185</v>
      </c>
      <c r="AC7" s="3404">
        <v>44964.000497685185</v>
      </c>
      <c r="AD7" s="3404">
        <v>44965.000497685185</v>
      </c>
      <c r="AE7" s="3408" t="s">
        <v>3508</v>
      </c>
      <c r="AF7" s="3408" t="s">
        <v>3337</v>
      </c>
      <c r="AG7" s="3408" t="s">
        <v>3509</v>
      </c>
      <c r="AH7" s="3408" t="s">
        <v>3510</v>
      </c>
      <c r="AI7" s="3408" t="s">
        <v>3340</v>
      </c>
      <c r="AJ7" s="3408">
        <v>288000</v>
      </c>
      <c r="AK7" s="3408">
        <v>58000</v>
      </c>
      <c r="AL7" s="3408" t="s">
        <v>3511</v>
      </c>
      <c r="AM7" s="3408">
        <v>331200</v>
      </c>
      <c r="AN7" s="3408">
        <v>63859.35</v>
      </c>
      <c r="AO7" s="3408">
        <v>73438.259999999995</v>
      </c>
      <c r="AP7" s="3408">
        <v>4257.29</v>
      </c>
      <c r="AQ7" s="3408">
        <v>4895.88</v>
      </c>
      <c r="AR7" s="3408">
        <v>28203</v>
      </c>
      <c r="AS7" s="3408">
        <v>32434</v>
      </c>
      <c r="AT7" s="3408" t="s">
        <v>3341</v>
      </c>
      <c r="AU7" s="3408" t="s">
        <v>3341</v>
      </c>
      <c r="AV7" s="3408">
        <v>15</v>
      </c>
      <c r="AW7" s="3408" t="s">
        <v>3512</v>
      </c>
      <c r="AX7" s="3408">
        <v>331200</v>
      </c>
      <c r="AY7" s="3408" t="s">
        <v>3477</v>
      </c>
      <c r="AZ7" s="3408">
        <v>62000</v>
      </c>
      <c r="BA7" s="3408">
        <v>32434</v>
      </c>
      <c r="BB7" s="3408">
        <v>15</v>
      </c>
      <c r="BC7" s="3408">
        <v>28517</v>
      </c>
      <c r="BD7" s="3408">
        <v>62000</v>
      </c>
      <c r="BE7" s="3408" t="s">
        <v>3355</v>
      </c>
    </row>
    <row r="8" spans="1:57">
      <c r="A8" s="3408" t="s">
        <v>3513</v>
      </c>
      <c r="B8" s="3408" t="s">
        <v>1465</v>
      </c>
      <c r="C8" s="3408" t="s">
        <v>3514</v>
      </c>
      <c r="D8" s="3408" t="s">
        <v>3329</v>
      </c>
      <c r="E8" s="3408" t="s">
        <v>3456</v>
      </c>
      <c r="F8" s="3408" t="s">
        <v>3469</v>
      </c>
      <c r="G8" s="3408" t="s">
        <v>3515</v>
      </c>
      <c r="H8" s="3408" t="s">
        <v>3345</v>
      </c>
      <c r="I8" s="3408">
        <v>32830.720000000001</v>
      </c>
      <c r="J8" s="3408">
        <v>90830.7</v>
      </c>
      <c r="K8" s="3408" t="s">
        <v>3516</v>
      </c>
      <c r="L8" s="3408">
        <v>2.8</v>
      </c>
      <c r="M8" s="3408" t="s">
        <v>3347</v>
      </c>
      <c r="N8" s="3408" t="s">
        <v>3348</v>
      </c>
      <c r="O8" s="3408" t="s">
        <v>3517</v>
      </c>
      <c r="P8" s="3408" t="s">
        <v>3332</v>
      </c>
      <c r="Q8" s="3408" t="s">
        <v>3341</v>
      </c>
      <c r="R8" s="3408">
        <v>80</v>
      </c>
      <c r="S8" s="3408" t="s">
        <v>3518</v>
      </c>
      <c r="T8" s="3408" t="s">
        <v>3334</v>
      </c>
      <c r="U8" s="3408" t="s">
        <v>3341</v>
      </c>
      <c r="V8" s="3408" t="s">
        <v>3341</v>
      </c>
      <c r="W8" s="3408" t="s">
        <v>3341</v>
      </c>
      <c r="X8" s="3408" t="s">
        <v>3341</v>
      </c>
      <c r="Y8" s="3408">
        <v>0</v>
      </c>
      <c r="Z8" s="3408">
        <v>0</v>
      </c>
      <c r="AA8" s="3404">
        <v>44791.000497685185</v>
      </c>
      <c r="AB8" s="3404">
        <v>44811.000497685185</v>
      </c>
      <c r="AC8" s="3404">
        <v>44826.000497685185</v>
      </c>
      <c r="AD8" s="3404">
        <v>44827.000497685185</v>
      </c>
      <c r="AE8" s="3408" t="s">
        <v>3519</v>
      </c>
      <c r="AF8" s="3408" t="s">
        <v>3337</v>
      </c>
      <c r="AG8" s="3408" t="s">
        <v>3520</v>
      </c>
      <c r="AH8" s="3408" t="s">
        <v>3465</v>
      </c>
      <c r="AI8" s="3408" t="s">
        <v>3340</v>
      </c>
      <c r="AJ8" s="3408">
        <v>317000</v>
      </c>
      <c r="AK8" s="3408">
        <v>64000</v>
      </c>
      <c r="AL8" s="3408" t="s">
        <v>3521</v>
      </c>
      <c r="AM8" s="3408">
        <v>326600</v>
      </c>
      <c r="AN8" s="3408">
        <v>96555.91</v>
      </c>
      <c r="AO8" s="3408">
        <v>99480</v>
      </c>
      <c r="AP8" s="3408">
        <v>6437.06</v>
      </c>
      <c r="AQ8" s="3408">
        <v>6632</v>
      </c>
      <c r="AR8" s="3408">
        <v>34900</v>
      </c>
      <c r="AS8" s="3408">
        <v>35957</v>
      </c>
      <c r="AT8" s="3408" t="s">
        <v>3341</v>
      </c>
      <c r="AU8" s="3408" t="s">
        <v>3341</v>
      </c>
      <c r="AV8" s="3408">
        <v>3.03</v>
      </c>
      <c r="AW8" s="3408" t="s">
        <v>3522</v>
      </c>
      <c r="AX8" s="3408">
        <v>364550</v>
      </c>
      <c r="AY8" s="3408" t="s">
        <v>3343</v>
      </c>
      <c r="AZ8" s="3408" t="s">
        <v>3332</v>
      </c>
      <c r="BA8" s="3408">
        <v>40135</v>
      </c>
      <c r="BB8" s="3408">
        <v>15</v>
      </c>
      <c r="BC8" s="3408">
        <v>24256</v>
      </c>
      <c r="BD8" s="3408">
        <v>62000</v>
      </c>
      <c r="BE8" s="3408" t="s">
        <v>3344</v>
      </c>
    </row>
    <row r="9" spans="1:57" s="3409" customFormat="1">
      <c r="A9" s="3409" t="s">
        <v>3523</v>
      </c>
      <c r="B9" s="3409" t="s">
        <v>1465</v>
      </c>
      <c r="C9" s="3409" t="s">
        <v>3524</v>
      </c>
      <c r="D9" s="3409" t="s">
        <v>3329</v>
      </c>
      <c r="E9" s="3409" t="s">
        <v>3456</v>
      </c>
      <c r="F9" s="3409" t="s">
        <v>3480</v>
      </c>
      <c r="G9" s="3409" t="s">
        <v>3481</v>
      </c>
      <c r="H9" s="3409" t="s">
        <v>3330</v>
      </c>
      <c r="I9" s="3409">
        <v>64820.86</v>
      </c>
      <c r="J9" s="3409">
        <v>96913.38</v>
      </c>
      <c r="K9" s="3409" t="s">
        <v>3525</v>
      </c>
      <c r="L9" s="3409">
        <v>1.6</v>
      </c>
      <c r="M9" s="3409" t="s">
        <v>3347</v>
      </c>
      <c r="N9" s="3409" t="s">
        <v>3356</v>
      </c>
      <c r="O9" s="3409" t="s">
        <v>3526</v>
      </c>
      <c r="P9" s="3409" t="s">
        <v>3332</v>
      </c>
      <c r="Q9" s="3409" t="s">
        <v>3341</v>
      </c>
      <c r="R9" s="3409" t="s">
        <v>3527</v>
      </c>
      <c r="S9" s="3409" t="s">
        <v>3528</v>
      </c>
      <c r="T9" s="3409" t="s">
        <v>3361</v>
      </c>
      <c r="U9" s="3409" t="s">
        <v>3341</v>
      </c>
      <c r="V9" s="3409" t="s">
        <v>3341</v>
      </c>
      <c r="W9" s="3409" t="s">
        <v>3341</v>
      </c>
      <c r="X9" s="3409" t="s">
        <v>3341</v>
      </c>
      <c r="Y9" s="3409">
        <v>0</v>
      </c>
      <c r="Z9" s="3409">
        <v>0</v>
      </c>
      <c r="AA9" s="3410">
        <v>44670.000497685185</v>
      </c>
      <c r="AB9" s="3410">
        <v>44691.000497685185</v>
      </c>
      <c r="AC9" s="3410">
        <v>44712.000497685185</v>
      </c>
      <c r="AD9" s="3410">
        <v>44712.000497685185</v>
      </c>
      <c r="AE9" s="3409" t="s">
        <v>3529</v>
      </c>
      <c r="AF9" s="3409" t="s">
        <v>3337</v>
      </c>
      <c r="AG9" s="3409" t="s">
        <v>3530</v>
      </c>
      <c r="AH9" s="3409" t="s">
        <v>3531</v>
      </c>
      <c r="AI9" s="3409" t="s">
        <v>3532</v>
      </c>
      <c r="AJ9" s="3409">
        <v>230000</v>
      </c>
      <c r="AK9" s="3409">
        <v>46000</v>
      </c>
      <c r="AL9" s="3409" t="s">
        <v>3533</v>
      </c>
      <c r="AM9" s="3409">
        <v>230000</v>
      </c>
      <c r="AN9" s="3409">
        <v>35482.400000000001</v>
      </c>
      <c r="AO9" s="3409">
        <v>35482.400000000001</v>
      </c>
      <c r="AP9" s="3409">
        <v>2365.4899999999998</v>
      </c>
      <c r="AQ9" s="3409">
        <v>2365.4899999999998</v>
      </c>
      <c r="AR9" s="3409">
        <v>23733</v>
      </c>
      <c r="AS9" s="3409">
        <v>23733</v>
      </c>
      <c r="AT9" s="3409" t="s">
        <v>3341</v>
      </c>
      <c r="AU9" s="3409" t="s">
        <v>3341</v>
      </c>
      <c r="AV9" s="3409">
        <v>0</v>
      </c>
      <c r="AW9" s="3409" t="s">
        <v>3534</v>
      </c>
      <c r="AX9" s="3409">
        <v>264500</v>
      </c>
      <c r="AY9" s="3409" t="s">
        <v>3343</v>
      </c>
      <c r="AZ9" s="3409" t="s">
        <v>3332</v>
      </c>
      <c r="BA9" s="3409">
        <v>27292</v>
      </c>
      <c r="BB9" s="3409">
        <v>15</v>
      </c>
      <c r="BC9" s="3409">
        <v>28476</v>
      </c>
      <c r="BD9" s="3409">
        <v>54000</v>
      </c>
      <c r="BE9" s="3409" t="s">
        <v>3355</v>
      </c>
    </row>
    <row r="10" spans="1:57" s="3413" customFormat="1">
      <c r="A10" s="3413" t="s">
        <v>3535</v>
      </c>
      <c r="B10" s="3413" t="s">
        <v>1465</v>
      </c>
      <c r="C10" s="3413" t="s">
        <v>3536</v>
      </c>
      <c r="D10" s="3413" t="s">
        <v>3329</v>
      </c>
      <c r="E10" s="3413" t="s">
        <v>3456</v>
      </c>
      <c r="F10" s="3413" t="s">
        <v>3537</v>
      </c>
      <c r="G10" s="3413" t="s">
        <v>3481</v>
      </c>
      <c r="H10" s="3413" t="s">
        <v>3345</v>
      </c>
      <c r="I10" s="3413">
        <v>50073.34</v>
      </c>
      <c r="J10" s="3413">
        <v>125183.35</v>
      </c>
      <c r="K10" s="3413" t="s">
        <v>3366</v>
      </c>
      <c r="L10" s="3413">
        <v>2.5</v>
      </c>
      <c r="M10" s="3413" t="s">
        <v>3347</v>
      </c>
      <c r="N10" s="3413" t="s">
        <v>3348</v>
      </c>
      <c r="O10" s="3413" t="s">
        <v>3526</v>
      </c>
      <c r="P10" s="3413" t="s">
        <v>3332</v>
      </c>
      <c r="Q10" s="3413" t="s">
        <v>3341</v>
      </c>
      <c r="R10" s="3413">
        <v>60</v>
      </c>
      <c r="S10" s="3413" t="s">
        <v>3538</v>
      </c>
      <c r="T10" s="3413" t="s">
        <v>3539</v>
      </c>
      <c r="U10" s="3413" t="s">
        <v>3341</v>
      </c>
      <c r="V10" s="3413" t="s">
        <v>3341</v>
      </c>
      <c r="W10" s="3413" t="s">
        <v>3341</v>
      </c>
      <c r="X10" s="3413" t="s">
        <v>3341</v>
      </c>
      <c r="Y10" s="3413">
        <v>0</v>
      </c>
      <c r="Z10" s="3413">
        <v>0</v>
      </c>
      <c r="AA10" s="3414">
        <v>44670.000497685185</v>
      </c>
      <c r="AB10" s="3414">
        <v>44691.000497685185</v>
      </c>
      <c r="AC10" s="3414">
        <v>44712.000497685185</v>
      </c>
      <c r="AD10" s="3414">
        <v>44713.000497685185</v>
      </c>
      <c r="AE10" s="3413" t="s">
        <v>3540</v>
      </c>
      <c r="AF10" s="3413" t="s">
        <v>3337</v>
      </c>
      <c r="AG10" s="3413" t="s">
        <v>3541</v>
      </c>
      <c r="AH10" s="3413" t="s">
        <v>3542</v>
      </c>
      <c r="AI10" s="3413" t="s">
        <v>3532</v>
      </c>
      <c r="AJ10" s="3413">
        <v>384000</v>
      </c>
      <c r="AK10" s="3413">
        <v>77000</v>
      </c>
      <c r="AL10" s="3413" t="s">
        <v>3533</v>
      </c>
      <c r="AM10" s="3413">
        <v>441600</v>
      </c>
      <c r="AN10" s="3413">
        <v>76687.509999999995</v>
      </c>
      <c r="AO10" s="3413">
        <v>88190.64</v>
      </c>
      <c r="AP10" s="3413">
        <v>5112.5</v>
      </c>
      <c r="AQ10" s="3413">
        <v>5879.38</v>
      </c>
      <c r="AR10" s="3413">
        <v>30675</v>
      </c>
      <c r="AS10" s="3413">
        <v>35276</v>
      </c>
      <c r="AT10" s="3413" t="s">
        <v>3341</v>
      </c>
      <c r="AU10" s="3413" t="s">
        <v>3341</v>
      </c>
      <c r="AV10" s="3413">
        <v>15</v>
      </c>
      <c r="AW10" s="3413" t="s">
        <v>3543</v>
      </c>
      <c r="AX10" s="3413">
        <v>441600</v>
      </c>
      <c r="AY10" s="3413" t="s">
        <v>3477</v>
      </c>
      <c r="AZ10" s="3413" t="s">
        <v>3332</v>
      </c>
      <c r="BA10" s="3413">
        <v>35276</v>
      </c>
      <c r="BB10" s="3413">
        <v>15</v>
      </c>
      <c r="BC10" s="3413">
        <v>24582</v>
      </c>
      <c r="BD10" s="3413">
        <v>60000</v>
      </c>
      <c r="BE10" s="3413" t="s">
        <v>3344</v>
      </c>
    </row>
    <row r="11" spans="1:57" s="3413" customFormat="1">
      <c r="A11" s="3413" t="s">
        <v>3544</v>
      </c>
      <c r="B11" s="3413" t="s">
        <v>1465</v>
      </c>
      <c r="C11" s="3413" t="s">
        <v>3545</v>
      </c>
      <c r="D11" s="3413" t="s">
        <v>3329</v>
      </c>
      <c r="E11" s="3413" t="s">
        <v>3456</v>
      </c>
      <c r="F11" s="3413" t="s">
        <v>3546</v>
      </c>
      <c r="G11" s="3413" t="s">
        <v>3547</v>
      </c>
      <c r="H11" s="3413" t="s">
        <v>3345</v>
      </c>
      <c r="I11" s="3413">
        <v>96819.61</v>
      </c>
      <c r="J11" s="3413">
        <v>174275</v>
      </c>
      <c r="K11" s="3413" t="s">
        <v>3548</v>
      </c>
      <c r="L11" s="3413">
        <v>1.8</v>
      </c>
      <c r="M11" s="3413" t="s">
        <v>3347</v>
      </c>
      <c r="N11" s="3413" t="s">
        <v>3348</v>
      </c>
      <c r="O11" s="3413" t="s">
        <v>3526</v>
      </c>
      <c r="P11" s="3413" t="s">
        <v>3332</v>
      </c>
      <c r="Q11" s="3413" t="s">
        <v>3341</v>
      </c>
      <c r="R11" s="3413">
        <v>30</v>
      </c>
      <c r="S11" s="3413" t="s">
        <v>3549</v>
      </c>
      <c r="T11" s="3413" t="s">
        <v>3550</v>
      </c>
      <c r="U11" s="3413" t="s">
        <v>3341</v>
      </c>
      <c r="V11" s="3413" t="s">
        <v>3341</v>
      </c>
      <c r="W11" s="3413" t="s">
        <v>3341</v>
      </c>
      <c r="X11" s="3413" t="s">
        <v>3341</v>
      </c>
      <c r="Y11" s="3413">
        <v>0</v>
      </c>
      <c r="Z11" s="3413">
        <v>0</v>
      </c>
      <c r="AA11" s="3414">
        <v>44670.000497685185</v>
      </c>
      <c r="AB11" s="3414">
        <v>44691.000497685185</v>
      </c>
      <c r="AC11" s="3414">
        <v>44712.000497685185</v>
      </c>
      <c r="AD11" s="3414">
        <v>44712.000497685185</v>
      </c>
      <c r="AE11" s="3413" t="s">
        <v>3551</v>
      </c>
      <c r="AF11" s="3413" t="s">
        <v>3337</v>
      </c>
      <c r="AG11" s="3413" t="s">
        <v>3552</v>
      </c>
      <c r="AH11" s="3413" t="s">
        <v>3553</v>
      </c>
      <c r="AI11" s="3413" t="s">
        <v>3340</v>
      </c>
      <c r="AJ11" s="3413">
        <v>226000</v>
      </c>
      <c r="AK11" s="3413">
        <v>46000</v>
      </c>
      <c r="AL11" s="3413" t="s">
        <v>3533</v>
      </c>
      <c r="AM11" s="3413">
        <v>226000</v>
      </c>
      <c r="AN11" s="3413">
        <v>23342.37</v>
      </c>
      <c r="AO11" s="3413">
        <v>23342.37</v>
      </c>
      <c r="AP11" s="3413">
        <v>1556.16</v>
      </c>
      <c r="AQ11" s="3413">
        <v>1556.16</v>
      </c>
      <c r="AR11" s="3413">
        <v>12968</v>
      </c>
      <c r="AS11" s="3413">
        <v>12968</v>
      </c>
      <c r="AT11" s="3413" t="s">
        <v>3341</v>
      </c>
      <c r="AU11" s="3413" t="s">
        <v>3341</v>
      </c>
      <c r="AV11" s="3413">
        <v>0</v>
      </c>
      <c r="AW11" s="3413" t="s">
        <v>3543</v>
      </c>
      <c r="AX11" s="3413">
        <v>259900</v>
      </c>
      <c r="AY11" s="3413" t="s">
        <v>3343</v>
      </c>
      <c r="AZ11" s="3413" t="s">
        <v>3332</v>
      </c>
      <c r="BA11" s="3413">
        <v>14913</v>
      </c>
      <c r="BB11" s="3413">
        <v>15</v>
      </c>
      <c r="BC11" s="3413">
        <v>26031</v>
      </c>
      <c r="BD11" s="3413">
        <v>39000</v>
      </c>
      <c r="BE11" s="3413" t="s">
        <v>3344</v>
      </c>
    </row>
    <row r="12" spans="1:57" s="3409" customFormat="1">
      <c r="A12" s="3409" t="s">
        <v>3554</v>
      </c>
      <c r="B12" s="3409" t="s">
        <v>1465</v>
      </c>
      <c r="C12" s="3409" t="s">
        <v>3555</v>
      </c>
      <c r="D12" s="3409" t="s">
        <v>3329</v>
      </c>
      <c r="E12" s="3409" t="s">
        <v>3456</v>
      </c>
      <c r="F12" s="3409" t="s">
        <v>3469</v>
      </c>
      <c r="G12" s="3409" t="s">
        <v>3470</v>
      </c>
      <c r="H12" s="3409" t="s">
        <v>3345</v>
      </c>
      <c r="I12" s="3409">
        <v>59603.839999999997</v>
      </c>
      <c r="J12" s="3409">
        <v>131128.44</v>
      </c>
      <c r="K12" s="3409">
        <v>2.2000000000000002</v>
      </c>
      <c r="L12" s="3409">
        <v>2.2000000000000002</v>
      </c>
      <c r="M12" s="3409" t="s">
        <v>3347</v>
      </c>
      <c r="N12" s="3409" t="s">
        <v>3348</v>
      </c>
      <c r="O12" s="3409" t="s">
        <v>3556</v>
      </c>
      <c r="P12" s="3409" t="s">
        <v>3332</v>
      </c>
      <c r="Q12" s="3409" t="s">
        <v>3341</v>
      </c>
      <c r="R12" s="3409">
        <v>45</v>
      </c>
      <c r="S12" s="3409" t="s">
        <v>3557</v>
      </c>
      <c r="T12" s="3409" t="s">
        <v>3361</v>
      </c>
      <c r="U12" s="3409" t="s">
        <v>3341</v>
      </c>
      <c r="V12" s="3409" t="s">
        <v>3341</v>
      </c>
      <c r="W12" s="3409">
        <v>0</v>
      </c>
      <c r="X12" s="3409">
        <v>0</v>
      </c>
      <c r="Y12" s="3409">
        <v>0</v>
      </c>
      <c r="Z12" s="3409">
        <v>0</v>
      </c>
      <c r="AA12" s="3410">
        <v>44568.000497685185</v>
      </c>
      <c r="AB12" s="3410">
        <v>44589.000497685185</v>
      </c>
      <c r="AC12" s="3410">
        <v>44608.000497685185</v>
      </c>
      <c r="AD12" s="3410">
        <v>44608.000497685185</v>
      </c>
      <c r="AE12" s="3409" t="s">
        <v>3558</v>
      </c>
      <c r="AF12" s="3409" t="s">
        <v>3337</v>
      </c>
      <c r="AG12" s="3409" t="s">
        <v>3559</v>
      </c>
      <c r="AH12" s="3409" t="s">
        <v>3560</v>
      </c>
      <c r="AI12" s="3409" t="s">
        <v>3561</v>
      </c>
      <c r="AJ12" s="3409">
        <v>326000</v>
      </c>
      <c r="AK12" s="3409">
        <v>66000</v>
      </c>
      <c r="AL12" s="3409" t="s">
        <v>3562</v>
      </c>
      <c r="AM12" s="3409">
        <v>326000</v>
      </c>
      <c r="AN12" s="3409">
        <v>54694.46</v>
      </c>
      <c r="AO12" s="3409">
        <v>54694.46</v>
      </c>
      <c r="AP12" s="3409">
        <v>3646.3</v>
      </c>
      <c r="AQ12" s="3409">
        <v>3646.3</v>
      </c>
      <c r="AR12" s="3409">
        <v>24861</v>
      </c>
      <c r="AS12" s="3409">
        <v>24861</v>
      </c>
      <c r="AT12" s="3409" t="s">
        <v>3341</v>
      </c>
      <c r="AU12" s="3409" t="s">
        <v>3341</v>
      </c>
      <c r="AV12" s="3409">
        <v>0</v>
      </c>
      <c r="AW12" s="3409" t="s">
        <v>3363</v>
      </c>
      <c r="AX12" s="3409">
        <v>374900</v>
      </c>
      <c r="AY12" s="3409" t="s">
        <v>3343</v>
      </c>
      <c r="AZ12" s="3409">
        <v>50000</v>
      </c>
      <c r="BA12" s="3409">
        <v>28590</v>
      </c>
      <c r="BB12" s="3409">
        <v>15</v>
      </c>
      <c r="BC12" s="3409">
        <v>25138</v>
      </c>
      <c r="BD12" s="3409">
        <v>50000</v>
      </c>
      <c r="BE12" s="3409" t="s">
        <v>3344</v>
      </c>
    </row>
    <row r="13" spans="1:57" s="3413" customFormat="1">
      <c r="A13" s="3413" t="s">
        <v>3563</v>
      </c>
      <c r="B13" s="3413" t="s">
        <v>1465</v>
      </c>
      <c r="C13" s="3413" t="s">
        <v>3564</v>
      </c>
      <c r="D13" s="3413" t="s">
        <v>3329</v>
      </c>
      <c r="E13" s="3413" t="s">
        <v>3456</v>
      </c>
      <c r="F13" s="3413" t="s">
        <v>3469</v>
      </c>
      <c r="G13" s="3413" t="s">
        <v>3515</v>
      </c>
      <c r="H13" s="3413" t="s">
        <v>3345</v>
      </c>
      <c r="I13" s="3413">
        <v>25642.1</v>
      </c>
      <c r="J13" s="3413">
        <v>71797.87</v>
      </c>
      <c r="K13" s="3413">
        <v>2.8</v>
      </c>
      <c r="L13" s="3413">
        <v>2.8</v>
      </c>
      <c r="M13" s="3413" t="s">
        <v>3347</v>
      </c>
      <c r="N13" s="3413" t="s">
        <v>3348</v>
      </c>
      <c r="O13" s="3413" t="s">
        <v>3556</v>
      </c>
      <c r="P13" s="3413">
        <v>0</v>
      </c>
      <c r="Q13" s="3413" t="s">
        <v>3341</v>
      </c>
      <c r="R13" s="3413">
        <v>80</v>
      </c>
      <c r="S13" s="3413" t="s">
        <v>3565</v>
      </c>
      <c r="T13" s="3413" t="s">
        <v>3550</v>
      </c>
      <c r="U13" s="3413" t="s">
        <v>3566</v>
      </c>
      <c r="V13" s="3413" t="s">
        <v>3567</v>
      </c>
      <c r="W13" s="3413" t="s">
        <v>3341</v>
      </c>
      <c r="X13" s="3413">
        <v>0</v>
      </c>
      <c r="Y13" s="3413">
        <v>0</v>
      </c>
      <c r="Z13" s="3413">
        <v>0</v>
      </c>
      <c r="AA13" s="3414">
        <v>44568.000497685185</v>
      </c>
      <c r="AB13" s="3414">
        <v>44589.000497685185</v>
      </c>
      <c r="AC13" s="3414">
        <v>44608.000497685185</v>
      </c>
      <c r="AD13" s="3414">
        <v>44609.000497685185</v>
      </c>
      <c r="AE13" s="3413" t="s">
        <v>3568</v>
      </c>
      <c r="AF13" s="3413" t="s">
        <v>3337</v>
      </c>
      <c r="AG13" s="3413" t="s">
        <v>3569</v>
      </c>
      <c r="AH13" s="3413" t="s">
        <v>3465</v>
      </c>
      <c r="AI13" s="3413" t="s">
        <v>3340</v>
      </c>
      <c r="AJ13" s="3413">
        <v>241000</v>
      </c>
      <c r="AK13" s="3413">
        <v>49000</v>
      </c>
      <c r="AL13" s="3413" t="s">
        <v>3562</v>
      </c>
      <c r="AM13" s="3413">
        <v>277150</v>
      </c>
      <c r="AN13" s="3413">
        <v>93986.06</v>
      </c>
      <c r="AO13" s="3413">
        <v>108083.97</v>
      </c>
      <c r="AP13" s="3413">
        <v>6265.74</v>
      </c>
      <c r="AQ13" s="3413">
        <v>7205.6</v>
      </c>
      <c r="AR13" s="3413">
        <v>33566</v>
      </c>
      <c r="AS13" s="3413">
        <v>38601</v>
      </c>
      <c r="AT13" s="3413" t="s">
        <v>3341</v>
      </c>
      <c r="AU13" s="3413" t="s">
        <v>3341</v>
      </c>
      <c r="AV13" s="3413">
        <v>15</v>
      </c>
      <c r="AW13" s="3413" t="s">
        <v>3363</v>
      </c>
      <c r="AX13" s="3413">
        <v>277150</v>
      </c>
      <c r="AY13" s="3413" t="s">
        <v>3477</v>
      </c>
      <c r="AZ13" s="3413">
        <v>62000</v>
      </c>
      <c r="BA13" s="3413">
        <v>38601</v>
      </c>
      <c r="BB13" s="3413">
        <v>15</v>
      </c>
      <c r="BC13" s="3413">
        <v>20384</v>
      </c>
      <c r="BD13" s="3413">
        <v>62000</v>
      </c>
      <c r="BE13" s="3413" t="s">
        <v>3344</v>
      </c>
    </row>
    <row r="14" spans="1:57" s="3413" customFormat="1">
      <c r="A14" s="3413" t="s">
        <v>3570</v>
      </c>
      <c r="B14" s="3413" t="s">
        <v>1465</v>
      </c>
      <c r="C14" s="3413" t="s">
        <v>3571</v>
      </c>
      <c r="D14" s="3413" t="s">
        <v>3329</v>
      </c>
      <c r="E14" s="3413" t="s">
        <v>3456</v>
      </c>
      <c r="F14" s="3413" t="s">
        <v>3480</v>
      </c>
      <c r="G14" s="3413" t="s">
        <v>3572</v>
      </c>
      <c r="H14" s="3413" t="s">
        <v>3330</v>
      </c>
      <c r="I14" s="3413">
        <v>79675.399999999994</v>
      </c>
      <c r="J14" s="3413">
        <v>178405.88</v>
      </c>
      <c r="K14" s="3413" t="s">
        <v>3573</v>
      </c>
      <c r="L14" s="3413">
        <v>2.6</v>
      </c>
      <c r="M14" s="3413" t="s">
        <v>3347</v>
      </c>
      <c r="N14" s="3413" t="s">
        <v>3574</v>
      </c>
      <c r="O14" s="3413" t="s">
        <v>3359</v>
      </c>
      <c r="P14" s="3413">
        <v>11.37</v>
      </c>
      <c r="Q14" s="3413" t="s">
        <v>3341</v>
      </c>
      <c r="R14" s="3413" t="s">
        <v>3575</v>
      </c>
      <c r="S14" s="3413" t="s">
        <v>3360</v>
      </c>
      <c r="T14" s="3413" t="s">
        <v>3361</v>
      </c>
      <c r="U14" s="3413" t="s">
        <v>3576</v>
      </c>
      <c r="V14" s="3413" t="s">
        <v>3577</v>
      </c>
      <c r="W14" s="3413">
        <v>20280</v>
      </c>
      <c r="X14" s="3413">
        <v>20280</v>
      </c>
      <c r="Y14" s="3413">
        <v>0</v>
      </c>
      <c r="Z14" s="3413">
        <v>0</v>
      </c>
      <c r="AA14" s="3414">
        <v>44438.000497685185</v>
      </c>
      <c r="AB14" s="3414">
        <v>44462.000497685185</v>
      </c>
      <c r="AC14" s="3414">
        <v>44482.000497685185</v>
      </c>
      <c r="AD14" s="3414">
        <v>44482.000497685185</v>
      </c>
      <c r="AE14" s="3413" t="s">
        <v>3578</v>
      </c>
      <c r="AF14" s="3413" t="s">
        <v>3337</v>
      </c>
      <c r="AG14" s="3413" t="s">
        <v>3579</v>
      </c>
      <c r="AH14" s="3413" t="s">
        <v>3580</v>
      </c>
      <c r="AI14" s="3413" t="s">
        <v>3581</v>
      </c>
      <c r="AJ14" s="3413">
        <v>359000</v>
      </c>
      <c r="AK14" s="3413">
        <v>72000</v>
      </c>
      <c r="AL14" s="3413" t="s">
        <v>3362</v>
      </c>
      <c r="AM14" s="3413">
        <v>366000</v>
      </c>
      <c r="AN14" s="3413">
        <v>45057.82</v>
      </c>
      <c r="AO14" s="3413">
        <v>45936.38</v>
      </c>
      <c r="AP14" s="3413">
        <v>3003.85</v>
      </c>
      <c r="AQ14" s="3413">
        <v>3062.43</v>
      </c>
      <c r="AR14" s="3413">
        <v>20123</v>
      </c>
      <c r="AS14" s="3413">
        <v>20515</v>
      </c>
      <c r="AT14" s="3413">
        <v>22703</v>
      </c>
      <c r="AU14" s="3413">
        <v>23146</v>
      </c>
      <c r="AV14" s="3413">
        <v>1.95</v>
      </c>
      <c r="AW14" s="3413" t="s">
        <v>3582</v>
      </c>
      <c r="AX14" s="3413">
        <v>412850</v>
      </c>
      <c r="AY14" s="3413" t="s">
        <v>3343</v>
      </c>
      <c r="AZ14" s="3413">
        <v>54000</v>
      </c>
      <c r="BA14" s="3413">
        <v>23141</v>
      </c>
      <c r="BB14" s="3413">
        <v>15</v>
      </c>
      <c r="BC14" s="3413">
        <v>-3979</v>
      </c>
      <c r="BD14" s="3413">
        <v>54000</v>
      </c>
      <c r="BE14" s="3413" t="s">
        <v>3344</v>
      </c>
    </row>
    <row r="15" spans="1:57" s="3413" customFormat="1">
      <c r="A15" s="3413" t="s">
        <v>3583</v>
      </c>
      <c r="B15" s="3413" t="s">
        <v>1465</v>
      </c>
      <c r="C15" s="3413" t="s">
        <v>3584</v>
      </c>
      <c r="D15" s="3413" t="s">
        <v>3329</v>
      </c>
      <c r="E15" s="3413" t="s">
        <v>3456</v>
      </c>
      <c r="F15" s="3413" t="s">
        <v>3585</v>
      </c>
      <c r="G15" s="3413" t="s">
        <v>3586</v>
      </c>
      <c r="H15" s="3413" t="s">
        <v>3345</v>
      </c>
      <c r="I15" s="3413">
        <v>27077.63</v>
      </c>
      <c r="J15" s="3413">
        <v>56500</v>
      </c>
      <c r="K15" s="3413">
        <v>2.1</v>
      </c>
      <c r="L15" s="3413">
        <v>2.1</v>
      </c>
      <c r="M15" s="3413" t="s">
        <v>3347</v>
      </c>
      <c r="N15" s="3413" t="s">
        <v>3348</v>
      </c>
      <c r="O15" s="3413" t="s">
        <v>3359</v>
      </c>
      <c r="P15" s="3413" t="s">
        <v>3332</v>
      </c>
      <c r="Q15" s="3413" t="s">
        <v>3341</v>
      </c>
      <c r="R15" s="3413" t="s">
        <v>3587</v>
      </c>
      <c r="S15" s="3413" t="s">
        <v>3588</v>
      </c>
      <c r="T15" s="3413" t="s">
        <v>3588</v>
      </c>
      <c r="U15" s="3413" t="s">
        <v>3341</v>
      </c>
      <c r="V15" s="3413" t="s">
        <v>3341</v>
      </c>
      <c r="W15" s="3413" t="s">
        <v>3341</v>
      </c>
      <c r="X15" s="3413" t="s">
        <v>3341</v>
      </c>
      <c r="Y15" s="3413">
        <v>0</v>
      </c>
      <c r="Z15" s="3413">
        <v>0</v>
      </c>
      <c r="AA15" s="3414">
        <v>44438.000497685185</v>
      </c>
      <c r="AB15" s="3414">
        <v>44462.000497685185</v>
      </c>
      <c r="AC15" s="3414">
        <v>44482.000497685185</v>
      </c>
      <c r="AD15" s="3414">
        <v>44482.000497685185</v>
      </c>
      <c r="AE15" s="3413" t="s">
        <v>3589</v>
      </c>
      <c r="AF15" s="3413" t="s">
        <v>3337</v>
      </c>
      <c r="AG15" s="3413" t="s">
        <v>3590</v>
      </c>
      <c r="AH15" s="3413" t="s">
        <v>3591</v>
      </c>
      <c r="AI15" s="3413" t="s">
        <v>3561</v>
      </c>
      <c r="AJ15" s="3413">
        <v>82500</v>
      </c>
      <c r="AK15" s="3413">
        <v>16500</v>
      </c>
      <c r="AL15" s="3413" t="s">
        <v>3362</v>
      </c>
      <c r="AM15" s="3413">
        <v>94875</v>
      </c>
      <c r="AN15" s="3413">
        <v>30467.95</v>
      </c>
      <c r="AO15" s="3413">
        <v>35038.15</v>
      </c>
      <c r="AP15" s="3413">
        <v>2031.2</v>
      </c>
      <c r="AQ15" s="3413">
        <v>2335.88</v>
      </c>
      <c r="AR15" s="3413">
        <v>14602</v>
      </c>
      <c r="AS15" s="3413">
        <v>16792</v>
      </c>
      <c r="AT15" s="3413" t="s">
        <v>3341</v>
      </c>
      <c r="AU15" s="3413" t="s">
        <v>3341</v>
      </c>
      <c r="AV15" s="3413">
        <v>15</v>
      </c>
      <c r="AW15" s="3413" t="s">
        <v>3363</v>
      </c>
      <c r="AX15" s="3413">
        <v>94875</v>
      </c>
      <c r="AY15" s="3413" t="s">
        <v>3477</v>
      </c>
      <c r="AZ15" s="3413">
        <v>31900</v>
      </c>
      <c r="BA15" s="3413">
        <v>16792</v>
      </c>
      <c r="BB15" s="3413">
        <v>15</v>
      </c>
      <c r="BC15" s="3413">
        <v>15078</v>
      </c>
      <c r="BD15" s="3413">
        <v>31900</v>
      </c>
      <c r="BE15" s="3413" t="s">
        <v>3344</v>
      </c>
    </row>
    <row r="16" spans="1:57" s="3413" customFormat="1">
      <c r="A16" s="3413" t="s">
        <v>3592</v>
      </c>
      <c r="B16" s="3413" t="s">
        <v>1465</v>
      </c>
      <c r="C16" s="3413" t="s">
        <v>3593</v>
      </c>
      <c r="D16" s="3413" t="s">
        <v>3329</v>
      </c>
      <c r="E16" s="3413" t="s">
        <v>3456</v>
      </c>
      <c r="F16" s="3413" t="s">
        <v>3469</v>
      </c>
      <c r="G16" s="3413" t="s">
        <v>3515</v>
      </c>
      <c r="H16" s="3413" t="s">
        <v>3330</v>
      </c>
      <c r="I16" s="3413">
        <v>67586.429999999993</v>
      </c>
      <c r="J16" s="3413">
        <v>149027</v>
      </c>
      <c r="K16" s="3413" t="s">
        <v>3594</v>
      </c>
      <c r="L16" s="3413">
        <v>2.5</v>
      </c>
      <c r="M16" s="3413" t="s">
        <v>3347</v>
      </c>
      <c r="N16" s="3413" t="s">
        <v>3356</v>
      </c>
      <c r="O16" s="3413" t="s">
        <v>3331</v>
      </c>
      <c r="P16" s="3413" t="s">
        <v>3332</v>
      </c>
      <c r="Q16" s="3413" t="s">
        <v>3341</v>
      </c>
      <c r="R16" s="3413" t="s">
        <v>3595</v>
      </c>
      <c r="S16" s="3413" t="s">
        <v>3596</v>
      </c>
      <c r="T16" s="3413" t="s">
        <v>3597</v>
      </c>
      <c r="U16" s="3413" t="s">
        <v>3335</v>
      </c>
      <c r="V16" s="3413" t="s">
        <v>3336</v>
      </c>
      <c r="W16" s="3413">
        <v>14100</v>
      </c>
      <c r="X16" s="3413">
        <v>14100</v>
      </c>
      <c r="Y16" s="3413">
        <v>0</v>
      </c>
      <c r="Z16" s="3413">
        <v>0</v>
      </c>
      <c r="AA16" s="3414">
        <v>44286.000497685185</v>
      </c>
      <c r="AB16" s="3414">
        <v>44308.000497685185</v>
      </c>
      <c r="AC16" s="3414">
        <v>44324.000497685185</v>
      </c>
      <c r="AD16" s="3414">
        <v>44327.000497685185</v>
      </c>
      <c r="AE16" s="3413" t="s">
        <v>3598</v>
      </c>
      <c r="AF16" s="3413" t="s">
        <v>3337</v>
      </c>
      <c r="AG16" s="3413" t="s">
        <v>3599</v>
      </c>
      <c r="AH16" s="3413" t="s">
        <v>3600</v>
      </c>
      <c r="AI16" s="3413" t="s">
        <v>3601</v>
      </c>
      <c r="AJ16" s="3413">
        <v>475000</v>
      </c>
      <c r="AK16" s="3413">
        <v>95000</v>
      </c>
      <c r="AL16" s="3413" t="s">
        <v>3602</v>
      </c>
      <c r="AM16" s="3413">
        <v>499000</v>
      </c>
      <c r="AN16" s="3413">
        <v>70280.38</v>
      </c>
      <c r="AO16" s="3413">
        <v>73831.39</v>
      </c>
      <c r="AP16" s="3413">
        <v>4685.3599999999997</v>
      </c>
      <c r="AQ16" s="3413">
        <v>4922.09</v>
      </c>
      <c r="AR16" s="3413">
        <v>31873</v>
      </c>
      <c r="AS16" s="3413">
        <v>33484</v>
      </c>
      <c r="AT16" s="3413">
        <v>35204</v>
      </c>
      <c r="AU16" s="3413">
        <v>36983</v>
      </c>
      <c r="AV16" s="3413">
        <v>5.05</v>
      </c>
      <c r="AW16" s="3413" t="s">
        <v>3342</v>
      </c>
      <c r="AX16" s="3413">
        <v>499000</v>
      </c>
      <c r="AY16" s="3413" t="s">
        <v>3477</v>
      </c>
      <c r="AZ16" s="3413" t="s">
        <v>3332</v>
      </c>
      <c r="BA16" s="3413">
        <v>33484</v>
      </c>
      <c r="BB16" s="3413">
        <v>5.05</v>
      </c>
      <c r="BC16" s="3413" t="s">
        <v>3341</v>
      </c>
      <c r="BD16" s="3413" t="s">
        <v>3341</v>
      </c>
      <c r="BE16" s="3413" t="s">
        <v>3344</v>
      </c>
    </row>
    <row r="17" spans="1:57" s="3413" customFormat="1">
      <c r="A17" s="3413" t="s">
        <v>3603</v>
      </c>
      <c r="B17" s="3413" t="s">
        <v>1465</v>
      </c>
      <c r="C17" s="3413" t="s">
        <v>3604</v>
      </c>
      <c r="D17" s="3413" t="s">
        <v>3329</v>
      </c>
      <c r="E17" s="3413" t="s">
        <v>3456</v>
      </c>
      <c r="F17" s="3413" t="s">
        <v>3537</v>
      </c>
      <c r="G17" s="3413" t="s">
        <v>3605</v>
      </c>
      <c r="H17" s="3413" t="s">
        <v>3345</v>
      </c>
      <c r="I17" s="3413">
        <v>31537.81</v>
      </c>
      <c r="J17" s="3413">
        <v>88306</v>
      </c>
      <c r="K17" s="3413" t="s">
        <v>3346</v>
      </c>
      <c r="L17" s="3413">
        <v>2.8</v>
      </c>
      <c r="M17" s="3413" t="s">
        <v>3347</v>
      </c>
      <c r="N17" s="3413" t="s">
        <v>3348</v>
      </c>
      <c r="O17" s="3413" t="s">
        <v>3331</v>
      </c>
      <c r="P17" s="3413" t="s">
        <v>3332</v>
      </c>
      <c r="Q17" s="3413" t="s">
        <v>3333</v>
      </c>
      <c r="R17" s="3413" t="s">
        <v>3606</v>
      </c>
      <c r="S17" s="3413" t="s">
        <v>3597</v>
      </c>
      <c r="T17" s="3413" t="s">
        <v>3597</v>
      </c>
      <c r="U17" s="3413" t="s">
        <v>3335</v>
      </c>
      <c r="V17" s="3413" t="s">
        <v>3336</v>
      </c>
      <c r="W17" s="3413">
        <v>0</v>
      </c>
      <c r="X17" s="3413">
        <v>0</v>
      </c>
      <c r="Y17" s="3413">
        <v>0</v>
      </c>
      <c r="Z17" s="3413">
        <v>0</v>
      </c>
      <c r="AA17" s="3414">
        <v>44286.000497685185</v>
      </c>
      <c r="AB17" s="3414">
        <v>44308.000497685185</v>
      </c>
      <c r="AC17" s="3414">
        <v>44324.000497685185</v>
      </c>
      <c r="AD17" s="3414">
        <v>44327.000497685185</v>
      </c>
      <c r="AE17" s="3413" t="s">
        <v>3607</v>
      </c>
      <c r="AF17" s="3413" t="s">
        <v>3337</v>
      </c>
      <c r="AG17" s="3413" t="s">
        <v>3599</v>
      </c>
      <c r="AH17" s="3413" t="s">
        <v>3608</v>
      </c>
      <c r="AI17" s="3413" t="s">
        <v>3609</v>
      </c>
      <c r="AJ17" s="3413">
        <v>343000</v>
      </c>
      <c r="AK17" s="3413">
        <v>69000</v>
      </c>
      <c r="AL17" s="3413" t="s">
        <v>3602</v>
      </c>
      <c r="AM17" s="3413">
        <v>361000</v>
      </c>
      <c r="AN17" s="3413">
        <v>108758.34</v>
      </c>
      <c r="AO17" s="3413">
        <v>114465.78</v>
      </c>
      <c r="AP17" s="3413">
        <v>7250.56</v>
      </c>
      <c r="AQ17" s="3413">
        <v>7631.05</v>
      </c>
      <c r="AR17" s="3413">
        <v>38842</v>
      </c>
      <c r="AS17" s="3413">
        <v>40881</v>
      </c>
      <c r="AT17" s="3413" t="s">
        <v>3341</v>
      </c>
      <c r="AU17" s="3413" t="s">
        <v>3341</v>
      </c>
      <c r="AV17" s="3413">
        <v>5.25</v>
      </c>
      <c r="AW17" s="3413" t="s">
        <v>3342</v>
      </c>
      <c r="AX17" s="3413">
        <v>361000</v>
      </c>
      <c r="AY17" s="3413" t="s">
        <v>3477</v>
      </c>
      <c r="AZ17" s="3413" t="s">
        <v>3332</v>
      </c>
      <c r="BA17" s="3413">
        <v>40881</v>
      </c>
      <c r="BB17" s="3413">
        <v>5.25</v>
      </c>
      <c r="BC17" s="3413" t="s">
        <v>3341</v>
      </c>
      <c r="BD17" s="3413" t="s">
        <v>3341</v>
      </c>
      <c r="BE17" s="3413" t="s">
        <v>3344</v>
      </c>
    </row>
    <row r="18" spans="1:57" s="3413" customFormat="1">
      <c r="A18" s="3413" t="s">
        <v>3610</v>
      </c>
      <c r="B18" s="3413" t="s">
        <v>1465</v>
      </c>
      <c r="C18" s="3413" t="s">
        <v>3611</v>
      </c>
      <c r="D18" s="3413" t="s">
        <v>3329</v>
      </c>
      <c r="E18" s="3413" t="s">
        <v>3456</v>
      </c>
      <c r="F18" s="3413" t="s">
        <v>3480</v>
      </c>
      <c r="G18" s="3413" t="s">
        <v>3481</v>
      </c>
      <c r="H18" s="3413" t="s">
        <v>3345</v>
      </c>
      <c r="I18" s="3413">
        <v>16028.4</v>
      </c>
      <c r="J18" s="3413">
        <v>25645.439999999999</v>
      </c>
      <c r="K18" s="3413" t="s">
        <v>3612</v>
      </c>
      <c r="L18" s="3413">
        <v>1.6</v>
      </c>
      <c r="M18" s="3413" t="s">
        <v>3347</v>
      </c>
      <c r="N18" s="3413" t="s">
        <v>3348</v>
      </c>
      <c r="O18" s="3413" t="s">
        <v>3331</v>
      </c>
      <c r="P18" s="3413" t="s">
        <v>3332</v>
      </c>
      <c r="Q18" s="3413" t="s">
        <v>3341</v>
      </c>
      <c r="R18" s="3413" t="s">
        <v>3613</v>
      </c>
      <c r="S18" s="3413" t="s">
        <v>3614</v>
      </c>
      <c r="T18" s="3413" t="s">
        <v>3615</v>
      </c>
      <c r="U18" s="3413" t="s">
        <v>3335</v>
      </c>
      <c r="V18" s="3413" t="s">
        <v>3336</v>
      </c>
      <c r="W18" s="3413">
        <v>0</v>
      </c>
      <c r="X18" s="3413">
        <v>0</v>
      </c>
      <c r="Y18" s="3413">
        <v>0</v>
      </c>
      <c r="Z18" s="3413">
        <v>0</v>
      </c>
      <c r="AA18" s="3414">
        <v>44286.000497685185</v>
      </c>
      <c r="AB18" s="3414">
        <v>44308.000497685185</v>
      </c>
      <c r="AC18" s="3414">
        <v>44324.000497685185</v>
      </c>
      <c r="AD18" s="3414">
        <v>44327.000497685185</v>
      </c>
      <c r="AE18" s="3413" t="s">
        <v>3616</v>
      </c>
      <c r="AF18" s="3413" t="s">
        <v>3337</v>
      </c>
      <c r="AG18" s="3413" t="s">
        <v>3617</v>
      </c>
      <c r="AH18" s="3413" t="s">
        <v>3618</v>
      </c>
      <c r="AI18" s="3413" t="s">
        <v>3354</v>
      </c>
      <c r="AJ18" s="3413">
        <v>55500</v>
      </c>
      <c r="AK18" s="3413">
        <v>12000</v>
      </c>
      <c r="AL18" s="3413" t="s">
        <v>3602</v>
      </c>
      <c r="AM18" s="3413">
        <v>66600</v>
      </c>
      <c r="AN18" s="3413">
        <v>34626.04</v>
      </c>
      <c r="AO18" s="3413">
        <v>41551.24</v>
      </c>
      <c r="AP18" s="3413">
        <v>2308.4</v>
      </c>
      <c r="AQ18" s="3413">
        <v>2770.08</v>
      </c>
      <c r="AR18" s="3413">
        <v>21641</v>
      </c>
      <c r="AS18" s="3413">
        <v>25970</v>
      </c>
      <c r="AT18" s="3413" t="s">
        <v>3341</v>
      </c>
      <c r="AU18" s="3413" t="s">
        <v>3341</v>
      </c>
      <c r="AV18" s="3413">
        <v>20</v>
      </c>
      <c r="AW18" s="3413" t="s">
        <v>3342</v>
      </c>
      <c r="AX18" s="3413">
        <v>66600</v>
      </c>
      <c r="AY18" s="3413" t="s">
        <v>3477</v>
      </c>
      <c r="AZ18" s="3413" t="s">
        <v>3332</v>
      </c>
      <c r="BA18" s="3413">
        <v>25970</v>
      </c>
      <c r="BB18" s="3413">
        <v>20</v>
      </c>
      <c r="BC18" s="3413" t="s">
        <v>3341</v>
      </c>
      <c r="BD18" s="3413" t="s">
        <v>3341</v>
      </c>
      <c r="BE18" s="3413" t="s">
        <v>3344</v>
      </c>
    </row>
    <row r="19" spans="1:57" s="3413" customFormat="1">
      <c r="A19" s="3413" t="s">
        <v>3619</v>
      </c>
      <c r="B19" s="3413" t="s">
        <v>1465</v>
      </c>
      <c r="C19" s="3413" t="s">
        <v>3620</v>
      </c>
      <c r="D19" s="3413" t="s">
        <v>3329</v>
      </c>
      <c r="E19" s="3413" t="s">
        <v>3456</v>
      </c>
      <c r="F19" s="3413" t="s">
        <v>3469</v>
      </c>
      <c r="G19" s="3413" t="s">
        <v>3470</v>
      </c>
      <c r="H19" s="3413" t="s">
        <v>3330</v>
      </c>
      <c r="I19" s="3413">
        <v>37445.06</v>
      </c>
      <c r="J19" s="3413">
        <v>142000</v>
      </c>
      <c r="K19" s="3413" t="s">
        <v>3621</v>
      </c>
      <c r="L19" s="3413">
        <v>2.8</v>
      </c>
      <c r="M19" s="3413" t="s">
        <v>3347</v>
      </c>
      <c r="N19" s="3413" t="s">
        <v>3622</v>
      </c>
      <c r="O19" s="3413" t="s">
        <v>3349</v>
      </c>
      <c r="P19" s="3413">
        <v>70</v>
      </c>
      <c r="Q19" s="3413" t="s">
        <v>3341</v>
      </c>
      <c r="R19" s="3413" t="s">
        <v>3587</v>
      </c>
      <c r="S19" s="3413" t="s">
        <v>3623</v>
      </c>
      <c r="T19" s="3413" t="s">
        <v>3353</v>
      </c>
      <c r="U19" s="3413" t="s">
        <v>3341</v>
      </c>
      <c r="V19" s="3413" t="s">
        <v>3341</v>
      </c>
      <c r="W19" s="3413">
        <v>0</v>
      </c>
      <c r="X19" s="3413">
        <v>0</v>
      </c>
      <c r="Y19" s="3413">
        <v>0</v>
      </c>
      <c r="Z19" s="3413">
        <v>0</v>
      </c>
      <c r="AA19" s="3414">
        <v>44123.000497685185</v>
      </c>
      <c r="AB19" s="3414">
        <v>44153.000497685185</v>
      </c>
      <c r="AC19" s="3414">
        <v>44167.000497685185</v>
      </c>
      <c r="AD19" s="3414">
        <v>44167.000497685185</v>
      </c>
      <c r="AE19" s="3413" t="s">
        <v>3624</v>
      </c>
      <c r="AF19" s="3413" t="s">
        <v>3337</v>
      </c>
      <c r="AG19" s="3413" t="s">
        <v>3625</v>
      </c>
      <c r="AH19" s="3413" t="s">
        <v>3626</v>
      </c>
      <c r="AI19" s="3413" t="s">
        <v>3354</v>
      </c>
      <c r="AJ19" s="3413">
        <v>300500</v>
      </c>
      <c r="AK19" s="3413">
        <v>60100</v>
      </c>
      <c r="AL19" s="3413" t="s">
        <v>3627</v>
      </c>
      <c r="AM19" s="3413">
        <v>300500</v>
      </c>
      <c r="AN19" s="3413">
        <v>80250.91</v>
      </c>
      <c r="AO19" s="3413">
        <v>80250.91</v>
      </c>
      <c r="AP19" s="3413">
        <v>5350.06</v>
      </c>
      <c r="AQ19" s="3413">
        <v>5350.06</v>
      </c>
      <c r="AR19" s="3413">
        <v>21162</v>
      </c>
      <c r="AS19" s="3413">
        <v>21162</v>
      </c>
      <c r="AT19" s="3413" t="s">
        <v>3341</v>
      </c>
      <c r="AU19" s="3413" t="s">
        <v>3341</v>
      </c>
      <c r="AV19" s="3413">
        <v>0</v>
      </c>
      <c r="AW19" s="3413" t="s">
        <v>3342</v>
      </c>
      <c r="AX19" s="3413" t="s">
        <v>3332</v>
      </c>
      <c r="AY19" s="3413" t="s">
        <v>3341</v>
      </c>
      <c r="AZ19" s="3413">
        <v>57500</v>
      </c>
      <c r="BA19" s="3413" t="s">
        <v>3341</v>
      </c>
      <c r="BB19" s="3413" t="s">
        <v>3341</v>
      </c>
      <c r="BC19" s="3413">
        <v>36339</v>
      </c>
      <c r="BD19" s="3413" t="s">
        <v>3341</v>
      </c>
      <c r="BE19" s="3413" t="s">
        <v>3344</v>
      </c>
    </row>
    <row r="20" spans="1:57">
      <c r="A20" s="3408" t="s">
        <v>3628</v>
      </c>
      <c r="B20" s="3408" t="s">
        <v>1465</v>
      </c>
      <c r="C20" s="3408" t="s">
        <v>3629</v>
      </c>
      <c r="D20" s="3408" t="s">
        <v>3329</v>
      </c>
      <c r="E20" s="3408" t="s">
        <v>3456</v>
      </c>
      <c r="F20" s="3408" t="s">
        <v>3537</v>
      </c>
      <c r="G20" s="3408" t="s">
        <v>3630</v>
      </c>
      <c r="H20" s="3408" t="s">
        <v>3345</v>
      </c>
      <c r="I20" s="3408">
        <v>68008.75</v>
      </c>
      <c r="J20" s="3408">
        <v>170022</v>
      </c>
      <c r="K20" s="3408" t="s">
        <v>3366</v>
      </c>
      <c r="L20" s="3408">
        <v>2.5</v>
      </c>
      <c r="M20" s="3408" t="s">
        <v>3347</v>
      </c>
      <c r="N20" s="3408" t="s">
        <v>3348</v>
      </c>
      <c r="O20" s="3408" t="s">
        <v>3349</v>
      </c>
      <c r="P20" s="3408" t="s">
        <v>3332</v>
      </c>
      <c r="Q20" s="3408" t="s">
        <v>3333</v>
      </c>
      <c r="R20" s="3408" t="s">
        <v>3367</v>
      </c>
      <c r="S20" s="3408" t="s">
        <v>3352</v>
      </c>
      <c r="T20" s="3408" t="s">
        <v>3353</v>
      </c>
      <c r="U20" s="3408" t="s">
        <v>3341</v>
      </c>
      <c r="V20" s="3408" t="s">
        <v>3341</v>
      </c>
      <c r="W20" s="3408">
        <v>0</v>
      </c>
      <c r="X20" s="3408">
        <v>0</v>
      </c>
      <c r="Y20" s="3408">
        <v>0</v>
      </c>
      <c r="Z20" s="3408">
        <v>0</v>
      </c>
      <c r="AA20" s="3404">
        <v>43819.000497685185</v>
      </c>
      <c r="AB20" s="3404">
        <v>43845.000497685185</v>
      </c>
      <c r="AC20" s="3404">
        <v>43875.000497685185</v>
      </c>
      <c r="AD20" s="3404">
        <v>43875.000497685185</v>
      </c>
      <c r="AE20" s="3408" t="s">
        <v>3631</v>
      </c>
      <c r="AF20" s="3408" t="s">
        <v>3337</v>
      </c>
      <c r="AG20" s="3408" t="s">
        <v>3632</v>
      </c>
      <c r="AH20" s="3408" t="s">
        <v>3633</v>
      </c>
      <c r="AI20" s="3408" t="s">
        <v>3634</v>
      </c>
      <c r="AJ20" s="3408">
        <v>490000</v>
      </c>
      <c r="AK20" s="3408">
        <v>98000</v>
      </c>
      <c r="AL20" s="3408" t="s">
        <v>3635</v>
      </c>
      <c r="AM20" s="3408">
        <v>636000</v>
      </c>
      <c r="AN20" s="3408">
        <v>72049.55</v>
      </c>
      <c r="AO20" s="3408">
        <v>93517.37</v>
      </c>
      <c r="AP20" s="3408">
        <v>4803.3</v>
      </c>
      <c r="AQ20" s="3408">
        <v>6234.49</v>
      </c>
      <c r="AR20" s="3408">
        <v>28820</v>
      </c>
      <c r="AS20" s="3408">
        <v>37407</v>
      </c>
      <c r="AT20" s="3408" t="s">
        <v>3341</v>
      </c>
      <c r="AU20" s="3408" t="s">
        <v>3341</v>
      </c>
      <c r="AV20" s="3408">
        <v>29.8</v>
      </c>
      <c r="AW20" s="3408" t="s">
        <v>3342</v>
      </c>
      <c r="AX20" s="3408" t="s">
        <v>3332</v>
      </c>
      <c r="AY20" s="3408" t="s">
        <v>3341</v>
      </c>
      <c r="AZ20" s="3408">
        <v>58858</v>
      </c>
      <c r="BA20" s="3408" t="s">
        <v>3341</v>
      </c>
      <c r="BB20" s="3408" t="s">
        <v>3341</v>
      </c>
      <c r="BC20" s="3408">
        <v>21452</v>
      </c>
      <c r="BD20" s="3408" t="s">
        <v>3341</v>
      </c>
      <c r="BE20" s="3408" t="s">
        <v>3344</v>
      </c>
    </row>
    <row r="21" spans="1:57">
      <c r="A21" s="3408" t="s">
        <v>3636</v>
      </c>
      <c r="B21" s="3408" t="s">
        <v>1465</v>
      </c>
      <c r="C21" s="3408" t="s">
        <v>3637</v>
      </c>
      <c r="D21" s="3408" t="s">
        <v>3329</v>
      </c>
      <c r="E21" s="3408" t="s">
        <v>3456</v>
      </c>
      <c r="F21" s="3408" t="s">
        <v>3537</v>
      </c>
      <c r="G21" s="3408" t="s">
        <v>3630</v>
      </c>
      <c r="H21" s="3408" t="s">
        <v>3330</v>
      </c>
      <c r="I21" s="3408">
        <v>77022.149999999994</v>
      </c>
      <c r="J21" s="3408">
        <v>207262</v>
      </c>
      <c r="K21" s="3408" t="s">
        <v>3638</v>
      </c>
      <c r="L21" s="3408">
        <v>2.8</v>
      </c>
      <c r="M21" s="3408" t="s">
        <v>3347</v>
      </c>
      <c r="N21" s="3408" t="s">
        <v>3356</v>
      </c>
      <c r="O21" s="3408" t="s">
        <v>3349</v>
      </c>
      <c r="P21" s="3408" t="s">
        <v>3332</v>
      </c>
      <c r="Q21" s="3408" t="s">
        <v>3639</v>
      </c>
      <c r="R21" s="3408" t="s">
        <v>3640</v>
      </c>
      <c r="S21" s="3408" t="s">
        <v>3352</v>
      </c>
      <c r="T21" s="3408" t="s">
        <v>3353</v>
      </c>
      <c r="U21" s="3408" t="s">
        <v>3341</v>
      </c>
      <c r="V21" s="3408" t="s">
        <v>3341</v>
      </c>
      <c r="W21" s="3408">
        <v>0</v>
      </c>
      <c r="X21" s="3408">
        <v>0</v>
      </c>
      <c r="Y21" s="3408">
        <v>0</v>
      </c>
      <c r="Z21" s="3408">
        <v>0</v>
      </c>
      <c r="AA21" s="3404">
        <v>43819.000497685185</v>
      </c>
      <c r="AB21" s="3404">
        <v>43845.000497685185</v>
      </c>
      <c r="AC21" s="3404">
        <v>43875.000497685185</v>
      </c>
      <c r="AD21" s="3404">
        <v>43875.000497685185</v>
      </c>
      <c r="AE21" s="3408" t="s">
        <v>3641</v>
      </c>
      <c r="AF21" s="3408" t="s">
        <v>3337</v>
      </c>
      <c r="AG21" s="3408" t="s">
        <v>3642</v>
      </c>
      <c r="AH21" s="3408" t="s">
        <v>3643</v>
      </c>
      <c r="AI21" s="3408" t="s">
        <v>3581</v>
      </c>
      <c r="AJ21" s="3408">
        <v>587000</v>
      </c>
      <c r="AK21" s="3408">
        <v>117400</v>
      </c>
      <c r="AL21" s="3408" t="s">
        <v>3635</v>
      </c>
      <c r="AM21" s="3408">
        <v>788000</v>
      </c>
      <c r="AN21" s="3408">
        <v>76211.839999999997</v>
      </c>
      <c r="AO21" s="3408">
        <v>102308.23</v>
      </c>
      <c r="AP21" s="3408">
        <v>5080.79</v>
      </c>
      <c r="AQ21" s="3408">
        <v>6820.55</v>
      </c>
      <c r="AR21" s="3408">
        <v>28322</v>
      </c>
      <c r="AS21" s="3408">
        <v>38020</v>
      </c>
      <c r="AT21" s="3408" t="s">
        <v>3341</v>
      </c>
      <c r="AU21" s="3408" t="s">
        <v>3341</v>
      </c>
      <c r="AV21" s="3408">
        <v>34.24</v>
      </c>
      <c r="AW21" s="3408" t="s">
        <v>3342</v>
      </c>
      <c r="AX21" s="3408" t="s">
        <v>3332</v>
      </c>
      <c r="AY21" s="3408" t="s">
        <v>3341</v>
      </c>
      <c r="AZ21" s="3408">
        <v>58858</v>
      </c>
      <c r="BA21" s="3408" t="s">
        <v>3341</v>
      </c>
      <c r="BB21" s="3408" t="s">
        <v>3341</v>
      </c>
      <c r="BC21" s="3408">
        <v>20839</v>
      </c>
      <c r="BD21" s="3408" t="s">
        <v>3341</v>
      </c>
      <c r="BE21" s="3408" t="s">
        <v>3344</v>
      </c>
    </row>
    <row r="22" spans="1:57">
      <c r="A22" s="3408" t="s">
        <v>3644</v>
      </c>
      <c r="B22" s="3408" t="s">
        <v>1465</v>
      </c>
      <c r="C22" s="3408" t="s">
        <v>3645</v>
      </c>
      <c r="D22" s="3408" t="s">
        <v>3329</v>
      </c>
      <c r="E22" s="3408" t="s">
        <v>3456</v>
      </c>
      <c r="F22" s="3408" t="s">
        <v>3469</v>
      </c>
      <c r="G22" s="3408" t="s">
        <v>3646</v>
      </c>
      <c r="H22" s="3408" t="s">
        <v>3330</v>
      </c>
      <c r="I22" s="3408">
        <v>121729.8</v>
      </c>
      <c r="J22" s="3408">
        <v>327948</v>
      </c>
      <c r="K22" s="3408">
        <v>2.69</v>
      </c>
      <c r="L22" s="3408">
        <v>2.69</v>
      </c>
      <c r="M22" s="3408" t="s">
        <v>3347</v>
      </c>
      <c r="N22" s="3408" t="s">
        <v>3647</v>
      </c>
      <c r="O22" s="3408" t="s">
        <v>3349</v>
      </c>
      <c r="P22" s="3408" t="s">
        <v>3332</v>
      </c>
      <c r="Q22" s="3408" t="s">
        <v>3648</v>
      </c>
      <c r="R22" s="3408" t="s">
        <v>3649</v>
      </c>
      <c r="S22" s="3408" t="s">
        <v>3352</v>
      </c>
      <c r="T22" s="3408" t="s">
        <v>3353</v>
      </c>
      <c r="U22" s="3408" t="s">
        <v>3341</v>
      </c>
      <c r="V22" s="3408" t="s">
        <v>3341</v>
      </c>
      <c r="W22" s="3408">
        <v>0</v>
      </c>
      <c r="X22" s="3408">
        <v>0</v>
      </c>
      <c r="Y22" s="3408">
        <v>0</v>
      </c>
      <c r="Z22" s="3408">
        <v>0</v>
      </c>
      <c r="AA22" s="3404">
        <v>43430.000497685185</v>
      </c>
      <c r="AB22" s="3404">
        <v>43451.000497685185</v>
      </c>
      <c r="AC22" s="3404">
        <v>43463.000497685185</v>
      </c>
      <c r="AD22" s="3404">
        <v>43463.000497685185</v>
      </c>
      <c r="AE22" s="3408" t="s">
        <v>3650</v>
      </c>
      <c r="AF22" s="3408" t="s">
        <v>3337</v>
      </c>
      <c r="AG22" s="3408" t="s">
        <v>3651</v>
      </c>
      <c r="AH22" s="3408" t="s">
        <v>3652</v>
      </c>
      <c r="AI22" s="3408" t="s">
        <v>3653</v>
      </c>
      <c r="AJ22" s="3408">
        <v>609400</v>
      </c>
      <c r="AK22" s="3408">
        <v>121900</v>
      </c>
      <c r="AL22" s="3408" t="s">
        <v>2095</v>
      </c>
      <c r="AM22" s="3408">
        <v>690000</v>
      </c>
      <c r="AN22" s="3408">
        <v>50061.69</v>
      </c>
      <c r="AO22" s="3408">
        <v>56682.91</v>
      </c>
      <c r="AP22" s="3408">
        <v>3337.45</v>
      </c>
      <c r="AQ22" s="3408">
        <v>3778.86</v>
      </c>
      <c r="AR22" s="3408">
        <v>18582</v>
      </c>
      <c r="AS22" s="3408">
        <v>21040</v>
      </c>
      <c r="AT22" s="3408" t="s">
        <v>3341</v>
      </c>
      <c r="AU22" s="3408" t="s">
        <v>3341</v>
      </c>
      <c r="AV22" s="3408">
        <v>13.23</v>
      </c>
      <c r="AW22" s="3408" t="s">
        <v>3342</v>
      </c>
      <c r="AX22" s="3408" t="s">
        <v>3332</v>
      </c>
      <c r="AY22" s="3408" t="s">
        <v>3341</v>
      </c>
      <c r="AZ22" s="3408">
        <v>54197</v>
      </c>
      <c r="BA22" s="3408" t="s">
        <v>3341</v>
      </c>
      <c r="BB22" s="3408" t="s">
        <v>3341</v>
      </c>
      <c r="BC22" s="3408">
        <v>33158</v>
      </c>
      <c r="BD22" s="3408" t="s">
        <v>3341</v>
      </c>
      <c r="BE22" s="3408" t="s">
        <v>3344</v>
      </c>
    </row>
    <row r="23" spans="1:57">
      <c r="A23" s="3408" t="s">
        <v>3654</v>
      </c>
      <c r="B23" s="3408" t="s">
        <v>1465</v>
      </c>
      <c r="C23" s="3408" t="s">
        <v>3655</v>
      </c>
      <c r="D23" s="3408" t="s">
        <v>3329</v>
      </c>
      <c r="E23" s="3408" t="s">
        <v>3456</v>
      </c>
      <c r="F23" s="3408" t="s">
        <v>3480</v>
      </c>
      <c r="G23" s="3408" t="s">
        <v>3656</v>
      </c>
      <c r="H23" s="3408" t="s">
        <v>3330</v>
      </c>
      <c r="I23" s="3408">
        <v>97107.81</v>
      </c>
      <c r="J23" s="3408">
        <v>194226</v>
      </c>
      <c r="K23" s="3408">
        <v>2</v>
      </c>
      <c r="L23" s="3408">
        <v>2</v>
      </c>
      <c r="M23" s="3408" t="s">
        <v>3347</v>
      </c>
      <c r="N23" s="3408" t="s">
        <v>3657</v>
      </c>
      <c r="O23" s="3408" t="s">
        <v>3349</v>
      </c>
      <c r="P23" s="3408" t="s">
        <v>3332</v>
      </c>
      <c r="Q23" s="3408" t="s">
        <v>3649</v>
      </c>
      <c r="R23" s="3408" t="s">
        <v>3649</v>
      </c>
      <c r="S23" s="3408" t="s">
        <v>3352</v>
      </c>
      <c r="T23" s="3408" t="s">
        <v>3353</v>
      </c>
      <c r="U23" s="3408" t="s">
        <v>3341</v>
      </c>
      <c r="V23" s="3408" t="s">
        <v>3341</v>
      </c>
      <c r="W23" s="3408">
        <v>0</v>
      </c>
      <c r="X23" s="3408">
        <v>0</v>
      </c>
      <c r="Y23" s="3408">
        <v>0</v>
      </c>
      <c r="Z23" s="3408">
        <v>0</v>
      </c>
      <c r="AA23" s="3404">
        <v>43395.000497685185</v>
      </c>
      <c r="AB23" s="3404">
        <v>43416.000497685185</v>
      </c>
      <c r="AC23" s="3404">
        <v>43430.000497685185</v>
      </c>
      <c r="AD23" s="3404">
        <v>43430.000497685185</v>
      </c>
      <c r="AE23" s="3408" t="s">
        <v>3658</v>
      </c>
      <c r="AF23" s="3408" t="s">
        <v>3337</v>
      </c>
      <c r="AG23" s="3408" t="s">
        <v>3659</v>
      </c>
      <c r="AH23" s="3408" t="s">
        <v>3660</v>
      </c>
      <c r="AI23" s="3408" t="s">
        <v>3653</v>
      </c>
      <c r="AJ23" s="3408">
        <v>406000</v>
      </c>
      <c r="AK23" s="3408">
        <v>81200</v>
      </c>
      <c r="AL23" s="3408" t="s">
        <v>2095</v>
      </c>
      <c r="AM23" s="3408">
        <v>410000</v>
      </c>
      <c r="AN23" s="3408">
        <v>41809.199999999997</v>
      </c>
      <c r="AO23" s="3408">
        <v>42221.11</v>
      </c>
      <c r="AP23" s="3408">
        <v>2787.28</v>
      </c>
      <c r="AQ23" s="3408">
        <v>2814.74</v>
      </c>
      <c r="AR23" s="3408">
        <v>20903</v>
      </c>
      <c r="AS23" s="3408">
        <v>21109</v>
      </c>
      <c r="AT23" s="3408" t="s">
        <v>3341</v>
      </c>
      <c r="AU23" s="3408" t="s">
        <v>3341</v>
      </c>
      <c r="AV23" s="3408">
        <v>0.99</v>
      </c>
      <c r="AW23" s="3408" t="s">
        <v>3342</v>
      </c>
      <c r="AX23" s="3408" t="s">
        <v>3332</v>
      </c>
      <c r="AY23" s="3408" t="s">
        <v>3341</v>
      </c>
      <c r="AZ23" s="3408">
        <v>54187</v>
      </c>
      <c r="BA23" s="3408" t="s">
        <v>3341</v>
      </c>
      <c r="BB23" s="3408" t="s">
        <v>3341</v>
      </c>
      <c r="BC23" s="3408">
        <v>33078</v>
      </c>
      <c r="BD23" s="3408" t="s">
        <v>3341</v>
      </c>
      <c r="BE23" s="3408" t="s">
        <v>3344</v>
      </c>
    </row>
    <row r="24" spans="1:57">
      <c r="A24" s="3408" t="s">
        <v>3661</v>
      </c>
      <c r="B24" s="3408" t="s">
        <v>1465</v>
      </c>
      <c r="C24" s="3408" t="s">
        <v>3662</v>
      </c>
      <c r="D24" s="3408" t="s">
        <v>3329</v>
      </c>
      <c r="E24" s="3408" t="s">
        <v>3456</v>
      </c>
      <c r="F24" s="3408" t="s">
        <v>3469</v>
      </c>
      <c r="G24" s="3408" t="s">
        <v>3470</v>
      </c>
      <c r="H24" s="3408" t="s">
        <v>3330</v>
      </c>
      <c r="I24" s="3408">
        <v>46848.3</v>
      </c>
      <c r="J24" s="3408">
        <v>137272</v>
      </c>
      <c r="K24" s="3408">
        <v>2.93</v>
      </c>
      <c r="L24" s="3408">
        <v>2.93</v>
      </c>
      <c r="M24" s="3408" t="s">
        <v>3347</v>
      </c>
      <c r="N24" s="3408" t="s">
        <v>3663</v>
      </c>
      <c r="O24" s="3408" t="s">
        <v>3349</v>
      </c>
      <c r="P24" s="3408" t="s">
        <v>3332</v>
      </c>
      <c r="Q24" s="3408" t="s">
        <v>3664</v>
      </c>
      <c r="R24" s="3408" t="s">
        <v>3665</v>
      </c>
      <c r="S24" s="3408" t="s">
        <v>3352</v>
      </c>
      <c r="T24" s="3408" t="s">
        <v>3353</v>
      </c>
      <c r="U24" s="3408" t="s">
        <v>3341</v>
      </c>
      <c r="V24" s="3408" t="s">
        <v>3341</v>
      </c>
      <c r="W24" s="3408">
        <v>0</v>
      </c>
      <c r="X24" s="3408">
        <v>0</v>
      </c>
      <c r="Y24" s="3408">
        <v>0</v>
      </c>
      <c r="Z24" s="3408">
        <v>0</v>
      </c>
      <c r="AA24" s="3404">
        <v>43373.000497685185</v>
      </c>
      <c r="AB24" s="3404">
        <v>43395.000497685185</v>
      </c>
      <c r="AC24" s="3404">
        <v>43409.000497685185</v>
      </c>
      <c r="AD24" s="3404">
        <v>43409.000497685185</v>
      </c>
      <c r="AE24" s="3408" t="s">
        <v>3666</v>
      </c>
      <c r="AF24" s="3408" t="s">
        <v>3337</v>
      </c>
      <c r="AG24" s="3408" t="s">
        <v>3667</v>
      </c>
      <c r="AH24" s="3408" t="s">
        <v>3668</v>
      </c>
      <c r="AI24" s="3408" t="s">
        <v>3561</v>
      </c>
      <c r="AJ24" s="3408">
        <v>265700</v>
      </c>
      <c r="AK24" s="3408">
        <v>53200</v>
      </c>
      <c r="AL24" s="3408" t="s">
        <v>2095</v>
      </c>
      <c r="AM24" s="3408">
        <v>265700</v>
      </c>
      <c r="AN24" s="3408">
        <v>56714.97</v>
      </c>
      <c r="AO24" s="3408">
        <v>56714.97</v>
      </c>
      <c r="AP24" s="3408">
        <v>3781</v>
      </c>
      <c r="AQ24" s="3408">
        <v>3781</v>
      </c>
      <c r="AR24" s="3408">
        <v>19356</v>
      </c>
      <c r="AS24" s="3408">
        <v>19356</v>
      </c>
      <c r="AT24" s="3408" t="s">
        <v>3341</v>
      </c>
      <c r="AU24" s="3408" t="s">
        <v>3341</v>
      </c>
      <c r="AV24" s="3408">
        <v>0</v>
      </c>
      <c r="AW24" s="3408" t="s">
        <v>3342</v>
      </c>
      <c r="AX24" s="3408" t="s">
        <v>3332</v>
      </c>
      <c r="AY24" s="3408" t="s">
        <v>3341</v>
      </c>
      <c r="AZ24" s="3408">
        <v>54197</v>
      </c>
      <c r="BA24" s="3408" t="s">
        <v>3341</v>
      </c>
      <c r="BB24" s="3408" t="s">
        <v>3341</v>
      </c>
      <c r="BC24" s="3408">
        <v>-22771</v>
      </c>
      <c r="BD24" s="3408">
        <v>0</v>
      </c>
      <c r="BE24" s="3408" t="s">
        <v>3344</v>
      </c>
    </row>
    <row r="25" spans="1:57">
      <c r="A25" s="3408" t="s">
        <v>3669</v>
      </c>
      <c r="B25" s="3408" t="s">
        <v>1465</v>
      </c>
      <c r="C25" s="3408" t="s">
        <v>3670</v>
      </c>
      <c r="D25" s="3408" t="s">
        <v>3329</v>
      </c>
      <c r="E25" s="3408" t="s">
        <v>3456</v>
      </c>
      <c r="F25" s="3408" t="s">
        <v>3469</v>
      </c>
      <c r="G25" s="3408" t="s">
        <v>3470</v>
      </c>
      <c r="H25" s="3408" t="s">
        <v>3330</v>
      </c>
      <c r="I25" s="3408">
        <v>175114.7</v>
      </c>
      <c r="J25" s="3408">
        <v>299579</v>
      </c>
      <c r="K25" s="3408">
        <v>1.7</v>
      </c>
      <c r="L25" s="3408">
        <v>1.7</v>
      </c>
      <c r="M25" s="3408" t="s">
        <v>3347</v>
      </c>
      <c r="N25" s="3408" t="s">
        <v>3671</v>
      </c>
      <c r="O25" s="3408" t="s">
        <v>3349</v>
      </c>
      <c r="P25" s="3408" t="s">
        <v>3332</v>
      </c>
      <c r="Q25" s="3408" t="s">
        <v>3672</v>
      </c>
      <c r="R25" s="3408" t="s">
        <v>3673</v>
      </c>
      <c r="S25" s="3408" t="s">
        <v>3674</v>
      </c>
      <c r="T25" s="3408" t="s">
        <v>3361</v>
      </c>
      <c r="U25" s="3408" t="s">
        <v>3341</v>
      </c>
      <c r="V25" s="3408" t="s">
        <v>3341</v>
      </c>
      <c r="W25" s="3408">
        <v>0</v>
      </c>
      <c r="X25" s="3408">
        <v>0</v>
      </c>
      <c r="Y25" s="3408">
        <v>0</v>
      </c>
      <c r="Z25" s="3408">
        <v>0</v>
      </c>
      <c r="AA25" s="3404">
        <v>43083.000497685185</v>
      </c>
      <c r="AB25" s="3404">
        <v>43103.000497685185</v>
      </c>
      <c r="AC25" s="3404">
        <v>43117.000497685185</v>
      </c>
      <c r="AD25" s="3404">
        <v>43117.000497685185</v>
      </c>
      <c r="AE25" s="3408" t="s">
        <v>3675</v>
      </c>
      <c r="AF25" s="3408" t="s">
        <v>3337</v>
      </c>
      <c r="AG25" s="3408" t="s">
        <v>3676</v>
      </c>
      <c r="AH25" s="3408" t="s">
        <v>3560</v>
      </c>
      <c r="AI25" s="3408" t="s">
        <v>3561</v>
      </c>
      <c r="AJ25" s="3408">
        <v>453000</v>
      </c>
      <c r="AK25" s="3408">
        <v>136000</v>
      </c>
      <c r="AL25" s="3408" t="s">
        <v>2095</v>
      </c>
      <c r="AM25" s="3408">
        <v>545000</v>
      </c>
      <c r="AN25" s="3408">
        <v>25868.76</v>
      </c>
      <c r="AO25" s="3408">
        <v>31122.45</v>
      </c>
      <c r="AP25" s="3408">
        <v>1724.58</v>
      </c>
      <c r="AQ25" s="3408">
        <v>2074.83</v>
      </c>
      <c r="AR25" s="3408">
        <v>15121</v>
      </c>
      <c r="AS25" s="3408">
        <v>18192</v>
      </c>
      <c r="AT25" s="3408" t="s">
        <v>3341</v>
      </c>
      <c r="AU25" s="3408" t="s">
        <v>3341</v>
      </c>
      <c r="AV25" s="3408">
        <v>20.309999999999999</v>
      </c>
      <c r="AW25" s="3408" t="s">
        <v>3342</v>
      </c>
      <c r="AX25" s="3408" t="s">
        <v>3332</v>
      </c>
      <c r="AY25" s="3408" t="s">
        <v>3341</v>
      </c>
      <c r="AZ25" s="3408">
        <v>59610</v>
      </c>
      <c r="BA25" s="3408" t="s">
        <v>3341</v>
      </c>
      <c r="BB25" s="3408" t="s">
        <v>3341</v>
      </c>
      <c r="BC25" s="3408">
        <v>-18192</v>
      </c>
      <c r="BD25" s="3408">
        <v>0</v>
      </c>
      <c r="BE25" s="3408" t="s">
        <v>3369</v>
      </c>
    </row>
    <row r="26" spans="1:57">
      <c r="A26" s="3408" t="s">
        <v>3677</v>
      </c>
      <c r="B26" s="3408" t="s">
        <v>1465</v>
      </c>
      <c r="C26" s="3408" t="s">
        <v>3678</v>
      </c>
      <c r="D26" s="3408" t="s">
        <v>3329</v>
      </c>
      <c r="E26" s="3408" t="s">
        <v>3456</v>
      </c>
      <c r="F26" s="3408" t="s">
        <v>3480</v>
      </c>
      <c r="G26" s="3408" t="s">
        <v>3481</v>
      </c>
      <c r="H26" s="3408" t="s">
        <v>3330</v>
      </c>
      <c r="I26" s="3408">
        <v>122262</v>
      </c>
      <c r="J26" s="3408">
        <v>285496</v>
      </c>
      <c r="K26" s="3408">
        <v>2.34</v>
      </c>
      <c r="L26" s="3408">
        <v>2.34</v>
      </c>
      <c r="M26" s="3408" t="s">
        <v>3347</v>
      </c>
      <c r="N26" s="3408" t="s">
        <v>3622</v>
      </c>
      <c r="O26" s="3408" t="s">
        <v>3349</v>
      </c>
      <c r="P26" s="3408" t="s">
        <v>3332</v>
      </c>
      <c r="Q26" s="3408" t="s">
        <v>3679</v>
      </c>
      <c r="R26" s="3408" t="s">
        <v>3680</v>
      </c>
      <c r="S26" s="3408" t="s">
        <v>3357</v>
      </c>
      <c r="T26" s="3408" t="s">
        <v>3357</v>
      </c>
      <c r="U26" s="3408" t="s">
        <v>3358</v>
      </c>
      <c r="V26" s="3408" t="s">
        <v>3341</v>
      </c>
      <c r="W26" s="3408">
        <v>0</v>
      </c>
      <c r="X26" s="3408">
        <v>0</v>
      </c>
      <c r="Y26" s="3408">
        <v>178680</v>
      </c>
      <c r="Z26" s="3408">
        <v>178680</v>
      </c>
      <c r="AA26" s="3404">
        <v>43077.000497685185</v>
      </c>
      <c r="AB26" s="3404">
        <v>43097.000497685185</v>
      </c>
      <c r="AC26" s="3404">
        <v>43112.000497685185</v>
      </c>
      <c r="AD26" s="3404">
        <v>43112.000497685185</v>
      </c>
      <c r="AE26" s="3408" t="s">
        <v>3681</v>
      </c>
      <c r="AF26" s="3408" t="s">
        <v>3337</v>
      </c>
      <c r="AG26" s="3408" t="s">
        <v>3682</v>
      </c>
      <c r="AH26" s="3408" t="s">
        <v>3683</v>
      </c>
      <c r="AI26" s="3408" t="s">
        <v>3340</v>
      </c>
      <c r="AJ26" s="3408">
        <v>328500</v>
      </c>
      <c r="AK26" s="3408">
        <v>99000</v>
      </c>
      <c r="AL26" s="3408" t="s">
        <v>2095</v>
      </c>
      <c r="AM26" s="3408">
        <v>328500</v>
      </c>
      <c r="AN26" s="3408">
        <v>26868.52</v>
      </c>
      <c r="AO26" s="3408">
        <v>26868.52</v>
      </c>
      <c r="AP26" s="3408">
        <v>1791.24</v>
      </c>
      <c r="AQ26" s="3408">
        <v>1791.24</v>
      </c>
      <c r="AR26" s="3408">
        <v>11506</v>
      </c>
      <c r="AS26" s="3408">
        <v>11506</v>
      </c>
      <c r="AT26" s="3408" t="s">
        <v>3341</v>
      </c>
      <c r="AU26" s="3408" t="s">
        <v>3341</v>
      </c>
      <c r="AV26" s="3408">
        <v>0</v>
      </c>
      <c r="AW26" s="3408" t="s">
        <v>3342</v>
      </c>
      <c r="AX26" s="3408" t="s">
        <v>3332</v>
      </c>
      <c r="AY26" s="3408" t="s">
        <v>3341</v>
      </c>
      <c r="AZ26" s="3408" t="s">
        <v>3332</v>
      </c>
      <c r="BA26" s="3408" t="s">
        <v>3341</v>
      </c>
      <c r="BB26" s="3408" t="s">
        <v>3341</v>
      </c>
      <c r="BC26" s="3408" t="s">
        <v>3341</v>
      </c>
      <c r="BD26" s="3408" t="s">
        <v>3341</v>
      </c>
      <c r="BE26" s="3408" t="s">
        <v>3344</v>
      </c>
    </row>
    <row r="27" spans="1:57">
      <c r="A27" s="3408" t="s">
        <v>3684</v>
      </c>
      <c r="B27" s="3408" t="s">
        <v>1465</v>
      </c>
      <c r="C27" s="3408" t="s">
        <v>3685</v>
      </c>
      <c r="D27" s="3408" t="s">
        <v>3329</v>
      </c>
      <c r="E27" s="3408" t="s">
        <v>3456</v>
      </c>
      <c r="F27" s="3408" t="s">
        <v>3480</v>
      </c>
      <c r="G27" s="3408" t="s">
        <v>3686</v>
      </c>
      <c r="H27" s="3408" t="s">
        <v>3330</v>
      </c>
      <c r="I27" s="3408">
        <v>71022.78</v>
      </c>
      <c r="J27" s="3408">
        <v>170414</v>
      </c>
      <c r="K27" s="3408">
        <v>2.4</v>
      </c>
      <c r="L27" s="3408">
        <v>2.4</v>
      </c>
      <c r="M27" s="3408" t="s">
        <v>3347</v>
      </c>
      <c r="N27" s="3408" t="s">
        <v>3356</v>
      </c>
      <c r="O27" s="3408" t="s">
        <v>3349</v>
      </c>
      <c r="P27" s="3408" t="s">
        <v>3332</v>
      </c>
      <c r="Q27" s="3408" t="s">
        <v>3687</v>
      </c>
      <c r="R27" s="3408" t="s">
        <v>3688</v>
      </c>
      <c r="S27" s="3408" t="s">
        <v>3352</v>
      </c>
      <c r="T27" s="3408" t="s">
        <v>3623</v>
      </c>
      <c r="U27" s="3408" t="s">
        <v>3341</v>
      </c>
      <c r="V27" s="3408" t="s">
        <v>3341</v>
      </c>
      <c r="W27" s="3408">
        <v>0</v>
      </c>
      <c r="X27" s="3408">
        <v>0</v>
      </c>
      <c r="Y27" s="3408">
        <v>0</v>
      </c>
      <c r="Z27" s="3408">
        <v>0</v>
      </c>
      <c r="AA27" s="3404">
        <v>43056.000497685185</v>
      </c>
      <c r="AB27" s="3404">
        <v>43076.000497685185</v>
      </c>
      <c r="AC27" s="3404">
        <v>43090.000497685185</v>
      </c>
      <c r="AD27" s="3404">
        <v>43090.000497685185</v>
      </c>
      <c r="AE27" s="3408" t="s">
        <v>3689</v>
      </c>
      <c r="AF27" s="3408" t="s">
        <v>3337</v>
      </c>
      <c r="AG27" s="3408" t="s">
        <v>3690</v>
      </c>
      <c r="AH27" s="3408" t="s">
        <v>3691</v>
      </c>
      <c r="AI27" s="3408" t="s">
        <v>3368</v>
      </c>
      <c r="AJ27" s="3408">
        <v>450000</v>
      </c>
      <c r="AK27" s="3408">
        <v>135000</v>
      </c>
      <c r="AL27" s="3408" t="s">
        <v>2095</v>
      </c>
      <c r="AM27" s="3408">
        <v>648000</v>
      </c>
      <c r="AN27" s="3408">
        <v>63359.95</v>
      </c>
      <c r="AO27" s="3408">
        <v>91238.33</v>
      </c>
      <c r="AP27" s="3408">
        <v>4224</v>
      </c>
      <c r="AQ27" s="3408">
        <v>6082.56</v>
      </c>
      <c r="AR27" s="3408">
        <v>26406</v>
      </c>
      <c r="AS27" s="3408">
        <v>38025</v>
      </c>
      <c r="AT27" s="3408" t="s">
        <v>3341</v>
      </c>
      <c r="AU27" s="3408" t="s">
        <v>3341</v>
      </c>
      <c r="AV27" s="3408">
        <v>44</v>
      </c>
      <c r="AW27" s="3408" t="s">
        <v>3342</v>
      </c>
      <c r="AX27" s="3408" t="s">
        <v>3332</v>
      </c>
      <c r="AY27" s="3408" t="s">
        <v>3341</v>
      </c>
      <c r="AZ27" s="3408">
        <v>53000</v>
      </c>
      <c r="BA27" s="3408" t="s">
        <v>3341</v>
      </c>
      <c r="BB27" s="3408" t="s">
        <v>3341</v>
      </c>
      <c r="BC27" s="3408">
        <v>13823</v>
      </c>
      <c r="BD27" s="3408" t="s">
        <v>3341</v>
      </c>
      <c r="BE27" s="3408" t="s">
        <v>3369</v>
      </c>
    </row>
    <row r="28" spans="1:57">
      <c r="A28" s="3408" t="s">
        <v>3692</v>
      </c>
      <c r="B28" s="3408" t="s">
        <v>1465</v>
      </c>
      <c r="C28" s="3408" t="s">
        <v>3693</v>
      </c>
      <c r="D28" s="3408" t="s">
        <v>3329</v>
      </c>
      <c r="E28" s="3408" t="s">
        <v>3456</v>
      </c>
      <c r="F28" s="3408" t="s">
        <v>3480</v>
      </c>
      <c r="G28" s="3408" t="s">
        <v>3694</v>
      </c>
      <c r="H28" s="3408" t="s">
        <v>3345</v>
      </c>
      <c r="I28" s="3408">
        <v>66465.42</v>
      </c>
      <c r="J28" s="3408">
        <v>99698</v>
      </c>
      <c r="K28" s="3408">
        <v>1.5</v>
      </c>
      <c r="L28" s="3408">
        <v>1.5</v>
      </c>
      <c r="M28" s="3408" t="s">
        <v>3347</v>
      </c>
      <c r="N28" s="3408" t="s">
        <v>3348</v>
      </c>
      <c r="O28" s="3408" t="s">
        <v>3349</v>
      </c>
      <c r="P28" s="3408" t="s">
        <v>3332</v>
      </c>
      <c r="Q28" s="3408" t="s">
        <v>3333</v>
      </c>
      <c r="R28" s="3408" t="s">
        <v>3695</v>
      </c>
      <c r="S28" s="3408" t="s">
        <v>3357</v>
      </c>
      <c r="T28" s="3408" t="s">
        <v>3357</v>
      </c>
      <c r="U28" s="3408" t="s">
        <v>3358</v>
      </c>
      <c r="V28" s="3408" t="s">
        <v>3341</v>
      </c>
      <c r="W28" s="3408">
        <v>0</v>
      </c>
      <c r="X28" s="3408">
        <v>0</v>
      </c>
      <c r="Y28" s="3408">
        <v>99698</v>
      </c>
      <c r="Z28" s="3408">
        <v>99698</v>
      </c>
      <c r="AA28" s="3404">
        <v>43008.000497685185</v>
      </c>
      <c r="AB28" s="3404">
        <v>43032.000497685185</v>
      </c>
      <c r="AC28" s="3404">
        <v>43046.000497685185</v>
      </c>
      <c r="AD28" s="3404">
        <v>43046.000497685185</v>
      </c>
      <c r="AE28" s="3408" t="s">
        <v>3696</v>
      </c>
      <c r="AF28" s="3408" t="s">
        <v>3337</v>
      </c>
      <c r="AG28" s="3408" t="s">
        <v>3682</v>
      </c>
      <c r="AH28" s="3408" t="s">
        <v>3683</v>
      </c>
      <c r="AI28" s="3408" t="s">
        <v>3340</v>
      </c>
      <c r="AJ28" s="3408">
        <v>185000</v>
      </c>
      <c r="AK28" s="3408">
        <v>56000</v>
      </c>
      <c r="AL28" s="3408" t="s">
        <v>2095</v>
      </c>
      <c r="AM28" s="3408">
        <v>190000</v>
      </c>
      <c r="AN28" s="3408">
        <v>27834.02</v>
      </c>
      <c r="AO28" s="3408">
        <v>28586.29</v>
      </c>
      <c r="AP28" s="3408">
        <v>1855.6</v>
      </c>
      <c r="AQ28" s="3408">
        <v>1905.75</v>
      </c>
      <c r="AR28" s="3408">
        <v>18556</v>
      </c>
      <c r="AS28" s="3408">
        <v>19058</v>
      </c>
      <c r="AT28" s="3408" t="s">
        <v>3341</v>
      </c>
      <c r="AU28" s="3408" t="s">
        <v>3341</v>
      </c>
      <c r="AV28" s="3408">
        <v>2.7</v>
      </c>
      <c r="AW28" s="3408" t="s">
        <v>3342</v>
      </c>
      <c r="AX28" s="3408" t="s">
        <v>3332</v>
      </c>
      <c r="AY28" s="3408" t="s">
        <v>3341</v>
      </c>
      <c r="AZ28" s="3408" t="s">
        <v>3332</v>
      </c>
      <c r="BA28" s="3408" t="s">
        <v>3341</v>
      </c>
      <c r="BB28" s="3408" t="s">
        <v>3341</v>
      </c>
      <c r="BC28" s="3408" t="s">
        <v>3341</v>
      </c>
      <c r="BD28" s="3408" t="s">
        <v>3341</v>
      </c>
      <c r="BE28" s="3408" t="s">
        <v>3344</v>
      </c>
    </row>
    <row r="29" spans="1:57">
      <c r="A29" s="3408" t="s">
        <v>3697</v>
      </c>
      <c r="B29" s="3408" t="s">
        <v>1465</v>
      </c>
      <c r="C29" s="3408" t="s">
        <v>3698</v>
      </c>
      <c r="D29" s="3408" t="s">
        <v>3329</v>
      </c>
      <c r="E29" s="3408" t="s">
        <v>3456</v>
      </c>
      <c r="F29" s="3408" t="s">
        <v>3480</v>
      </c>
      <c r="G29" s="3408" t="s">
        <v>3699</v>
      </c>
      <c r="H29" s="3408" t="s">
        <v>3345</v>
      </c>
      <c r="I29" s="3408">
        <v>30890.99</v>
      </c>
      <c r="J29" s="3408">
        <v>67960</v>
      </c>
      <c r="K29" s="3408">
        <v>2.2000000000000002</v>
      </c>
      <c r="L29" s="3408">
        <v>2.2000000000000002</v>
      </c>
      <c r="M29" s="3408" t="s">
        <v>3347</v>
      </c>
      <c r="N29" s="3408" t="s">
        <v>3348</v>
      </c>
      <c r="O29" s="3408" t="s">
        <v>3349</v>
      </c>
      <c r="P29" s="3408" t="s">
        <v>3332</v>
      </c>
      <c r="Q29" s="3408" t="s">
        <v>3333</v>
      </c>
      <c r="R29" s="3408" t="s">
        <v>3700</v>
      </c>
      <c r="S29" s="3408" t="s">
        <v>3352</v>
      </c>
      <c r="T29" s="3408" t="s">
        <v>3623</v>
      </c>
      <c r="U29" s="3408" t="s">
        <v>3341</v>
      </c>
      <c r="V29" s="3408" t="s">
        <v>3341</v>
      </c>
      <c r="W29" s="3408">
        <v>0</v>
      </c>
      <c r="X29" s="3408">
        <v>0</v>
      </c>
      <c r="Y29" s="3408">
        <v>0</v>
      </c>
      <c r="Z29" s="3408">
        <v>0</v>
      </c>
      <c r="AA29" s="3404">
        <v>42999.000497685185</v>
      </c>
      <c r="AB29" s="3404">
        <v>43019.000497685185</v>
      </c>
      <c r="AC29" s="3404">
        <v>43033.000497685185</v>
      </c>
      <c r="AD29" s="3404">
        <v>43033.000497685185</v>
      </c>
      <c r="AE29" s="3408" t="s">
        <v>3701</v>
      </c>
      <c r="AF29" s="3408" t="s">
        <v>3337</v>
      </c>
      <c r="AG29" s="3408" t="s">
        <v>3702</v>
      </c>
      <c r="AH29" s="3408" t="s">
        <v>3703</v>
      </c>
      <c r="AI29" s="3408" t="s">
        <v>3704</v>
      </c>
      <c r="AJ29" s="3408">
        <v>160000</v>
      </c>
      <c r="AK29" s="3408">
        <v>48000</v>
      </c>
      <c r="AL29" s="3408" t="s">
        <v>2095</v>
      </c>
      <c r="AM29" s="3408">
        <v>238000</v>
      </c>
      <c r="AN29" s="3408">
        <v>51795.040000000001</v>
      </c>
      <c r="AO29" s="3408">
        <v>77045.119999999995</v>
      </c>
      <c r="AP29" s="3408">
        <v>3453</v>
      </c>
      <c r="AQ29" s="3408">
        <v>5136.34</v>
      </c>
      <c r="AR29" s="3408">
        <v>23543</v>
      </c>
      <c r="AS29" s="3408">
        <v>35021</v>
      </c>
      <c r="AT29" s="3408" t="s">
        <v>3341</v>
      </c>
      <c r="AU29" s="3408" t="s">
        <v>3341</v>
      </c>
      <c r="AV29" s="3408">
        <v>48.75</v>
      </c>
      <c r="AW29" s="3408" t="s">
        <v>3342</v>
      </c>
      <c r="AX29" s="3408" t="s">
        <v>3332</v>
      </c>
      <c r="AY29" s="3408" t="s">
        <v>3341</v>
      </c>
      <c r="AZ29" s="3408">
        <v>49877</v>
      </c>
      <c r="BA29" s="3408" t="s">
        <v>3341</v>
      </c>
      <c r="BB29" s="3408" t="s">
        <v>3341</v>
      </c>
      <c r="BC29" s="3408">
        <v>14857</v>
      </c>
      <c r="BD29" s="3408" t="s">
        <v>3341</v>
      </c>
      <c r="BE29" s="3408" t="s">
        <v>3369</v>
      </c>
    </row>
    <row r="30" spans="1:57">
      <c r="A30" s="3408" t="s">
        <v>3705</v>
      </c>
      <c r="B30" s="3408" t="s">
        <v>1465</v>
      </c>
      <c r="C30" s="3408" t="s">
        <v>3706</v>
      </c>
      <c r="D30" s="3408" t="s">
        <v>3329</v>
      </c>
      <c r="E30" s="3408" t="s">
        <v>3456</v>
      </c>
      <c r="F30" s="3408" t="s">
        <v>3480</v>
      </c>
      <c r="G30" s="3408" t="s">
        <v>3481</v>
      </c>
      <c r="H30" s="3408" t="s">
        <v>3330</v>
      </c>
      <c r="I30" s="3408">
        <v>101259.5</v>
      </c>
      <c r="J30" s="3408">
        <v>202324</v>
      </c>
      <c r="K30" s="3408">
        <v>2</v>
      </c>
      <c r="L30" s="3408">
        <v>2</v>
      </c>
      <c r="M30" s="3408" t="s">
        <v>3347</v>
      </c>
      <c r="N30" s="3408" t="s">
        <v>3707</v>
      </c>
      <c r="O30" s="3408" t="s">
        <v>3349</v>
      </c>
      <c r="P30" s="3408" t="s">
        <v>3332</v>
      </c>
      <c r="Q30" s="3408" t="s">
        <v>3341</v>
      </c>
      <c r="R30" s="3408" t="s">
        <v>3708</v>
      </c>
      <c r="S30" s="3408" t="s">
        <v>3352</v>
      </c>
      <c r="T30" s="3408" t="s">
        <v>3353</v>
      </c>
      <c r="U30" s="3408" t="s">
        <v>3341</v>
      </c>
      <c r="V30" s="3408" t="s">
        <v>3341</v>
      </c>
      <c r="W30" s="3408">
        <v>0</v>
      </c>
      <c r="X30" s="3408">
        <v>0</v>
      </c>
      <c r="Y30" s="3408">
        <v>0</v>
      </c>
      <c r="Z30" s="3408">
        <v>0</v>
      </c>
      <c r="AA30" s="3404">
        <v>42909.000497685185</v>
      </c>
      <c r="AB30" s="3404">
        <v>42929.000497685185</v>
      </c>
      <c r="AC30" s="3404">
        <v>42943.000497685185</v>
      </c>
      <c r="AD30" s="3404">
        <v>42943.000497685185</v>
      </c>
      <c r="AE30" s="3408" t="s">
        <v>3709</v>
      </c>
      <c r="AF30" s="3408" t="s">
        <v>3337</v>
      </c>
      <c r="AG30" s="3408" t="s">
        <v>3710</v>
      </c>
      <c r="AH30" s="3408" t="s">
        <v>3668</v>
      </c>
      <c r="AI30" s="3408" t="s">
        <v>3561</v>
      </c>
      <c r="AJ30" s="3408">
        <v>370000</v>
      </c>
      <c r="AK30" s="3408">
        <v>110000</v>
      </c>
      <c r="AL30" s="3408" t="s">
        <v>2095</v>
      </c>
      <c r="AM30" s="3408">
        <v>395000</v>
      </c>
      <c r="AN30" s="3408">
        <v>36539.78</v>
      </c>
      <c r="AO30" s="3408">
        <v>39008.68</v>
      </c>
      <c r="AP30" s="3408">
        <v>2435.9899999999998</v>
      </c>
      <c r="AQ30" s="3408">
        <v>2600.58</v>
      </c>
      <c r="AR30" s="3408">
        <v>18288</v>
      </c>
      <c r="AS30" s="3408">
        <v>19523</v>
      </c>
      <c r="AT30" s="3408" t="s">
        <v>3341</v>
      </c>
      <c r="AU30" s="3408" t="s">
        <v>3341</v>
      </c>
      <c r="AV30" s="3408">
        <v>6.76</v>
      </c>
      <c r="AW30" s="3408" t="s">
        <v>3342</v>
      </c>
      <c r="AX30" s="3408" t="s">
        <v>3332</v>
      </c>
      <c r="AY30" s="3408" t="s">
        <v>3341</v>
      </c>
      <c r="AZ30" s="3408">
        <v>49520</v>
      </c>
      <c r="BA30" s="3408" t="s">
        <v>3341</v>
      </c>
      <c r="BB30" s="3408" t="s">
        <v>3341</v>
      </c>
      <c r="BC30" s="3408">
        <v>-23428</v>
      </c>
      <c r="BD30" s="3408">
        <v>0</v>
      </c>
      <c r="BE30" s="3408" t="s">
        <v>3369</v>
      </c>
    </row>
    <row r="31" spans="1:57">
      <c r="A31" s="3408" t="s">
        <v>3711</v>
      </c>
      <c r="B31" s="3408" t="s">
        <v>1465</v>
      </c>
      <c r="C31" s="3408" t="s">
        <v>3712</v>
      </c>
      <c r="D31" s="3408" t="s">
        <v>3329</v>
      </c>
      <c r="E31" s="3408" t="s">
        <v>3456</v>
      </c>
      <c r="F31" s="3408" t="s">
        <v>3480</v>
      </c>
      <c r="G31" s="3408" t="s">
        <v>3481</v>
      </c>
      <c r="H31" s="3408" t="s">
        <v>3345</v>
      </c>
      <c r="I31" s="3408">
        <v>44353.34</v>
      </c>
      <c r="J31" s="3408">
        <v>97577</v>
      </c>
      <c r="K31" s="3408">
        <v>2.2000000000000002</v>
      </c>
      <c r="L31" s="3408">
        <v>2.2000000000000002</v>
      </c>
      <c r="M31" s="3408" t="s">
        <v>3347</v>
      </c>
      <c r="N31" s="3408" t="s">
        <v>3348</v>
      </c>
      <c r="O31" s="3408" t="s">
        <v>3349</v>
      </c>
      <c r="P31" s="3408" t="s">
        <v>3332</v>
      </c>
      <c r="Q31" s="3408" t="s">
        <v>3333</v>
      </c>
      <c r="R31" s="3408" t="s">
        <v>3713</v>
      </c>
      <c r="S31" s="3408" t="s">
        <v>3357</v>
      </c>
      <c r="T31" s="3408" t="s">
        <v>3357</v>
      </c>
      <c r="U31" s="3408" t="s">
        <v>3358</v>
      </c>
      <c r="V31" s="3408" t="s">
        <v>3341</v>
      </c>
      <c r="W31" s="3408">
        <v>0</v>
      </c>
      <c r="X31" s="3408">
        <v>0</v>
      </c>
      <c r="Y31" s="3408">
        <v>97577</v>
      </c>
      <c r="Z31" s="3408">
        <v>97577</v>
      </c>
      <c r="AA31" s="3404">
        <v>42907.000497685185</v>
      </c>
      <c r="AB31" s="3404">
        <v>42927.000497685185</v>
      </c>
      <c r="AC31" s="3404">
        <v>42941.000497685185</v>
      </c>
      <c r="AD31" s="3404">
        <v>42941.000497685185</v>
      </c>
      <c r="AE31" s="3408" t="s">
        <v>3714</v>
      </c>
      <c r="AF31" s="3408" t="s">
        <v>3337</v>
      </c>
      <c r="AG31" s="3408" t="s">
        <v>3715</v>
      </c>
      <c r="AH31" s="3408" t="s">
        <v>3683</v>
      </c>
      <c r="AI31" s="3408" t="s">
        <v>3340</v>
      </c>
      <c r="AJ31" s="3408">
        <v>175000</v>
      </c>
      <c r="AK31" s="3408">
        <v>53000</v>
      </c>
      <c r="AL31" s="3408" t="s">
        <v>2095</v>
      </c>
      <c r="AM31" s="3408">
        <v>222000</v>
      </c>
      <c r="AN31" s="3408">
        <v>39455.879999999997</v>
      </c>
      <c r="AO31" s="3408">
        <v>50052.6</v>
      </c>
      <c r="AP31" s="3408">
        <v>2630.39</v>
      </c>
      <c r="AQ31" s="3408">
        <v>3336.84</v>
      </c>
      <c r="AR31" s="3408">
        <v>17935</v>
      </c>
      <c r="AS31" s="3408">
        <v>22751</v>
      </c>
      <c r="AT31" s="3408" t="s">
        <v>3341</v>
      </c>
      <c r="AU31" s="3408" t="s">
        <v>3341</v>
      </c>
      <c r="AV31" s="3408">
        <v>26.86</v>
      </c>
      <c r="AW31" s="3408" t="s">
        <v>3342</v>
      </c>
      <c r="AX31" s="3408" t="s">
        <v>3332</v>
      </c>
      <c r="AY31" s="3408" t="s">
        <v>3341</v>
      </c>
      <c r="AZ31" s="3408" t="s">
        <v>3332</v>
      </c>
      <c r="BA31" s="3408" t="s">
        <v>3341</v>
      </c>
      <c r="BB31" s="3408" t="s">
        <v>3341</v>
      </c>
      <c r="BC31" s="3408" t="s">
        <v>3341</v>
      </c>
      <c r="BD31" s="3408" t="s">
        <v>3341</v>
      </c>
      <c r="BE31" s="3408" t="s">
        <v>3344</v>
      </c>
    </row>
  </sheetData>
  <phoneticPr fontId="22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M49" sqref="M49"/>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31" s="1649" customFormat="1" ht="18" customHeight="1">
      <c r="A2" s="1704" t="s">
        <v>427</v>
      </c>
      <c r="B2" s="1708">
        <f ca="1">C36</f>
        <v>54558</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18007</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33951</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2263</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107864</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851</v>
      </c>
      <c r="D7" s="402" t="s">
        <v>3270</v>
      </c>
      <c r="E7" s="402" t="s">
        <v>3265</v>
      </c>
      <c r="F7" s="402"/>
      <c r="G7" s="402"/>
      <c r="H7" s="402"/>
      <c r="I7" s="402"/>
      <c r="J7" s="402"/>
      <c r="K7" s="403"/>
      <c r="AA7" s="1715"/>
      <c r="AB7" s="1715"/>
      <c r="AC7" s="1715"/>
      <c r="AD7" s="1715"/>
      <c r="AE7" s="1715"/>
    </row>
    <row r="8" spans="1:31" s="1718" customFormat="1" ht="13.5" customHeight="1">
      <c r="A8" s="734" t="s">
        <v>1374</v>
      </c>
      <c r="B8" s="237" t="s">
        <v>432</v>
      </c>
      <c r="C8" s="2135">
        <f>'不动产比较法-住宅'!C48</f>
        <v>54769</v>
      </c>
      <c r="D8" s="2135">
        <f ca="1">不动产收益法!B3</f>
        <v>4869</v>
      </c>
      <c r="E8" s="2135">
        <f>'不动产比较法-车位'!B3</f>
        <v>10221</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18214.509999999998</v>
      </c>
      <c r="D9" s="407">
        <f>SUMIF('数据-汇总表'!$C19:$C33,'剩余法-待开发'!D7,'数据-汇总表'!$E19:$E33)</f>
        <v>7932.2199999999957</v>
      </c>
      <c r="E9" s="407">
        <f>SUMIF('数据-汇总表'!$C19:$C33,'剩余法-待开发'!E7,'数据-汇总表'!$E19:$E33)</f>
        <v>4151.1899999999996</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'不动产比较法-住宅'!B2</f>
        <v>99759</v>
      </c>
      <c r="D10" s="2307">
        <f ca="1">不动产收益法!B2</f>
        <v>3862</v>
      </c>
      <c r="E10" s="2307">
        <f>'不动产比较法-车位'!B2</f>
        <v>4243</v>
      </c>
      <c r="F10" s="2307">
        <f>不动产收益法!D2</f>
        <v>0</v>
      </c>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16366</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818</v>
      </c>
      <c r="D14" s="2145"/>
      <c r="E14" s="335"/>
      <c r="F14" s="2149">
        <f>'数据-取费表'!B33</f>
        <v>0.05</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1093</v>
      </c>
      <c r="D15" s="2145"/>
      <c r="E15" s="335"/>
      <c r="F15" s="2149">
        <f>'数据-取费表'!B34</f>
        <v>0.1</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606</v>
      </c>
      <c r="D16" s="2145">
        <f ca="1">IF(B1="",'数据-汇总表'!E3,INDIRECT("'数据-取费表'!K"&amp;$K$1)+INDIRECT("'数据-取费表'!S"&amp;$K$1))</f>
        <v>30297.919999999995</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327</v>
      </c>
      <c r="D17" s="440"/>
      <c r="E17" s="2148"/>
      <c r="F17" s="2149">
        <f>'数据-取费表'!B36</f>
        <v>0.02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19210</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121</v>
      </c>
      <c r="D19" s="2154">
        <f ca="1">D16</f>
        <v>30297.919999999995</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503</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273</v>
      </c>
      <c r="D21" s="2145">
        <f ca="1">IF(B1="",'数据-汇总表'!E5,IF(INDIRECT("'数据-取费表'!c"&amp;$K$1)="住宅",INDIRECT("'数据-取费表'!k"&amp;$K$1),0))</f>
        <v>18214.509999999998</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230</v>
      </c>
      <c r="D22" s="2145">
        <f ca="1">IF(B1="",'数据-汇总表'!E6,IF(INDIRECT("'数据-取费表'!c"&amp;$K$1)="住宅",INDIRECT("'数据-取费表'!s"&amp;$K$1),INDIRECT("'数据-取费表'!k"&amp;$K$1)+INDIRECT("'数据-取费表'!s"&amp;$K$1)))</f>
        <v>12083.409999999996</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595</v>
      </c>
      <c r="D23" s="433"/>
      <c r="E23" s="433"/>
      <c r="F23" s="2156">
        <f>'数据-取费表'!B37</f>
        <v>0.03</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3236</v>
      </c>
      <c r="D24" s="440"/>
      <c r="E24" s="438"/>
      <c r="F24" s="2156">
        <f>'数据-取费表'!B38</f>
        <v>0.03</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1235</v>
      </c>
      <c r="D26" s="432">
        <f ca="1">C27</f>
        <v>0.11020000000000001</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0.11020000000000001</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1235</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5650</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30550</v>
      </c>
      <c r="D30" s="442">
        <f ca="1">C32</f>
        <v>0.13919999999999999</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30550</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0.13919999999999999</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4496</v>
      </c>
      <c r="D33" s="432">
        <f ca="1">C34</f>
        <v>0.19550000000000001</v>
      </c>
      <c r="E33" s="434" t="s">
        <v>455</v>
      </c>
      <c r="F33" s="444">
        <f ca="1">IF(B1="",'数据-取费表'!Q16,INDIRECT("'数据-取费表'!q"&amp;$K$1))</f>
        <v>0.19</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0.19550000000000001</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4496</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54558</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16366</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818</v>
      </c>
      <c r="D14" s="416"/>
      <c r="E14" s="335"/>
      <c r="F14" s="421">
        <f>'数据-取费表'!B33</f>
        <v>0.05</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1093</v>
      </c>
      <c r="D15" s="416"/>
      <c r="E15" s="335"/>
      <c r="F15" s="421">
        <f>'数据-取费表'!B34</f>
        <v>0.1</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606</v>
      </c>
      <c r="D16" s="416">
        <f ca="1">IF(B1="",'数据-汇总表'!E3,INDIRECT("'数据-取费表'!K"&amp;$K$1)+INDIRECT("'数据-取费表'!S"&amp;$K$1))</f>
        <v>30297.919999999995</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327</v>
      </c>
      <c r="D17" s="420"/>
      <c r="E17" s="419"/>
      <c r="F17" s="421">
        <f>'数据-取费表'!B36</f>
        <v>0.02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19210</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576</v>
      </c>
      <c r="D19" s="426"/>
      <c r="E19" s="427"/>
      <c r="F19" s="431">
        <f>'数据-取费表'!B37</f>
        <v>0.03</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1033</v>
      </c>
      <c r="D20" s="427">
        <f ca="1">ROUND(((1+F20)^'数据-取费表'!B20)-1,4)</f>
        <v>0.1071</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3759</v>
      </c>
      <c r="D21" s="2776"/>
      <c r="E21" s="427"/>
      <c r="F21" s="444">
        <f ca="1">IF(B1="",'数据-取费表'!Q16,INDIRECT("'数据-取费表'!q"&amp;$K$1))</f>
        <v>0.19</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82" t="s">
        <v>1394</v>
      </c>
      <c r="B24" s="3683"/>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82" t="s">
        <v>2292</v>
      </c>
      <c r="B25" s="3683"/>
      <c r="C25" s="2786">
        <f>ROUND(C6*F25,0)</f>
        <v>0</v>
      </c>
      <c r="D25" s="2787"/>
      <c r="E25" s="2788"/>
      <c r="F25" s="2792">
        <f>'数据-取费表'!B38</f>
        <v>0.03</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82" t="s">
        <v>2293</v>
      </c>
      <c r="B26" s="3683"/>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84" t="s">
        <v>2291</v>
      </c>
      <c r="B27" s="3685"/>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49" t="s">
        <v>471</v>
      </c>
      <c r="D6" s="3650"/>
      <c r="E6" s="3688" t="s">
        <v>472</v>
      </c>
      <c r="F6" s="3689"/>
      <c r="G6" s="3649" t="s">
        <v>473</v>
      </c>
      <c r="H6" s="3650"/>
      <c r="I6" s="3649" t="s">
        <v>474</v>
      </c>
      <c r="J6" s="3650"/>
      <c r="K6" s="461" t="s">
        <v>475</v>
      </c>
      <c r="L6" s="1736"/>
      <c r="M6" s="1737"/>
      <c r="N6" s="1737"/>
      <c r="O6" s="1737"/>
      <c r="P6" s="3651" t="s">
        <v>476</v>
      </c>
      <c r="Q6" s="3652"/>
      <c r="R6" s="3657" t="s">
        <v>472</v>
      </c>
      <c r="S6" s="3658"/>
      <c r="T6" s="3657" t="s">
        <v>473</v>
      </c>
      <c r="U6" s="3658"/>
      <c r="V6" s="3644" t="s">
        <v>474</v>
      </c>
      <c r="W6" s="3644"/>
      <c r="X6" s="1298"/>
      <c r="Y6" s="3657" t="s">
        <v>476</v>
      </c>
      <c r="Z6" s="3658"/>
      <c r="AA6" s="3646" t="s">
        <v>472</v>
      </c>
      <c r="AB6" s="3647" t="s">
        <v>473</v>
      </c>
      <c r="AC6" s="3646" t="s">
        <v>474</v>
      </c>
    </row>
    <row r="7" spans="1:29" ht="15">
      <c r="A7" s="462"/>
      <c r="B7" s="463"/>
      <c r="C7" s="3665" t="s">
        <v>2188</v>
      </c>
      <c r="D7" s="3666"/>
      <c r="E7" s="3690" t="s">
        <v>2189</v>
      </c>
      <c r="F7" s="3691"/>
      <c r="G7" s="3665" t="s">
        <v>2190</v>
      </c>
      <c r="H7" s="3666"/>
      <c r="I7" s="3665" t="s">
        <v>2191</v>
      </c>
      <c r="J7" s="3666"/>
      <c r="K7" s="461"/>
      <c r="L7" s="1736"/>
      <c r="M7" s="1737"/>
      <c r="N7" s="1737"/>
      <c r="O7" s="1737"/>
      <c r="P7" s="3653"/>
      <c r="Q7" s="3654"/>
      <c r="R7" s="3659"/>
      <c r="S7" s="3660"/>
      <c r="T7" s="3659"/>
      <c r="U7" s="3660"/>
      <c r="V7" s="3644"/>
      <c r="W7" s="3644"/>
      <c r="X7" s="1298"/>
      <c r="Y7" s="3659"/>
      <c r="Z7" s="3660"/>
      <c r="AA7" s="3647"/>
      <c r="AB7" s="3647"/>
      <c r="AC7" s="3647"/>
    </row>
    <row r="8" spans="1:29" ht="15.75" thickBot="1">
      <c r="A8" s="464"/>
      <c r="B8" s="465"/>
      <c r="C8" s="3663" t="s">
        <v>2192</v>
      </c>
      <c r="D8" s="3664"/>
      <c r="E8" s="3686" t="s">
        <v>2192</v>
      </c>
      <c r="F8" s="3687"/>
      <c r="G8" s="3663" t="s">
        <v>2192</v>
      </c>
      <c r="H8" s="3664"/>
      <c r="I8" s="3663" t="s">
        <v>2192</v>
      </c>
      <c r="J8" s="3664"/>
      <c r="K8" s="461" t="s">
        <v>477</v>
      </c>
      <c r="L8" s="1736"/>
      <c r="M8" s="1737"/>
      <c r="N8" s="1737"/>
      <c r="O8" s="1737"/>
      <c r="P8" s="3655"/>
      <c r="Q8" s="3656"/>
      <c r="R8" s="3659"/>
      <c r="S8" s="3660"/>
      <c r="T8" s="3661"/>
      <c r="U8" s="3662"/>
      <c r="V8" s="3644"/>
      <c r="W8" s="3644"/>
      <c r="X8" s="1298"/>
      <c r="Y8" s="3661"/>
      <c r="Z8" s="3662"/>
      <c r="AA8" s="3648"/>
      <c r="AB8" s="3648"/>
      <c r="AC8" s="3648"/>
    </row>
    <row r="9" spans="1:29" s="1055" customFormat="1" ht="15.75" thickBot="1">
      <c r="A9" s="2204"/>
      <c r="B9" s="2211" t="s">
        <v>478</v>
      </c>
      <c r="C9" s="466">
        <f>'数据-取费表'!B2</f>
        <v>45433</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73" t="s">
        <v>479</v>
      </c>
      <c r="Q9" s="3675"/>
      <c r="R9" s="1299" t="s">
        <v>5</v>
      </c>
      <c r="S9" s="1300">
        <f t="shared" ref="S9:S17" si="0">F9</f>
        <v>0</v>
      </c>
      <c r="T9" s="1299" t="s">
        <v>5</v>
      </c>
      <c r="U9" s="1300">
        <f t="shared" ref="U9:U17" si="1">H9</f>
        <v>0</v>
      </c>
      <c r="V9" s="1299" t="s">
        <v>5</v>
      </c>
      <c r="W9" s="1300">
        <f t="shared" ref="W9:W17" si="2">J9</f>
        <v>0</v>
      </c>
      <c r="X9" s="1301"/>
      <c r="Y9" s="3673" t="s">
        <v>479</v>
      </c>
      <c r="Z9" s="3674"/>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73" t="s">
        <v>482</v>
      </c>
      <c r="Q10" s="3674"/>
      <c r="R10" s="1299" t="s">
        <v>5</v>
      </c>
      <c r="S10" s="1300">
        <f t="shared" si="0"/>
        <v>0</v>
      </c>
      <c r="T10" s="1299" t="s">
        <v>5</v>
      </c>
      <c r="U10" s="1300">
        <f t="shared" si="1"/>
        <v>0</v>
      </c>
      <c r="V10" s="1299" t="s">
        <v>5</v>
      </c>
      <c r="W10" s="1300">
        <f t="shared" si="2"/>
        <v>0</v>
      </c>
      <c r="X10" s="1301"/>
      <c r="Y10" s="3673" t="s">
        <v>482</v>
      </c>
      <c r="Z10" s="3674"/>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43" t="s">
        <v>484</v>
      </c>
      <c r="Q11" s="813" t="str">
        <f t="shared" ref="Q11:Q17" si="6">B11</f>
        <v>用途</v>
      </c>
      <c r="R11" s="1299" t="s">
        <v>5</v>
      </c>
      <c r="S11" s="1300">
        <f t="shared" si="0"/>
        <v>100</v>
      </c>
      <c r="T11" s="1299" t="s">
        <v>5</v>
      </c>
      <c r="U11" s="1300">
        <f t="shared" si="1"/>
        <v>100</v>
      </c>
      <c r="V11" s="1299" t="s">
        <v>5</v>
      </c>
      <c r="W11" s="1300">
        <f t="shared" si="2"/>
        <v>100</v>
      </c>
      <c r="X11" s="1301"/>
      <c r="Y11" s="3591"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43"/>
      <c r="Q12" s="813" t="str">
        <f t="shared" si="6"/>
        <v>土地使用年限（年）</v>
      </c>
      <c r="R12" s="1299" t="s">
        <v>5</v>
      </c>
      <c r="S12" s="1300">
        <f t="shared" si="0"/>
        <v>100</v>
      </c>
      <c r="T12" s="1299" t="s">
        <v>5</v>
      </c>
      <c r="U12" s="1300">
        <f t="shared" si="1"/>
        <v>100</v>
      </c>
      <c r="V12" s="1299" t="s">
        <v>5</v>
      </c>
      <c r="W12" s="1300">
        <f t="shared" si="2"/>
        <v>100</v>
      </c>
      <c r="X12" s="1301"/>
      <c r="Y12" s="3591"/>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43"/>
      <c r="Q13" s="813" t="str">
        <f t="shared" si="6"/>
        <v>容积率</v>
      </c>
      <c r="R13" s="1299" t="s">
        <v>5</v>
      </c>
      <c r="S13" s="1300" t="e">
        <f t="shared" si="0"/>
        <v>#N/A</v>
      </c>
      <c r="T13" s="1299" t="s">
        <v>5</v>
      </c>
      <c r="U13" s="1300" t="e">
        <f t="shared" si="1"/>
        <v>#N/A</v>
      </c>
      <c r="V13" s="1299" t="s">
        <v>5</v>
      </c>
      <c r="W13" s="1300" t="e">
        <f t="shared" si="2"/>
        <v>#N/A</v>
      </c>
      <c r="X13" s="1301"/>
      <c r="Y13" s="3591"/>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43"/>
      <c r="Q14" s="813">
        <f t="shared" si="6"/>
        <v>111</v>
      </c>
      <c r="R14" s="1299" t="s">
        <v>5</v>
      </c>
      <c r="S14" s="1300">
        <f t="shared" si="0"/>
        <v>100</v>
      </c>
      <c r="T14" s="1299" t="s">
        <v>5</v>
      </c>
      <c r="U14" s="1300">
        <f t="shared" si="1"/>
        <v>100</v>
      </c>
      <c r="V14" s="1299" t="s">
        <v>5</v>
      </c>
      <c r="W14" s="1300">
        <f t="shared" si="2"/>
        <v>100</v>
      </c>
      <c r="X14" s="1301"/>
      <c r="Y14" s="3591"/>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43"/>
      <c r="Q15" s="813">
        <f t="shared" si="6"/>
        <v>111</v>
      </c>
      <c r="R15" s="1299" t="s">
        <v>5</v>
      </c>
      <c r="S15" s="1300">
        <f t="shared" si="0"/>
        <v>100</v>
      </c>
      <c r="T15" s="1299" t="s">
        <v>5</v>
      </c>
      <c r="U15" s="1300">
        <f t="shared" si="1"/>
        <v>100</v>
      </c>
      <c r="V15" s="1299" t="s">
        <v>5</v>
      </c>
      <c r="W15" s="1300">
        <f t="shared" si="2"/>
        <v>100</v>
      </c>
      <c r="X15" s="1301"/>
      <c r="Y15" s="3591"/>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43"/>
      <c r="Q16" s="813">
        <f t="shared" si="6"/>
        <v>111</v>
      </c>
      <c r="R16" s="1299" t="s">
        <v>5</v>
      </c>
      <c r="S16" s="1300">
        <f t="shared" si="0"/>
        <v>100</v>
      </c>
      <c r="T16" s="1299" t="s">
        <v>5</v>
      </c>
      <c r="U16" s="1300">
        <f t="shared" si="1"/>
        <v>100</v>
      </c>
      <c r="V16" s="1299" t="s">
        <v>5</v>
      </c>
      <c r="W16" s="1300">
        <f t="shared" si="2"/>
        <v>100</v>
      </c>
      <c r="X16" s="1301"/>
      <c r="Y16" s="3591"/>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76" t="s">
        <v>489</v>
      </c>
      <c r="Q17" s="1302" t="str">
        <f t="shared" si="6"/>
        <v>产业集聚程度</v>
      </c>
      <c r="R17" s="1303" t="s">
        <v>5</v>
      </c>
      <c r="S17" s="1304">
        <f t="shared" si="0"/>
        <v>100</v>
      </c>
      <c r="T17" s="1303" t="s">
        <v>5</v>
      </c>
      <c r="U17" s="1304">
        <f t="shared" si="1"/>
        <v>100</v>
      </c>
      <c r="V17" s="1303" t="s">
        <v>5</v>
      </c>
      <c r="W17" s="1304">
        <f t="shared" si="2"/>
        <v>100</v>
      </c>
      <c r="X17" s="1298"/>
      <c r="Y17" s="3676"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77"/>
      <c r="Q18" s="1302"/>
      <c r="R18" s="1303"/>
      <c r="S18" s="1304"/>
      <c r="T18" s="1303"/>
      <c r="U18" s="1304"/>
      <c r="V18" s="1303"/>
      <c r="W18" s="1304"/>
      <c r="X18" s="1298"/>
      <c r="Y18" s="3677"/>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77"/>
      <c r="Q19" s="1302" t="str">
        <f>B19</f>
        <v>交通便捷度</v>
      </c>
      <c r="R19" s="1303" t="s">
        <v>5</v>
      </c>
      <c r="S19" s="1304">
        <f>F19</f>
        <v>100</v>
      </c>
      <c r="T19" s="1303" t="s">
        <v>5</v>
      </c>
      <c r="U19" s="1304">
        <f>H19</f>
        <v>100</v>
      </c>
      <c r="V19" s="1303" t="s">
        <v>5</v>
      </c>
      <c r="W19" s="1304">
        <f>J19</f>
        <v>100</v>
      </c>
      <c r="X19" s="1298"/>
      <c r="Y19" s="3677"/>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77"/>
      <c r="Q20" s="1302"/>
      <c r="R20" s="1303"/>
      <c r="S20" s="1304"/>
      <c r="T20" s="1303"/>
      <c r="U20" s="1304"/>
      <c r="V20" s="1303"/>
      <c r="W20" s="1304"/>
      <c r="X20" s="1298"/>
      <c r="Y20" s="3677"/>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77"/>
      <c r="Q21" s="1302" t="str">
        <f t="shared" ref="Q21:Q35" si="8">B21</f>
        <v>区域土地利用方向</v>
      </c>
      <c r="R21" s="1303" t="s">
        <v>5</v>
      </c>
      <c r="S21" s="1304">
        <f>F21</f>
        <v>100</v>
      </c>
      <c r="T21" s="1303" t="s">
        <v>5</v>
      </c>
      <c r="U21" s="1304">
        <f>H21</f>
        <v>100</v>
      </c>
      <c r="V21" s="1303" t="s">
        <v>5</v>
      </c>
      <c r="W21" s="1304">
        <f>J21</f>
        <v>100</v>
      </c>
      <c r="X21" s="1298"/>
      <c r="Y21" s="3677"/>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77"/>
      <c r="Q22" s="1302"/>
      <c r="R22" s="1303"/>
      <c r="S22" s="1304"/>
      <c r="T22" s="1303"/>
      <c r="U22" s="1304"/>
      <c r="V22" s="1303"/>
      <c r="W22" s="1304"/>
      <c r="X22" s="1298"/>
      <c r="Y22" s="3677"/>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77"/>
      <c r="Q23" s="1302" t="str">
        <f t="shared" si="8"/>
        <v>环境状况</v>
      </c>
      <c r="R23" s="1303" t="s">
        <v>5</v>
      </c>
      <c r="S23" s="1304">
        <f>F23</f>
        <v>100</v>
      </c>
      <c r="T23" s="1303" t="s">
        <v>5</v>
      </c>
      <c r="U23" s="1304">
        <f>H23</f>
        <v>100</v>
      </c>
      <c r="V23" s="1303" t="s">
        <v>5</v>
      </c>
      <c r="W23" s="1304">
        <f>J23</f>
        <v>100</v>
      </c>
      <c r="X23" s="1298"/>
      <c r="Y23" s="3677"/>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77"/>
      <c r="Q24" s="1302"/>
      <c r="R24" s="1303"/>
      <c r="S24" s="1304"/>
      <c r="T24" s="1303"/>
      <c r="U24" s="1304"/>
      <c r="V24" s="1303"/>
      <c r="W24" s="1304"/>
      <c r="X24" s="1298"/>
      <c r="Y24" s="3677"/>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77"/>
      <c r="Q25" s="813" t="str">
        <f t="shared" si="8"/>
        <v>公共配套设施</v>
      </c>
      <c r="R25" s="1299" t="s">
        <v>5</v>
      </c>
      <c r="S25" s="1300">
        <f>F25</f>
        <v>100</v>
      </c>
      <c r="T25" s="1299" t="s">
        <v>5</v>
      </c>
      <c r="U25" s="1300">
        <f>H25</f>
        <v>100</v>
      </c>
      <c r="V25" s="1299" t="s">
        <v>5</v>
      </c>
      <c r="W25" s="1300">
        <f>J25</f>
        <v>100</v>
      </c>
      <c r="X25" s="1301"/>
      <c r="Y25" s="3677"/>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77"/>
      <c r="Q26" s="813"/>
      <c r="R26" s="1299"/>
      <c r="S26" s="1300"/>
      <c r="T26" s="1299"/>
      <c r="U26" s="1300"/>
      <c r="V26" s="1299"/>
      <c r="W26" s="1300"/>
      <c r="X26" s="1301"/>
      <c r="Y26" s="3677"/>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77"/>
      <c r="Q27" s="813" t="str">
        <f>B27</f>
        <v>基础设施水平</v>
      </c>
      <c r="R27" s="1299" t="s">
        <v>5</v>
      </c>
      <c r="S27" s="1300">
        <f>F27</f>
        <v>100</v>
      </c>
      <c r="T27" s="1299" t="s">
        <v>5</v>
      </c>
      <c r="U27" s="1300">
        <f>H27</f>
        <v>100</v>
      </c>
      <c r="V27" s="1299" t="s">
        <v>5</v>
      </c>
      <c r="W27" s="1300">
        <f>J27</f>
        <v>100</v>
      </c>
      <c r="X27" s="1301"/>
      <c r="Y27" s="3677"/>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77"/>
      <c r="Q28" s="813"/>
      <c r="R28" s="1299"/>
      <c r="S28" s="1300"/>
      <c r="T28" s="1299"/>
      <c r="U28" s="1300"/>
      <c r="V28" s="1299"/>
      <c r="W28" s="1300"/>
      <c r="X28" s="1301"/>
      <c r="Y28" s="3677"/>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77"/>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77"/>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77"/>
      <c r="Q30" s="1302" t="str">
        <f t="shared" si="8"/>
        <v>毗邻道路的类型与等级</v>
      </c>
      <c r="R30" s="1303" t="s">
        <v>5</v>
      </c>
      <c r="S30" s="1304">
        <f t="shared" si="9"/>
        <v>100</v>
      </c>
      <c r="T30" s="1303" t="s">
        <v>5</v>
      </c>
      <c r="U30" s="1304">
        <f t="shared" si="10"/>
        <v>100</v>
      </c>
      <c r="V30" s="1303" t="s">
        <v>5</v>
      </c>
      <c r="W30" s="1304">
        <f t="shared" si="11"/>
        <v>100</v>
      </c>
      <c r="X30" s="1298"/>
      <c r="Y30" s="3677"/>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77"/>
      <c r="Q31" s="1302"/>
      <c r="R31" s="1303"/>
      <c r="S31" s="1304"/>
      <c r="T31" s="1303"/>
      <c r="U31" s="1304"/>
      <c r="V31" s="1303"/>
      <c r="W31" s="1304"/>
      <c r="X31" s="1298"/>
      <c r="Y31" s="3677"/>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77"/>
      <c r="Q32" s="1302" t="str">
        <f t="shared" si="8"/>
        <v>土地级别</v>
      </c>
      <c r="R32" s="1303" t="s">
        <v>5</v>
      </c>
      <c r="S32" s="1304">
        <f t="shared" si="9"/>
        <v>100</v>
      </c>
      <c r="T32" s="1303" t="s">
        <v>5</v>
      </c>
      <c r="U32" s="1304">
        <f t="shared" si="10"/>
        <v>100</v>
      </c>
      <c r="V32" s="1303" t="s">
        <v>5</v>
      </c>
      <c r="W32" s="1304">
        <f t="shared" si="11"/>
        <v>100</v>
      </c>
      <c r="X32" s="1298"/>
      <c r="Y32" s="3677"/>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77"/>
      <c r="Q33" s="1302">
        <f t="shared" si="8"/>
        <v>111</v>
      </c>
      <c r="R33" s="1303" t="s">
        <v>5</v>
      </c>
      <c r="S33" s="1304">
        <f t="shared" si="9"/>
        <v>100</v>
      </c>
      <c r="T33" s="1303" t="s">
        <v>5</v>
      </c>
      <c r="U33" s="1304">
        <f t="shared" si="10"/>
        <v>100</v>
      </c>
      <c r="V33" s="1303" t="s">
        <v>5</v>
      </c>
      <c r="W33" s="1304">
        <f t="shared" si="11"/>
        <v>100</v>
      </c>
      <c r="X33" s="1298"/>
      <c r="Y33" s="3677"/>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78" t="s">
        <v>499</v>
      </c>
      <c r="Q34" s="1302">
        <f t="shared" si="8"/>
        <v>111</v>
      </c>
      <c r="R34" s="1303" t="s">
        <v>5</v>
      </c>
      <c r="S34" s="1304">
        <f t="shared" si="9"/>
        <v>100</v>
      </c>
      <c r="T34" s="1303" t="s">
        <v>5</v>
      </c>
      <c r="U34" s="1304">
        <f t="shared" si="10"/>
        <v>100</v>
      </c>
      <c r="V34" s="1303" t="s">
        <v>5</v>
      </c>
      <c r="W34" s="1304">
        <f t="shared" si="11"/>
        <v>100</v>
      </c>
      <c r="X34" s="1298"/>
      <c r="Y34" s="3679"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79"/>
      <c r="Q35" s="1302">
        <f t="shared" si="8"/>
        <v>111</v>
      </c>
      <c r="R35" s="1306" t="s">
        <v>5</v>
      </c>
      <c r="S35" s="1307">
        <f t="shared" si="9"/>
        <v>100</v>
      </c>
      <c r="T35" s="1306" t="s">
        <v>5</v>
      </c>
      <c r="U35" s="1307">
        <f t="shared" si="10"/>
        <v>100</v>
      </c>
      <c r="V35" s="1306" t="s">
        <v>5</v>
      </c>
      <c r="W35" s="1307">
        <f t="shared" si="11"/>
        <v>100</v>
      </c>
      <c r="X35" s="1308"/>
      <c r="Y35" s="3679"/>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79"/>
      <c r="Q36" s="1302" t="str">
        <f>B36</f>
        <v>宗地面积</v>
      </c>
      <c r="R36" s="1303" t="s">
        <v>5</v>
      </c>
      <c r="S36" s="1304" t="e">
        <f t="shared" si="9"/>
        <v>#N/A</v>
      </c>
      <c r="T36" s="1303" t="s">
        <v>5</v>
      </c>
      <c r="U36" s="1304" t="e">
        <f t="shared" si="10"/>
        <v>#N/A</v>
      </c>
      <c r="V36" s="1303" t="s">
        <v>5</v>
      </c>
      <c r="W36" s="1304" t="e">
        <f t="shared" si="11"/>
        <v>#N/A</v>
      </c>
      <c r="X36" s="1298"/>
      <c r="Y36" s="3679"/>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79"/>
      <c r="Q37" s="1302" t="str">
        <f t="shared" ref="Q37:Q42" si="13">B37</f>
        <v>宗地形状</v>
      </c>
      <c r="R37" s="1303" t="s">
        <v>5</v>
      </c>
      <c r="S37" s="1304">
        <f t="shared" si="9"/>
        <v>100</v>
      </c>
      <c r="T37" s="1303" t="s">
        <v>5</v>
      </c>
      <c r="U37" s="1304">
        <f t="shared" si="10"/>
        <v>100</v>
      </c>
      <c r="V37" s="1303" t="s">
        <v>5</v>
      </c>
      <c r="W37" s="1304">
        <f t="shared" si="11"/>
        <v>100</v>
      </c>
      <c r="X37" s="1298"/>
      <c r="Y37" s="3679"/>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79"/>
      <c r="Q38" s="1302" t="str">
        <f t="shared" si="13"/>
        <v>宗地开发程度</v>
      </c>
      <c r="R38" s="1299" t="s">
        <v>5</v>
      </c>
      <c r="S38" s="1300">
        <f t="shared" si="9"/>
        <v>100</v>
      </c>
      <c r="T38" s="1299" t="s">
        <v>5</v>
      </c>
      <c r="U38" s="1300">
        <f t="shared" si="10"/>
        <v>100</v>
      </c>
      <c r="V38" s="1299" t="s">
        <v>5</v>
      </c>
      <c r="W38" s="1300">
        <f t="shared" si="11"/>
        <v>100</v>
      </c>
      <c r="X38" s="1301"/>
      <c r="Y38" s="3679"/>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79" t="s">
        <v>549</v>
      </c>
      <c r="Q39" s="1302" t="str">
        <f t="shared" si="13"/>
        <v>工程地质条件</v>
      </c>
      <c r="R39" s="1303" t="s">
        <v>5</v>
      </c>
      <c r="S39" s="1304">
        <f t="shared" si="9"/>
        <v>100</v>
      </c>
      <c r="T39" s="1303" t="s">
        <v>5</v>
      </c>
      <c r="U39" s="1304">
        <f t="shared" si="10"/>
        <v>100</v>
      </c>
      <c r="V39" s="1303" t="s">
        <v>5</v>
      </c>
      <c r="W39" s="1304">
        <f t="shared" si="11"/>
        <v>100</v>
      </c>
      <c r="X39" s="1298"/>
      <c r="Y39" s="3679"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79"/>
      <c r="Q40" s="1302">
        <f t="shared" si="13"/>
        <v>111</v>
      </c>
      <c r="R40" s="1303" t="s">
        <v>5</v>
      </c>
      <c r="S40" s="1304">
        <f t="shared" si="9"/>
        <v>100</v>
      </c>
      <c r="T40" s="1303" t="s">
        <v>5</v>
      </c>
      <c r="U40" s="1304">
        <f t="shared" si="10"/>
        <v>100</v>
      </c>
      <c r="V40" s="1303" t="s">
        <v>5</v>
      </c>
      <c r="W40" s="1304">
        <f t="shared" si="11"/>
        <v>100</v>
      </c>
      <c r="X40" s="1298"/>
      <c r="Y40" s="3679"/>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79"/>
      <c r="Q41" s="1302">
        <f t="shared" si="13"/>
        <v>111</v>
      </c>
      <c r="R41" s="1303" t="s">
        <v>5</v>
      </c>
      <c r="S41" s="1304">
        <f t="shared" si="9"/>
        <v>100</v>
      </c>
      <c r="T41" s="1303" t="s">
        <v>5</v>
      </c>
      <c r="U41" s="1304">
        <f t="shared" si="10"/>
        <v>100</v>
      </c>
      <c r="V41" s="1303" t="s">
        <v>5</v>
      </c>
      <c r="W41" s="1304">
        <f t="shared" si="11"/>
        <v>100</v>
      </c>
      <c r="X41" s="1298"/>
      <c r="Y41" s="3679"/>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79"/>
      <c r="Q42" s="1302">
        <f t="shared" si="13"/>
        <v>111</v>
      </c>
      <c r="R42" s="1306" t="s">
        <v>5</v>
      </c>
      <c r="S42" s="1307">
        <f t="shared" si="9"/>
        <v>100</v>
      </c>
      <c r="T42" s="1306" t="s">
        <v>5</v>
      </c>
      <c r="U42" s="1307">
        <f t="shared" si="10"/>
        <v>100</v>
      </c>
      <c r="V42" s="1306" t="s">
        <v>5</v>
      </c>
      <c r="W42" s="1307">
        <f t="shared" si="11"/>
        <v>100</v>
      </c>
      <c r="X42" s="1308"/>
      <c r="Y42" s="3679"/>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43" t="str">
        <f>A43</f>
        <v>成交单价</v>
      </c>
      <c r="Q43" s="3643"/>
      <c r="R43" s="3644">
        <f>E43</f>
        <v>0</v>
      </c>
      <c r="S43" s="3644"/>
      <c r="T43" s="3644">
        <f>G43</f>
        <v>0</v>
      </c>
      <c r="U43" s="3644"/>
      <c r="V43" s="3644">
        <f>I43</f>
        <v>0</v>
      </c>
      <c r="W43" s="3644"/>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43" t="str">
        <f>A44</f>
        <v>比较价格（元/平方米）</v>
      </c>
      <c r="Q44" s="3643"/>
      <c r="R44" s="3645" t="e">
        <f>ROUND(PRODUCT(R43,AA9:AA42),0)</f>
        <v>#DIV/0!</v>
      </c>
      <c r="S44" s="3645"/>
      <c r="T44" s="3645" t="e">
        <f>ROUND(PRODUCT(T43,AB9:AB42),0)</f>
        <v>#DIV/0!</v>
      </c>
      <c r="U44" s="3645"/>
      <c r="V44" s="3645" t="e">
        <f>ROUND(PRODUCT(V43,AC9:AC42),0)</f>
        <v>#DIV/0!</v>
      </c>
      <c r="W44" s="3645"/>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80" t="str">
        <f>A45</f>
        <v>估价对象XX用房的比较价格（楼面单价，元/平方米）</v>
      </c>
      <c r="Q45" s="3681"/>
      <c r="R45" s="3696" t="e">
        <f>ROUND(IF(D44="简单平均",AVERAGE(R44:W44),R44*F44+T44*H44+V44*J44),0)</f>
        <v>#DIV/0!</v>
      </c>
      <c r="S45" s="3696"/>
      <c r="T45" s="3696"/>
      <c r="U45" s="3696"/>
      <c r="V45" s="3696"/>
      <c r="W45" s="3696"/>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92" t="s">
        <v>1642</v>
      </c>
      <c r="H52" s="3693"/>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18314.509999999998</v>
      </c>
      <c r="F53" s="1604" t="e">
        <f t="shared" ref="F53:F61" si="14">ROUND(B53*E53/10000,0)</f>
        <v>#DIV/0!</v>
      </c>
      <c r="G53" s="3694"/>
      <c r="H53" s="3695"/>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7932.2199999999957</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4151.1899999999996</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16069.54</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2024-5-1</v>
      </c>
      <c r="D64" s="2106">
        <f>EDATE(C64,-3)</f>
        <v>45323</v>
      </c>
      <c r="E64" s="2106">
        <f t="shared" ref="E64:N64" si="17">EDATE(D64,-3)</f>
        <v>45231</v>
      </c>
      <c r="F64" s="2106">
        <f t="shared" si="17"/>
        <v>45139</v>
      </c>
      <c r="G64" s="2106">
        <f t="shared" si="17"/>
        <v>45047</v>
      </c>
      <c r="H64" s="2106">
        <f t="shared" si="17"/>
        <v>44958</v>
      </c>
      <c r="I64" s="2106">
        <f t="shared" si="17"/>
        <v>44866</v>
      </c>
      <c r="J64" s="2106">
        <f t="shared" si="17"/>
        <v>44774</v>
      </c>
      <c r="K64" s="2106">
        <f t="shared" si="17"/>
        <v>44682</v>
      </c>
      <c r="L64" s="2106">
        <f t="shared" si="17"/>
        <v>44593</v>
      </c>
      <c r="M64" s="2106">
        <f t="shared" si="17"/>
        <v>44501</v>
      </c>
      <c r="N64" s="2106">
        <f t="shared" si="17"/>
        <v>44409</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2024-2</v>
      </c>
      <c r="D66" s="153" t="str">
        <f t="shared" ref="D66:N66" si="18">YEAR(D64)&amp;"-"&amp;ROUNDUP(MONTH(D64)/3,0)</f>
        <v>2024-1</v>
      </c>
      <c r="E66" s="153" t="str">
        <f t="shared" si="18"/>
        <v>2023-4</v>
      </c>
      <c r="F66" s="153" t="str">
        <f t="shared" si="18"/>
        <v>2023-3</v>
      </c>
      <c r="G66" s="153" t="str">
        <f t="shared" si="18"/>
        <v>2023-2</v>
      </c>
      <c r="H66" s="153" t="str">
        <f t="shared" si="18"/>
        <v>2023-1</v>
      </c>
      <c r="I66" s="153" t="str">
        <f t="shared" si="18"/>
        <v>2022-4</v>
      </c>
      <c r="J66" s="153" t="str">
        <f t="shared" si="18"/>
        <v>2022-3</v>
      </c>
      <c r="K66" s="153" t="str">
        <f t="shared" si="18"/>
        <v>2022-2</v>
      </c>
      <c r="L66" s="153" t="str">
        <f t="shared" si="18"/>
        <v>2022-1</v>
      </c>
      <c r="M66" s="153" t="str">
        <f t="shared" si="18"/>
        <v>2021-4</v>
      </c>
      <c r="N66" s="153" t="str">
        <f t="shared" si="18"/>
        <v>2021-3</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6" priority="13" stopIfTrue="1">
      <formula>$F$48="超过30%"</formula>
    </cfRule>
  </conditionalFormatting>
  <conditionalFormatting sqref="E49">
    <cfRule type="expression" dxfId="125" priority="51" stopIfTrue="1">
      <formula>#REF!+$F$49="超过20%"</formula>
    </cfRule>
  </conditionalFormatting>
  <conditionalFormatting sqref="E50">
    <cfRule type="expression" dxfId="124" priority="10" stopIfTrue="1">
      <formula>$F$50="超过30%"</formula>
    </cfRule>
  </conditionalFormatting>
  <conditionalFormatting sqref="F9:F42 H9:H42 J9:J42">
    <cfRule type="cellIs" dxfId="123" priority="1" operator="notEqual">
      <formula>100</formula>
    </cfRule>
  </conditionalFormatting>
  <conditionalFormatting sqref="F44">
    <cfRule type="expression" dxfId="122" priority="4">
      <formula>$D$44="简单平均"</formula>
    </cfRule>
  </conditionalFormatting>
  <conditionalFormatting sqref="F48:F50 H48:H50 J48:J50">
    <cfRule type="containsText" dxfId="121" priority="14" stopIfTrue="1" operator="containsText" text="超过">
      <formula>NOT(ISERROR(SEARCH("超过",F48)))</formula>
    </cfRule>
  </conditionalFormatting>
  <conditionalFormatting sqref="G48">
    <cfRule type="expression" dxfId="120" priority="9" stopIfTrue="1">
      <formula>$H$48="超过30%"</formula>
    </cfRule>
  </conditionalFormatting>
  <conditionalFormatting sqref="G49">
    <cfRule type="expression" dxfId="119" priority="8" stopIfTrue="1">
      <formula>$H$49="超过20%"</formula>
    </cfRule>
  </conditionalFormatting>
  <conditionalFormatting sqref="G50">
    <cfRule type="expression" dxfId="118" priority="12" stopIfTrue="1">
      <formula>$H$50="超过30%"</formula>
    </cfRule>
  </conditionalFormatting>
  <conditionalFormatting sqref="H44">
    <cfRule type="expression" dxfId="117" priority="3">
      <formula>$D$44="简单平均"</formula>
    </cfRule>
  </conditionalFormatting>
  <conditionalFormatting sqref="I48">
    <cfRule type="expression" dxfId="116" priority="7" stopIfTrue="1">
      <formula>$J$48="超过30%"</formula>
    </cfRule>
  </conditionalFormatting>
  <conditionalFormatting sqref="I49">
    <cfRule type="expression" dxfId="115" priority="6" stopIfTrue="1">
      <formula>$J$49="超过20%"</formula>
    </cfRule>
  </conditionalFormatting>
  <conditionalFormatting sqref="I50">
    <cfRule type="expression" dxfId="114" priority="5" stopIfTrue="1">
      <formula>$J$50="超过30%"</formula>
    </cfRule>
  </conditionalFormatting>
  <conditionalFormatting sqref="J44">
    <cfRule type="expression" dxfId="113"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S7" sqref="S7"/>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0</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t="e">
        <f>C30</f>
        <v>#DIV/0!</v>
      </c>
      <c r="C2" s="1187" t="s">
        <v>849</v>
      </c>
      <c r="D2" s="1188" t="s">
        <v>850</v>
      </c>
      <c r="E2" s="1189"/>
      <c r="F2" s="1188" t="s">
        <v>852</v>
      </c>
      <c r="G2" s="1368">
        <f>IF(E2="商业",项目基本情况!B43,IF(E2="办公",项目基本情况!C43,IF(E2="住宅",项目基本情况!D43,IF(E2="工业",项目基本情况!E43,项目基本情况!F43))))</f>
        <v>0</v>
      </c>
      <c r="H2" s="1188" t="s">
        <v>854</v>
      </c>
      <c r="I2" s="941">
        <f>IF(E2="商业",项目基本情况!B44,IF(E2="办公",项目基本情况!C44,IF(E2="住宅",项目基本情况!D44,IF(E2="工业",项目基本情况!E44,项目基本情况!F44))))</f>
        <v>0</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0</v>
      </c>
      <c r="T2" s="2228" t="e">
        <f>ROUND($C$5*$C$22*$C$23*$C$24*S2*$C$28,0)</f>
        <v>#DIV/0!</v>
      </c>
      <c r="U2" s="2218"/>
      <c r="V2" s="2228" t="e">
        <f>ROUND(T2*U2/10000,0)</f>
        <v>#DIV/0!</v>
      </c>
      <c r="W2" s="1784"/>
      <c r="X2" s="1784"/>
      <c r="Y2" s="1784"/>
      <c r="Z2" s="1784"/>
      <c r="AA2" s="1784"/>
      <c r="AB2" s="1784"/>
      <c r="AC2" s="1785"/>
    </row>
    <row r="3" spans="1:39" ht="15.75">
      <c r="A3" s="1190" t="s">
        <v>1220</v>
      </c>
      <c r="B3" s="936" t="e">
        <f>ROUND(B2*10000/D1,0)</f>
        <v>#DIV/0!</v>
      </c>
      <c r="C3" s="1187" t="s">
        <v>855</v>
      </c>
      <c r="D3" s="1188" t="s">
        <v>856</v>
      </c>
      <c r="E3" s="1191"/>
      <c r="F3" s="1192"/>
      <c r="G3" s="937">
        <f>IF(F3="宗地容积率",'数据-汇总表'!I4,IF(F3="估价对象容积率",'数据-汇总表'!I6,'数据-汇总表'!I7))</f>
        <v>1.3</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0</v>
      </c>
      <c r="T3" s="2228" t="e">
        <f t="shared" ref="T3:T16" si="0">ROUND($C$5*$C$22*$C$23*$C$24*S3*$C$28,0)</f>
        <v>#DIV/0!</v>
      </c>
      <c r="U3" s="2218"/>
      <c r="V3" s="2228" t="e">
        <f t="shared" ref="V3:V16" si="1">ROUND(T3*U3/10000,0)</f>
        <v>#DIV/0!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0</v>
      </c>
      <c r="T4" s="2228" t="e">
        <f t="shared" si="0"/>
        <v>#DIV/0!</v>
      </c>
      <c r="U4" s="2218"/>
      <c r="V4" s="2228" t="e">
        <f t="shared" si="1"/>
        <v>#DIV/0!</v>
      </c>
      <c r="W4" s="1784"/>
      <c r="X4" s="1784"/>
      <c r="Y4" s="1784"/>
      <c r="Z4" s="1784"/>
      <c r="AA4" s="1784"/>
      <c r="AB4" s="1784"/>
      <c r="AC4" s="1785"/>
    </row>
    <row r="5" spans="1:39" s="1199" customFormat="1" ht="15.75" thickBot="1">
      <c r="A5" s="1355" t="s">
        <v>1352</v>
      </c>
      <c r="B5" s="1193" t="s">
        <v>859</v>
      </c>
      <c r="C5" s="939" t="e">
        <f>ROUND(IF(E2="商业",C6*C7*C17+C20,(IF(E2="住宅",C6*C13*C17+C20,IF(E2="办公",C6*C12*C17+C20,C6+C20)))),0)</f>
        <v>#DIV/0!</v>
      </c>
      <c r="D5" s="2350" t="e">
        <f>ROUND(C6*C17+C20,0)</f>
        <v>#DIV/0!</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v>
      </c>
      <c r="T5" s="2228" t="e">
        <f t="shared" si="0"/>
        <v>#DIV/0!</v>
      </c>
      <c r="U5" s="2218"/>
      <c r="V5" s="2228" t="e">
        <f t="shared" si="1"/>
        <v>#DIV/0!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v>
      </c>
      <c r="T6" s="2228" t="e">
        <f t="shared" si="0"/>
        <v>#DIV/0!</v>
      </c>
      <c r="U6" s="2218"/>
      <c r="V6" s="2228" t="e">
        <f t="shared" si="1"/>
        <v>#DIV/0!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t="e">
        <f>IF(C8="不临65条商业街",1,ROUND(1+(1.6*E8+1.2*E9+0.8*E10+0.4*E11)*C9,4))</f>
        <v>#DIV/0!</v>
      </c>
      <c r="D7" s="3247" t="s">
        <v>861</v>
      </c>
      <c r="E7" s="3248"/>
      <c r="F7" s="3249"/>
      <c r="G7" s="3249"/>
      <c r="H7" s="3249"/>
      <c r="I7" s="3249"/>
      <c r="J7" s="3250"/>
      <c r="K7" s="1784"/>
      <c r="L7" s="1539" t="s">
        <v>1603</v>
      </c>
      <c r="M7" s="1540">
        <f>SUMPRODUCT((区片价!B190:B233=I2)*(区片价!C3:G3=E2)*(区片价!C190:G233))</f>
        <v>0</v>
      </c>
      <c r="N7" s="1541">
        <f>SUMPRODUCT((因素修正幅度!B190:B233=I2)*(因素修正幅度!C3:G3=E2)*(因素修正幅度!C190:G233))</f>
        <v>0</v>
      </c>
      <c r="O7" s="1784"/>
      <c r="P7" s="2732"/>
      <c r="Q7" s="1784"/>
      <c r="R7" s="2228">
        <v>6</v>
      </c>
      <c r="S7" s="2218"/>
      <c r="T7" s="2228" t="e">
        <f t="shared" si="0"/>
        <v>#DIV/0!</v>
      </c>
      <c r="U7" s="2218"/>
      <c r="V7" s="2228" t="e">
        <f t="shared" si="1"/>
        <v>#DIV/0!</v>
      </c>
      <c r="W7" s="2226" t="s">
        <v>2046</v>
      </c>
      <c r="X7" s="2219">
        <f>G2</f>
        <v>0</v>
      </c>
      <c r="Y7" s="2219" t="s">
        <v>2047</v>
      </c>
      <c r="Z7" s="2220">
        <f>G3</f>
        <v>1.3</v>
      </c>
      <c r="AA7" s="1787"/>
      <c r="AB7" s="1787"/>
      <c r="AC7" s="1788"/>
      <c r="AD7" s="2221"/>
      <c r="AE7" s="2221"/>
      <c r="AF7" s="2221"/>
      <c r="AG7" s="2221"/>
      <c r="AH7" s="2221"/>
      <c r="AI7" s="2221"/>
      <c r="AJ7" s="2222"/>
    </row>
    <row r="8" spans="1:39" ht="15">
      <c r="A8" s="3251"/>
      <c r="B8" s="1188" t="s">
        <v>862</v>
      </c>
      <c r="C8" s="3252"/>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t="e">
        <f t="shared" si="0"/>
        <v>#DIV/0!</v>
      </c>
      <c r="U8" s="2218"/>
      <c r="V8" s="2228" t="e">
        <f t="shared" si="1"/>
        <v>#DIV/0!</v>
      </c>
      <c r="W8" s="3698" t="s">
        <v>2060</v>
      </c>
      <c r="X8" s="3699"/>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t="e">
        <f t="shared" si="0"/>
        <v>#DIV/0!</v>
      </c>
      <c r="U9" s="2218"/>
      <c r="V9" s="2228" t="e">
        <f t="shared" si="1"/>
        <v>#DIV/0!</v>
      </c>
      <c r="W9" s="3697"/>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t="e">
        <f t="shared" si="0"/>
        <v>#DIV/0!</v>
      </c>
      <c r="U10" s="2218"/>
      <c r="V10" s="2228" t="e">
        <f t="shared" si="1"/>
        <v>#DIV/0!</v>
      </c>
      <c r="W10" s="3697"/>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t="e">
        <f t="shared" si="0"/>
        <v>#DIV/0!</v>
      </c>
      <c r="U11" s="2218"/>
      <c r="V11" s="2228" t="e">
        <f t="shared" si="1"/>
        <v>#DIV/0!</v>
      </c>
      <c r="W11" s="1784"/>
      <c r="X11" s="1784"/>
      <c r="Y11" s="1784"/>
      <c r="Z11" s="1784"/>
      <c r="AA11" s="1784"/>
      <c r="AB11" s="1784"/>
      <c r="AC11" s="1785"/>
    </row>
    <row r="12" spans="1:39" ht="25.5" thickBot="1">
      <c r="A12" s="3245" t="s">
        <v>3193</v>
      </c>
      <c r="B12" s="3227" t="s">
        <v>3194</v>
      </c>
      <c r="C12" s="3233">
        <v>1.02</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t="e">
        <f t="shared" si="0"/>
        <v>#DIV/0!</v>
      </c>
      <c r="U12" s="2218"/>
      <c r="V12" s="2228" t="e">
        <f t="shared" si="1"/>
        <v>#DIV/0!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t="e">
        <f t="shared" si="0"/>
        <v>#DIV/0!</v>
      </c>
      <c r="U13" s="2218"/>
      <c r="V13" s="2228" t="e">
        <f t="shared" si="1"/>
        <v>#DIV/0!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t="e">
        <f t="shared" si="0"/>
        <v>#DIV/0!</v>
      </c>
      <c r="U14" s="2218"/>
      <c r="V14" s="2228" t="e">
        <f t="shared" si="1"/>
        <v>#DIV/0!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t="e">
        <f t="shared" si="0"/>
        <v>#DIV/0!</v>
      </c>
      <c r="U15" s="2218"/>
      <c r="V15" s="2228" t="e">
        <f t="shared" si="1"/>
        <v>#DIV/0!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t="e">
        <f t="shared" si="0"/>
        <v>#DIV/0!</v>
      </c>
      <c r="U16" s="2218"/>
      <c r="V16" s="2228" t="e">
        <f t="shared" si="1"/>
        <v>#DIV/0!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t="e">
        <f>ROUND(G18/I18,2)</f>
        <v>#DIV/0!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708" t="s">
        <v>1370</v>
      </c>
      <c r="B20" s="1201" t="s">
        <v>875</v>
      </c>
      <c r="C20" s="943" t="e">
        <f>ROUND(IF(F21="与级别开发程度一致",0,(G21-E21)/C21),0)</f>
        <v>#DIV/0!</v>
      </c>
      <c r="D20" s="3703" t="s">
        <v>879</v>
      </c>
      <c r="E20" s="3704"/>
      <c r="F20" s="3703" t="s">
        <v>876</v>
      </c>
      <c r="G20" s="3704"/>
      <c r="H20" s="1213"/>
      <c r="I20" s="1213"/>
      <c r="J20" s="1213"/>
      <c r="K20" s="1213"/>
      <c r="L20" s="1213"/>
      <c r="M20" s="1213"/>
      <c r="N20" s="1213"/>
      <c r="O20" s="2403"/>
      <c r="P20" s="1784"/>
      <c r="Q20" s="1787"/>
      <c r="R20" s="1790"/>
      <c r="S20" s="1790"/>
      <c r="T20" s="1790"/>
      <c r="U20" s="1790"/>
      <c r="V20" s="1790"/>
      <c r="W20" s="1790"/>
      <c r="X20" s="1790"/>
      <c r="Y20" s="1217"/>
      <c r="Z20" s="1217"/>
      <c r="AA20" s="1217"/>
      <c r="AB20" s="1217"/>
      <c r="AC20" s="1217"/>
      <c r="AD20" s="1217"/>
    </row>
    <row r="21" spans="1:40" s="1199" customFormat="1" ht="15" thickBot="1">
      <c r="A21" s="3709"/>
      <c r="B21" s="2404" t="s">
        <v>878</v>
      </c>
      <c r="C21" s="2405">
        <f>IF(E3="M4科研用地",SUMPRODUCT((修正!A2:A7=E3)*(修正!B1:M1=G2)*(修正!B2:M7)),SUMPRODUCT((修正!A2:A7=E2)*(修正!B1:M1=G2)*(修正!B2:M7)))</f>
        <v>0</v>
      </c>
      <c r="D21" s="2406" t="str">
        <f>IF(OR(G2="八级",G2="九级",G2="十级",G2="十一级",G2="十二级"),"五通一平","七通一平")</f>
        <v>七通一平</v>
      </c>
      <c r="E21" s="2396">
        <f>SUMPRODUCT((修正!B1:M1=G2)*(修正!B17:M17))</f>
        <v>0</v>
      </c>
      <c r="F21" s="2397"/>
      <c r="G21" s="2396">
        <f>SUM(H21:O21)</f>
        <v>0</v>
      </c>
      <c r="H21" s="942">
        <f>SUMPRODUCT((七通一平=H20)*(修正!B1:M1=G2)*(修正!B8:M16))</f>
        <v>0</v>
      </c>
      <c r="I21" s="942">
        <f>SUMPRODUCT((七通一平=I20)*(修正!B1:M1=G2)*(修正!B8:M16))</f>
        <v>0</v>
      </c>
      <c r="J21" s="942">
        <f>SUMPRODUCT((七通一平=J20)*(修正!B1:M1=G2)*(修正!B8:M16))</f>
        <v>0</v>
      </c>
      <c r="K21" s="942">
        <f>SUMPRODUCT((七通一平=K20)*(修正!B1:M1=G2)*(修正!B8:M16))</f>
        <v>0</v>
      </c>
      <c r="L21" s="942">
        <f>SUMPRODUCT((七通一平=L20)*(修正!B1:M1=G2)*(修正!B8:M16))</f>
        <v>0</v>
      </c>
      <c r="M21" s="942">
        <f>SUMPRODUCT((七通一平=M20)*(修正!B1:M1=G2)*(修正!B8:M16))</f>
        <v>0</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0</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19" t="s">
        <v>882</v>
      </c>
      <c r="E23" s="945">
        <v>44197</v>
      </c>
      <c r="F23" s="1219" t="s">
        <v>883</v>
      </c>
      <c r="G23" s="946">
        <f>'数据-取费表'!B2</f>
        <v>45433</v>
      </c>
      <c r="H23" s="1220" t="s">
        <v>2243</v>
      </c>
      <c r="I23" s="2096" t="str">
        <f>IF(H23="季度增幅（自定义）",SUMIF(N25:N28,E2,O25:O28),"")</f>
        <v/>
      </c>
      <c r="J23" s="3285"/>
      <c r="K23" s="2729"/>
      <c r="L23" s="2315" t="s">
        <v>2116</v>
      </c>
      <c r="M23" s="2316">
        <f>ROUND(SUMIF(地价!B2:F2,E2,地价!B41:F41),0)</f>
        <v>0</v>
      </c>
      <c r="N23" s="2098" t="s">
        <v>1211</v>
      </c>
      <c r="O23" s="2097">
        <f>ROUNDDOWN(DATEDIF(E23,G23,"M")/3,0)</f>
        <v>13</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t="e">
        <f>ROUND(POWER(1+G24,J24-I24)*(POWER(1+G24,I24)-1)/(POWER(1+G24,J24)-1),4)</f>
        <v>#DIV/0!</v>
      </c>
      <c r="D24" s="2093" t="s">
        <v>897</v>
      </c>
      <c r="E24" s="2342">
        <f>存贷款利率!E24/100</f>
        <v>4.3499999999999997E-2</v>
      </c>
      <c r="F24" s="2093" t="s">
        <v>898</v>
      </c>
      <c r="G24" s="2094">
        <f>SUMIF(M30:Q30,E2,M33:Q33)</f>
        <v>0</v>
      </c>
      <c r="H24" s="2093" t="s">
        <v>899</v>
      </c>
      <c r="I24" s="2089" t="e">
        <f>SUMIF('数据-取费表'!C6:C15,E2,'数据-取费表'!F6:F15)/COUNTIF('数据-取费表'!C6:C15,E2)</f>
        <v>#DIV/0!</v>
      </c>
      <c r="J24" s="2095">
        <f>IF(E2="住宅",70,IF(E2="商业",40,50))</f>
        <v>50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3448</v>
      </c>
      <c r="C25" s="999">
        <f>IF(B25="容积率修正",IF(G3&lt;10,D26,J26),C27)</f>
        <v>0</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0</v>
      </c>
      <c r="E26" s="937">
        <f>ROUNDDOWN(G3,1)</f>
        <v>1.3</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7">
        <f>ROUNDUP(G3,1)</f>
        <v>1.3</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0</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0</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t="e">
        <f>IF(B25="容积率修正",E33+SUM(E37:E42),SUM(V2:V16)+SUM(E37:E42))</f>
        <v>#DIV/0!</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t="e">
        <f>E34+SUM(I37:I42)</f>
        <v>#DIV/0!</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t="e">
        <f>ROUND(C5*C22*C23*C24*C25*C28,0)</f>
        <v>#DIV/0!</v>
      </c>
      <c r="D33" s="1248"/>
      <c r="E33" s="1533" t="e">
        <f>ROUND(C33*D33/10000,0)</f>
        <v>#DIV/0!</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t="e">
        <f>ROUND(IF(E2="工业",C33*M42,IF(B25="楼层修正",SUM(V2:V16)*M41*10000/D34,C33*M41)),0)</f>
        <v>#DIV/0!</v>
      </c>
      <c r="D34" s="1253"/>
      <c r="E34" s="1533" t="e">
        <f>ROUND(IF(B25="楼层修正",SUM(V2:V16)*#REF!,C34*D34/10000),0)</f>
        <v>#DIV/0!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705"/>
      <c r="B37" s="1266" t="s">
        <v>923</v>
      </c>
      <c r="C37" s="950" t="e">
        <f>ROUND(D5*C22*C23*C24*C28*F37,0)</f>
        <v>#DIV/0!</v>
      </c>
      <c r="D37" s="1278"/>
      <c r="E37" s="941" t="e">
        <f>ROUND(C37*D37/10000,0)</f>
        <v>#DIV/0!</v>
      </c>
      <c r="F37" s="941">
        <f>SUMIF(修正!A57:A68,G2,修正!B57:B68)</f>
        <v>0</v>
      </c>
      <c r="G37" s="941" t="e">
        <f>ROUND(IF(E2="工业",C37*$M$42,C37*$M$41),0)</f>
        <v>#DIV/0!</v>
      </c>
      <c r="H37" s="941">
        <f>D37</f>
        <v>0</v>
      </c>
      <c r="I37" s="941" t="e">
        <f>ROUND(G37*H37/10000,0)</f>
        <v>#DIV/0!</v>
      </c>
      <c r="J37" s="3705"/>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706"/>
      <c r="B38" s="1211" t="s">
        <v>924</v>
      </c>
      <c r="C38" s="950" t="e">
        <f>ROUND(D5*C22*C23*C24*C28*F38,0)</f>
        <v>#DIV/0!</v>
      </c>
      <c r="D38" s="1278"/>
      <c r="E38" s="941" t="e">
        <f t="shared" ref="E38:E42" si="4">ROUND(C38*D38/10000,0)</f>
        <v>#DIV/0!</v>
      </c>
      <c r="F38" s="941">
        <f>SUMIF(修正!A57:A68,G2,修正!C57:C68)</f>
        <v>0</v>
      </c>
      <c r="G38" s="941" t="e">
        <f>ROUND(IF(E2="工业",C38*$M$42,C38*$M$41),0)</f>
        <v>#DIV/0!</v>
      </c>
      <c r="H38" s="941">
        <f t="shared" ref="H38:H42" si="5">D38</f>
        <v>0</v>
      </c>
      <c r="I38" s="941" t="e">
        <f t="shared" ref="I38:I42" si="6">ROUND(G38*H38/10000,0)</f>
        <v>#DIV/0!</v>
      </c>
      <c r="J38" s="3706"/>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706"/>
      <c r="B39" s="3289" t="s">
        <v>3215</v>
      </c>
      <c r="C39" s="950" t="e">
        <f>ROUND(D5*C22*C23*C24*C28*F39,0)</f>
        <v>#DIV/0!</v>
      </c>
      <c r="D39" s="1278"/>
      <c r="E39" s="941" t="e">
        <f t="shared" si="4"/>
        <v>#DIV/0!</v>
      </c>
      <c r="F39" s="941">
        <f>SUMIF(修正!A57:A68,G2,修正!D57:D68)</f>
        <v>0</v>
      </c>
      <c r="G39" s="941" t="e">
        <f>ROUND(IF(E2="工业",C39*$M$42,C39*$M$41),0)</f>
        <v>#DIV/0!</v>
      </c>
      <c r="H39" s="941">
        <f t="shared" si="5"/>
        <v>0</v>
      </c>
      <c r="I39" s="941" t="e">
        <f t="shared" si="6"/>
        <v>#DIV/0!</v>
      </c>
      <c r="J39" s="3706"/>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t="e">
        <f>ROUND(D5*C22*C23*C24*C28*F40,0)</f>
        <v>#DIV/0!</v>
      </c>
      <c r="D40" s="1278"/>
      <c r="E40" s="941" t="e">
        <f t="shared" si="4"/>
        <v>#DIV/0!</v>
      </c>
      <c r="F40" s="950">
        <f>SUMIF(修正!A57:A68,G2,修正!E57:E68)</f>
        <v>0</v>
      </c>
      <c r="G40" s="941" t="e">
        <f>ROUND(IF(E2="工业",C40*$M$42,C40*$M$41),0)</f>
        <v>#DIV/0!</v>
      </c>
      <c r="H40" s="941">
        <f t="shared" si="5"/>
        <v>0</v>
      </c>
      <c r="I40" s="941" t="e">
        <f t="shared" si="6"/>
        <v>#DIV/0!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t="e">
        <f>ROUND(D5*C22*C23*C44*C28*F41,0)</f>
        <v>#DIV/0!</v>
      </c>
      <c r="D41" s="1278"/>
      <c r="E41" s="941" t="e">
        <f t="shared" si="4"/>
        <v>#DIV/0!</v>
      </c>
      <c r="F41" s="950">
        <f>SUMIF(修正!A57:A68,G2,修正!F57:F68)</f>
        <v>0</v>
      </c>
      <c r="G41" s="941" t="e">
        <f>ROUND(IF(E2="工业",C41*$M$42,C41*$M$41),0)</f>
        <v>#DIV/0!</v>
      </c>
      <c r="H41" s="941">
        <f t="shared" si="5"/>
        <v>0</v>
      </c>
      <c r="I41" s="941" t="e">
        <f t="shared" si="6"/>
        <v>#DIV/0!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t="e">
        <f>ROUND(D5*C22*C23*C44*C28*F42,0)</f>
        <v>#DIV/0!</v>
      </c>
      <c r="D42" s="1279"/>
      <c r="E42" s="942" t="e">
        <f t="shared" si="4"/>
        <v>#DIV/0!</v>
      </c>
      <c r="F42" s="952">
        <f>SUMIF(修正!A57:A68,G2,修正!G57:G68)</f>
        <v>0</v>
      </c>
      <c r="G42" s="942" t="e">
        <f>ROUND(IF(E2="工业",C42*$M$42,C42*$M$41),0)</f>
        <v>#DIV/0!</v>
      </c>
      <c r="H42" s="942">
        <f t="shared" si="5"/>
        <v>0</v>
      </c>
      <c r="I42" s="942" t="e">
        <f t="shared" si="6"/>
        <v>#DIV/0!</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t="e">
        <f>ROUND(POWER(1+E44,H44-G44)*(POWER(1+E44,G44)-1)/(POWER(1+E44,H44)-1),4)</f>
        <v>#DIV/0!</v>
      </c>
      <c r="D44" s="344" t="s">
        <v>2237</v>
      </c>
      <c r="E44" s="2387">
        <f>G24</f>
        <v>0</v>
      </c>
      <c r="F44" s="344" t="s">
        <v>2238</v>
      </c>
      <c r="G44" s="362"/>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f>估价对象房地状况!C16</f>
        <v>0</v>
      </c>
      <c r="C50" s="3315"/>
      <c r="D50" s="3316">
        <f t="shared" ref="D50:D58" si="7">SUMIF($J$49:$N$49,C50,J50:N50)</f>
        <v>0</v>
      </c>
      <c r="E50" s="3317">
        <f>ROUND(SUM(D50:D58),4)</f>
        <v>0</v>
      </c>
      <c r="F50" s="3318" t="str">
        <f>IF(E2="商业",SUMIF(L1:L12,G2,N1:N12),"——")</f>
        <v>——</v>
      </c>
      <c r="G50" s="3319"/>
      <c r="H50" s="3320" t="str">
        <f t="shared" ref="H50:H58" si="8">IFERROR(ROUNDDOWN(($F$50*I50/2),4),"——")</f>
        <v>——</v>
      </c>
      <c r="I50" s="3295">
        <v>0.3</v>
      </c>
      <c r="J50" s="3321">
        <f t="shared" ref="J50:J58" si="9">K50+$G50</f>
        <v>0</v>
      </c>
      <c r="K50" s="3321">
        <f t="shared" ref="K50:K58" si="10">$L50+$G50</f>
        <v>0</v>
      </c>
      <c r="L50" s="3321">
        <v>0</v>
      </c>
      <c r="M50" s="3321">
        <f t="shared" ref="M50:N58" si="11">L50-$G50</f>
        <v>0</v>
      </c>
      <c r="N50" s="3321">
        <f t="shared" si="11"/>
        <v>0</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c r="D51" s="3316">
        <f t="shared" si="7"/>
        <v>0</v>
      </c>
      <c r="E51" s="3322"/>
      <c r="F51" s="3318"/>
      <c r="G51" s="3319"/>
      <c r="H51" s="3320" t="str">
        <f t="shared" si="8"/>
        <v>——</v>
      </c>
      <c r="I51" s="3295">
        <v>0.22</v>
      </c>
      <c r="J51" s="3321">
        <f t="shared" si="9"/>
        <v>0</v>
      </c>
      <c r="K51" s="3321">
        <f t="shared" si="10"/>
        <v>0</v>
      </c>
      <c r="L51" s="3321">
        <v>0</v>
      </c>
      <c r="M51" s="3321">
        <f t="shared" si="11"/>
        <v>0</v>
      </c>
      <c r="N51" s="3321">
        <f t="shared" si="11"/>
        <v>0</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c r="D52" s="3316">
        <f t="shared" si="7"/>
        <v>0</v>
      </c>
      <c r="E52" s="3322"/>
      <c r="F52" s="3318"/>
      <c r="G52" s="3319"/>
      <c r="H52" s="3320" t="str">
        <f t="shared" si="8"/>
        <v>——</v>
      </c>
      <c r="I52" s="3295">
        <v>0.12</v>
      </c>
      <c r="J52" s="3321">
        <f t="shared" si="9"/>
        <v>0</v>
      </c>
      <c r="K52" s="3321">
        <f t="shared" si="10"/>
        <v>0</v>
      </c>
      <c r="L52" s="3321">
        <v>0</v>
      </c>
      <c r="M52" s="3321">
        <f t="shared" si="11"/>
        <v>0</v>
      </c>
      <c r="N52" s="3321">
        <f t="shared" si="11"/>
        <v>0</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c r="D53" s="3316">
        <f t="shared" si="7"/>
        <v>0</v>
      </c>
      <c r="E53" s="3322"/>
      <c r="F53" s="3318"/>
      <c r="G53" s="3319"/>
      <c r="H53" s="3320" t="str">
        <f t="shared" si="8"/>
        <v>——</v>
      </c>
      <c r="I53" s="3295">
        <v>0.05</v>
      </c>
      <c r="J53" s="3321">
        <f t="shared" si="9"/>
        <v>0</v>
      </c>
      <c r="K53" s="3321">
        <f t="shared" si="10"/>
        <v>0</v>
      </c>
      <c r="L53" s="3321">
        <v>0</v>
      </c>
      <c r="M53" s="3321">
        <f t="shared" si="11"/>
        <v>0</v>
      </c>
      <c r="N53" s="3321">
        <f t="shared" si="11"/>
        <v>0</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c r="D54" s="3316">
        <f t="shared" si="7"/>
        <v>0</v>
      </c>
      <c r="E54" s="3322"/>
      <c r="F54" s="3318"/>
      <c r="G54" s="3319"/>
      <c r="H54" s="3320" t="str">
        <f t="shared" si="8"/>
        <v>——</v>
      </c>
      <c r="I54" s="3295">
        <v>0.08</v>
      </c>
      <c r="J54" s="3321">
        <f t="shared" si="9"/>
        <v>0</v>
      </c>
      <c r="K54" s="3321">
        <f t="shared" si="10"/>
        <v>0</v>
      </c>
      <c r="L54" s="3321">
        <v>0</v>
      </c>
      <c r="M54" s="3321">
        <f t="shared" si="11"/>
        <v>0</v>
      </c>
      <c r="N54" s="3321">
        <f t="shared" si="11"/>
        <v>0</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c r="D55" s="3316">
        <f t="shared" si="7"/>
        <v>0</v>
      </c>
      <c r="E55" s="3322"/>
      <c r="F55" s="3318"/>
      <c r="G55" s="3319"/>
      <c r="H55" s="3320" t="str">
        <f t="shared" si="8"/>
        <v>——</v>
      </c>
      <c r="I55" s="3295">
        <v>0.05</v>
      </c>
      <c r="J55" s="3321">
        <f t="shared" si="9"/>
        <v>0</v>
      </c>
      <c r="K55" s="3321">
        <f t="shared" si="10"/>
        <v>0</v>
      </c>
      <c r="L55" s="3321">
        <v>0</v>
      </c>
      <c r="M55" s="3321">
        <f t="shared" si="11"/>
        <v>0</v>
      </c>
      <c r="N55" s="3321">
        <f t="shared" si="11"/>
        <v>0</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c r="D56" s="3316">
        <f t="shared" si="7"/>
        <v>0</v>
      </c>
      <c r="E56" s="3322"/>
      <c r="F56" s="3318"/>
      <c r="G56" s="3319"/>
      <c r="H56" s="3320" t="str">
        <f t="shared" si="8"/>
        <v>——</v>
      </c>
      <c r="I56" s="3295">
        <v>0.05</v>
      </c>
      <c r="J56" s="3321">
        <f t="shared" si="9"/>
        <v>0</v>
      </c>
      <c r="K56" s="3321">
        <f t="shared" si="10"/>
        <v>0</v>
      </c>
      <c r="L56" s="3321">
        <v>0</v>
      </c>
      <c r="M56" s="3321">
        <f t="shared" si="11"/>
        <v>0</v>
      </c>
      <c r="N56" s="3321">
        <f t="shared" si="11"/>
        <v>0</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c r="D57" s="3316">
        <f t="shared" si="7"/>
        <v>0</v>
      </c>
      <c r="E57" s="3322"/>
      <c r="F57" s="3318"/>
      <c r="G57" s="3319"/>
      <c r="H57" s="3320" t="str">
        <f t="shared" si="8"/>
        <v>——</v>
      </c>
      <c r="I57" s="3295">
        <v>0.08</v>
      </c>
      <c r="J57" s="3321">
        <f t="shared" si="9"/>
        <v>0</v>
      </c>
      <c r="K57" s="3321">
        <f t="shared" si="10"/>
        <v>0</v>
      </c>
      <c r="L57" s="3321">
        <v>0</v>
      </c>
      <c r="M57" s="3321">
        <f t="shared" si="11"/>
        <v>0</v>
      </c>
      <c r="N57" s="3321">
        <f t="shared" si="11"/>
        <v>0</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c r="D58" s="3316">
        <f t="shared" si="7"/>
        <v>0</v>
      </c>
      <c r="E58" s="3329"/>
      <c r="F58" s="3318"/>
      <c r="G58" s="3319"/>
      <c r="H58" s="3320" t="str">
        <f t="shared" si="8"/>
        <v>——</v>
      </c>
      <c r="I58" s="3297">
        <v>0.05</v>
      </c>
      <c r="J58" s="3321">
        <f t="shared" si="9"/>
        <v>0</v>
      </c>
      <c r="K58" s="3321">
        <f t="shared" si="10"/>
        <v>0</v>
      </c>
      <c r="L58" s="3321">
        <v>0</v>
      </c>
      <c r="M58" s="3321">
        <f t="shared" si="11"/>
        <v>0</v>
      </c>
      <c r="N58" s="3321">
        <f t="shared" si="11"/>
        <v>0</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710" t="s">
        <v>1172</v>
      </c>
      <c r="B104" s="3710"/>
      <c r="C104" s="3710"/>
      <c r="D104" s="3710"/>
      <c r="E104" s="3710"/>
      <c r="F104" s="3710"/>
      <c r="G104" s="3710"/>
      <c r="H104" s="3710"/>
      <c r="I104" s="3710"/>
      <c r="J104" s="3710"/>
      <c r="K104" s="996"/>
      <c r="L104" s="996"/>
      <c r="M104" s="996"/>
      <c r="N104" s="996"/>
    </row>
    <row r="105" spans="1:36">
      <c r="A105" s="3711" t="s">
        <v>1161</v>
      </c>
      <c r="B105" s="3711" t="s">
        <v>1173</v>
      </c>
      <c r="C105" s="984" t="s">
        <v>1174</v>
      </c>
      <c r="D105" s="985"/>
      <c r="E105" s="985"/>
      <c r="F105" s="985"/>
      <c r="G105" s="985"/>
      <c r="H105" s="985"/>
      <c r="I105" s="985"/>
      <c r="J105" s="986"/>
      <c r="K105" s="979"/>
      <c r="L105" s="979"/>
      <c r="M105" s="979"/>
      <c r="N105" s="979"/>
    </row>
    <row r="106" spans="1:36">
      <c r="A106" s="3711"/>
      <c r="B106" s="3711"/>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700"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701"/>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701"/>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701"/>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701"/>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701"/>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702"/>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707" t="s">
        <v>1175</v>
      </c>
      <c r="B114" s="3707"/>
      <c r="C114" s="3707"/>
      <c r="D114" s="3707"/>
      <c r="E114" s="3707"/>
      <c r="F114" s="3707"/>
      <c r="G114" s="3707"/>
      <c r="H114" s="3707"/>
      <c r="I114" s="3707"/>
      <c r="J114" s="3707"/>
      <c r="K114" s="1963"/>
      <c r="L114" s="1963"/>
      <c r="M114" s="1963"/>
      <c r="N114" s="1963"/>
    </row>
    <row r="116" spans="1:14" ht="12.75" thickBot="1"/>
    <row r="117" spans="1:14" ht="25.5" thickBot="1">
      <c r="A117" s="922" t="s">
        <v>831</v>
      </c>
      <c r="B117" s="1964">
        <f>G3</f>
        <v>1.3</v>
      </c>
      <c r="C117" s="923" t="s">
        <v>832</v>
      </c>
      <c r="D117" s="924" t="e">
        <f>SUMPRODUCT((A118:A122=F116)*(B117:M117=H116)*B118:M122)</f>
        <v>#VALUE!</v>
      </c>
      <c r="E117" s="925" t="s">
        <v>833</v>
      </c>
      <c r="F117" s="926">
        <f>E2</f>
        <v>0</v>
      </c>
      <c r="G117" s="925" t="s">
        <v>834</v>
      </c>
      <c r="H117" s="926">
        <f>G2</f>
        <v>0</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0.98250000000000004</v>
      </c>
      <c r="C119" s="3293">
        <f>B119</f>
        <v>0.98250000000000004</v>
      </c>
      <c r="D119" s="3293">
        <f>ROUND(0.949-0.014*B117,4)</f>
        <v>0.93079999999999996</v>
      </c>
      <c r="E119" s="3293">
        <f>D119</f>
        <v>0.93079999999999996</v>
      </c>
      <c r="F119" s="3293">
        <f>E119</f>
        <v>0.93079999999999996</v>
      </c>
      <c r="G119" s="3293">
        <f>F119</f>
        <v>0.93079999999999996</v>
      </c>
      <c r="H119" s="3293">
        <f>G119</f>
        <v>0.93079999999999996</v>
      </c>
      <c r="I119" s="3293">
        <f>ROUND(0.8486-0.018*B117,4)</f>
        <v>0.82520000000000004</v>
      </c>
      <c r="J119" s="3293">
        <f t="shared" ref="J119:M123" si="35">I119</f>
        <v>0.82520000000000004</v>
      </c>
      <c r="K119" s="3293">
        <f t="shared" si="35"/>
        <v>0.82520000000000004</v>
      </c>
      <c r="L119" s="3293">
        <f t="shared" si="35"/>
        <v>0.82520000000000004</v>
      </c>
      <c r="M119" s="3352">
        <f t="shared" si="35"/>
        <v>0.82520000000000004</v>
      </c>
    </row>
    <row r="120" spans="1:14" ht="12.75">
      <c r="A120" s="3349" t="s">
        <v>3235</v>
      </c>
      <c r="B120" s="3293">
        <f>ROUND(0.993-0.0112*B117,4)</f>
        <v>0.97840000000000005</v>
      </c>
      <c r="C120" s="3293">
        <f>B120</f>
        <v>0.97840000000000005</v>
      </c>
      <c r="D120" s="3293">
        <f>ROUND(0.9415-0.0142*B117,4)</f>
        <v>0.92300000000000004</v>
      </c>
      <c r="E120" s="3293">
        <f t="shared" ref="E120:H121" si="36">D120</f>
        <v>0.92300000000000004</v>
      </c>
      <c r="F120" s="3293">
        <f t="shared" si="36"/>
        <v>0.92300000000000004</v>
      </c>
      <c r="G120" s="3293">
        <f t="shared" si="36"/>
        <v>0.92300000000000004</v>
      </c>
      <c r="H120" s="3293">
        <f t="shared" si="36"/>
        <v>0.92300000000000004</v>
      </c>
      <c r="I120" s="3293">
        <f>ROUND(0.838-0.0182*B117,4)</f>
        <v>0.81430000000000002</v>
      </c>
      <c r="J120" s="3293">
        <f t="shared" si="35"/>
        <v>0.81430000000000002</v>
      </c>
      <c r="K120" s="3293">
        <f t="shared" si="35"/>
        <v>0.81430000000000002</v>
      </c>
      <c r="L120" s="3293">
        <f t="shared" si="35"/>
        <v>0.81430000000000002</v>
      </c>
      <c r="M120" s="3352">
        <f t="shared" si="35"/>
        <v>0.81430000000000002</v>
      </c>
    </row>
    <row r="121" spans="1:14" ht="12.75">
      <c r="A121" s="3349" t="s">
        <v>3236</v>
      </c>
      <c r="B121" s="3293">
        <f>ROUND(0.9448-0.0115*B117,4)</f>
        <v>0.92989999999999995</v>
      </c>
      <c r="C121" s="3293">
        <f>B121</f>
        <v>0.92989999999999995</v>
      </c>
      <c r="D121" s="3293">
        <f>ROUND(0.937-0.0145*B117,4)</f>
        <v>0.91820000000000002</v>
      </c>
      <c r="E121" s="3293">
        <f t="shared" si="36"/>
        <v>0.91820000000000002</v>
      </c>
      <c r="F121" s="3293">
        <f t="shared" si="36"/>
        <v>0.91820000000000002</v>
      </c>
      <c r="G121" s="3293">
        <f t="shared" si="36"/>
        <v>0.91820000000000002</v>
      </c>
      <c r="H121" s="3293">
        <f t="shared" si="36"/>
        <v>0.91820000000000002</v>
      </c>
      <c r="I121" s="3293">
        <f>ROUND(0.7965-0.0185*B117,4)</f>
        <v>0.77249999999999996</v>
      </c>
      <c r="J121" s="3293">
        <f t="shared" si="35"/>
        <v>0.77249999999999996</v>
      </c>
      <c r="K121" s="3293">
        <f t="shared" si="35"/>
        <v>0.77249999999999996</v>
      </c>
      <c r="L121" s="3293">
        <f t="shared" si="35"/>
        <v>0.77249999999999996</v>
      </c>
      <c r="M121" s="3352">
        <f t="shared" si="35"/>
        <v>0.77249999999999996</v>
      </c>
    </row>
    <row r="122" spans="1:14" ht="13.5" thickBot="1">
      <c r="A122" s="3350" t="s">
        <v>3237</v>
      </c>
      <c r="B122" s="3353">
        <f>ROUND(0.7836-0.012*B117,4)</f>
        <v>0.76800000000000002</v>
      </c>
      <c r="C122" s="3353">
        <f>B122</f>
        <v>0.76800000000000002</v>
      </c>
      <c r="D122" s="3353">
        <f>ROUND(0.753-0.015*B117,4)</f>
        <v>0.73350000000000004</v>
      </c>
      <c r="E122" s="3353">
        <f>D122</f>
        <v>0.73350000000000004</v>
      </c>
      <c r="F122" s="3353">
        <f>E122</f>
        <v>0.73350000000000004</v>
      </c>
      <c r="G122" s="3353">
        <f>ROUND(0.6612-0.018*B117,4)</f>
        <v>0.63780000000000003</v>
      </c>
      <c r="H122" s="3353">
        <f>G122</f>
        <v>0.63780000000000003</v>
      </c>
      <c r="I122" s="3353">
        <f>ROUND(0.5905-0.019*B117,4)</f>
        <v>0.56579999999999997</v>
      </c>
      <c r="J122" s="3353">
        <f t="shared" si="35"/>
        <v>0.56579999999999997</v>
      </c>
      <c r="K122" s="3353">
        <f t="shared" si="35"/>
        <v>0.56579999999999997</v>
      </c>
      <c r="L122" s="3353">
        <f t="shared" si="35"/>
        <v>0.56579999999999997</v>
      </c>
      <c r="M122" s="3354">
        <f t="shared" si="35"/>
        <v>0.56579999999999997</v>
      </c>
    </row>
    <row r="123" spans="1:14" ht="12.75">
      <c r="A123" s="3351" t="s">
        <v>3218</v>
      </c>
      <c r="B123" s="3293">
        <f>ROUND(0.9404-0.0106*B117,4)</f>
        <v>0.92659999999999998</v>
      </c>
      <c r="C123" s="3293">
        <f>B123</f>
        <v>0.92659999999999998</v>
      </c>
      <c r="D123" s="3293">
        <f>ROUND(0.8955-0.0135*B117,4)</f>
        <v>0.878</v>
      </c>
      <c r="E123" s="3293">
        <f t="shared" ref="E123:H123" si="37">D123</f>
        <v>0.878</v>
      </c>
      <c r="F123" s="3293">
        <f t="shared" si="37"/>
        <v>0.878</v>
      </c>
      <c r="G123" s="3293">
        <f t="shared" si="37"/>
        <v>0.878</v>
      </c>
      <c r="H123" s="3293">
        <f t="shared" si="37"/>
        <v>0.878</v>
      </c>
      <c r="I123" s="3293">
        <f>ROUND(0.7632-0.0166*B117,4)</f>
        <v>0.74160000000000004</v>
      </c>
      <c r="J123" s="3293">
        <f t="shared" si="35"/>
        <v>0.74160000000000004</v>
      </c>
      <c r="K123" s="3293">
        <f t="shared" si="35"/>
        <v>0.74160000000000004</v>
      </c>
      <c r="L123" s="3293">
        <f t="shared" si="35"/>
        <v>0.74160000000000004</v>
      </c>
      <c r="M123" s="3352">
        <f t="shared" si="35"/>
        <v>0.74160000000000004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12" priority="7" stopIfTrue="1" operator="notEqual">
      <formula>"——"</formula>
    </cfRule>
  </conditionalFormatting>
  <conditionalFormatting sqref="F61">
    <cfRule type="cellIs" dxfId="111" priority="6" stopIfTrue="1" operator="notEqual">
      <formula>"——"</formula>
    </cfRule>
  </conditionalFormatting>
  <conditionalFormatting sqref="F72">
    <cfRule type="cellIs" dxfId="110" priority="5" stopIfTrue="1" operator="notEqual">
      <formula>"——"</formula>
    </cfRule>
  </conditionalFormatting>
  <conditionalFormatting sqref="F83">
    <cfRule type="cellIs" dxfId="109" priority="4" stopIfTrue="1" operator="notEqual">
      <formula>"——"</formula>
    </cfRule>
  </conditionalFormatting>
  <conditionalFormatting sqref="H50:H58 H61:H69 H72:H80 H83:H91 H93:H102">
    <cfRule type="cellIs" dxfId="10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712" t="s">
        <v>2448</v>
      </c>
      <c r="B20" s="3715" t="s">
        <v>2458</v>
      </c>
      <c r="C20" s="3000" t="s">
        <v>2459</v>
      </c>
      <c r="D20" s="3001"/>
      <c r="E20" s="3002">
        <v>1</v>
      </c>
      <c r="F20" s="3003" t="s">
        <v>2460</v>
      </c>
      <c r="G20" s="979"/>
    </row>
    <row r="21" spans="1:13">
      <c r="A21" s="3713"/>
      <c r="B21" s="3716"/>
      <c r="C21" s="3004" t="s">
        <v>2461</v>
      </c>
      <c r="D21" s="3005"/>
      <c r="E21" s="3006">
        <v>1</v>
      </c>
      <c r="F21" s="3003" t="s">
        <v>2462</v>
      </c>
      <c r="G21" s="979"/>
    </row>
    <row r="22" spans="1:13">
      <c r="A22" s="3713"/>
      <c r="B22" s="3716"/>
      <c r="C22" s="3004" t="s">
        <v>2463</v>
      </c>
      <c r="D22" s="3005"/>
      <c r="E22" s="3006">
        <v>0.9</v>
      </c>
      <c r="F22" s="3003" t="s">
        <v>2464</v>
      </c>
      <c r="G22" s="979"/>
    </row>
    <row r="23" spans="1:13">
      <c r="A23" s="3713"/>
      <c r="B23" s="3716"/>
      <c r="C23" s="3004" t="s">
        <v>2465</v>
      </c>
      <c r="D23" s="3005"/>
      <c r="E23" s="3006">
        <v>0.9</v>
      </c>
      <c r="F23" s="3003" t="s">
        <v>2466</v>
      </c>
      <c r="G23" s="979"/>
    </row>
    <row r="24" spans="1:13">
      <c r="A24" s="3713"/>
      <c r="B24" s="3716"/>
      <c r="C24" s="3004" t="s">
        <v>2467</v>
      </c>
      <c r="D24" s="3005"/>
      <c r="E24" s="3006">
        <v>0.8</v>
      </c>
      <c r="F24" s="3003" t="s">
        <v>2468</v>
      </c>
      <c r="G24" s="979"/>
    </row>
    <row r="25" spans="1:13" ht="14.25" thickBot="1">
      <c r="A25" s="3714"/>
      <c r="B25" s="3717"/>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718" t="s">
        <v>2453</v>
      </c>
      <c r="B27" s="3715" t="s">
        <v>2453</v>
      </c>
      <c r="C27" s="3000" t="s">
        <v>2473</v>
      </c>
      <c r="D27" s="3001"/>
      <c r="E27" s="3002">
        <v>1</v>
      </c>
      <c r="F27" s="3003" t="s">
        <v>2474</v>
      </c>
      <c r="G27" s="979"/>
    </row>
    <row r="28" spans="1:13">
      <c r="A28" s="3719"/>
      <c r="B28" s="3716"/>
      <c r="C28" s="3004" t="s">
        <v>2475</v>
      </c>
      <c r="D28" s="3005"/>
      <c r="E28" s="3006">
        <v>1</v>
      </c>
      <c r="F28" s="3003" t="s">
        <v>2476</v>
      </c>
      <c r="G28" s="979"/>
    </row>
    <row r="29" spans="1:13">
      <c r="A29" s="3719"/>
      <c r="B29" s="3716"/>
      <c r="C29" s="3004" t="s">
        <v>2477</v>
      </c>
      <c r="D29" s="3005"/>
      <c r="E29" s="3006">
        <v>0.8</v>
      </c>
      <c r="F29" s="3003" t="s">
        <v>2478</v>
      </c>
      <c r="G29" s="979"/>
    </row>
    <row r="30" spans="1:13">
      <c r="A30" s="3719"/>
      <c r="B30" s="3716"/>
      <c r="C30" s="3004" t="s">
        <v>2479</v>
      </c>
      <c r="D30" s="3005"/>
      <c r="E30" s="3006">
        <v>0.8</v>
      </c>
      <c r="F30" s="3003" t="s">
        <v>2480</v>
      </c>
      <c r="G30" s="979"/>
    </row>
    <row r="31" spans="1:13">
      <c r="A31" s="3719"/>
      <c r="B31" s="3716"/>
      <c r="C31" s="3004" t="s">
        <v>2481</v>
      </c>
      <c r="D31" s="3005"/>
      <c r="E31" s="3006">
        <v>0.8</v>
      </c>
      <c r="F31" s="3003" t="s">
        <v>2482</v>
      </c>
      <c r="G31" s="979"/>
    </row>
    <row r="32" spans="1:13">
      <c r="A32" s="3719"/>
      <c r="B32" s="3716"/>
      <c r="C32" s="3004" t="s">
        <v>2483</v>
      </c>
      <c r="D32" s="3005"/>
      <c r="E32" s="3006">
        <v>0.7</v>
      </c>
      <c r="F32" s="3003" t="s">
        <v>2484</v>
      </c>
      <c r="G32" s="979"/>
    </row>
    <row r="33" spans="1:7">
      <c r="A33" s="3719"/>
      <c r="B33" s="3716"/>
      <c r="C33" s="3004" t="s">
        <v>2485</v>
      </c>
      <c r="D33" s="3005"/>
      <c r="E33" s="3006">
        <v>0.8</v>
      </c>
      <c r="F33" s="3003" t="s">
        <v>2486</v>
      </c>
      <c r="G33" s="979"/>
    </row>
    <row r="34" spans="1:7">
      <c r="A34" s="3719"/>
      <c r="B34" s="3716"/>
      <c r="C34" s="3004" t="s">
        <v>2487</v>
      </c>
      <c r="D34" s="3005"/>
      <c r="E34" s="3006">
        <v>0.6</v>
      </c>
      <c r="F34" s="3003" t="s">
        <v>2488</v>
      </c>
      <c r="G34" s="979"/>
    </row>
    <row r="35" spans="1:7">
      <c r="A35" s="3719"/>
      <c r="B35" s="3716"/>
      <c r="C35" s="3004" t="s">
        <v>2489</v>
      </c>
      <c r="D35" s="3005"/>
      <c r="E35" s="3006">
        <v>0.2</v>
      </c>
      <c r="F35" s="3003" t="s">
        <v>2490</v>
      </c>
      <c r="G35" s="979"/>
    </row>
    <row r="36" spans="1:7">
      <c r="A36" s="3719"/>
      <c r="B36" s="3716"/>
      <c r="C36" s="3004" t="s">
        <v>2491</v>
      </c>
      <c r="D36" s="3005"/>
      <c r="E36" s="3006">
        <v>0.2</v>
      </c>
      <c r="F36" s="3003" t="s">
        <v>2492</v>
      </c>
      <c r="G36" s="979"/>
    </row>
    <row r="37" spans="1:7">
      <c r="A37" s="3719"/>
      <c r="B37" s="3721" t="s">
        <v>2493</v>
      </c>
      <c r="C37" s="3004" t="s">
        <v>2494</v>
      </c>
      <c r="D37" s="3005"/>
      <c r="E37" s="3006">
        <v>0.6</v>
      </c>
      <c r="F37" s="3003" t="s">
        <v>2495</v>
      </c>
      <c r="G37" s="979"/>
    </row>
    <row r="38" spans="1:7">
      <c r="A38" s="3719"/>
      <c r="B38" s="3716"/>
      <c r="C38" s="3004" t="s">
        <v>2496</v>
      </c>
      <c r="D38" s="3005"/>
      <c r="E38" s="3006">
        <v>0.6</v>
      </c>
      <c r="F38" s="3003" t="s">
        <v>2497</v>
      </c>
      <c r="G38" s="979"/>
    </row>
    <row r="39" spans="1:7" ht="14.25" thickBot="1">
      <c r="A39" s="3720"/>
      <c r="B39" s="3717"/>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712" t="s">
        <v>2451</v>
      </c>
      <c r="B41" s="3715" t="s">
        <v>2502</v>
      </c>
      <c r="C41" s="3000" t="s">
        <v>2503</v>
      </c>
      <c r="D41" s="3001"/>
      <c r="E41" s="3002">
        <v>1</v>
      </c>
      <c r="F41" s="3003" t="s">
        <v>2504</v>
      </c>
      <c r="G41" s="979"/>
    </row>
    <row r="42" spans="1:7">
      <c r="A42" s="3713"/>
      <c r="B42" s="3716"/>
      <c r="C42" s="3004" t="s">
        <v>2505</v>
      </c>
      <c r="D42" s="3005"/>
      <c r="E42" s="3006">
        <v>1</v>
      </c>
      <c r="F42" s="3003" t="s">
        <v>2506</v>
      </c>
      <c r="G42" s="979"/>
    </row>
    <row r="43" spans="1:7">
      <c r="A43" s="3713"/>
      <c r="B43" s="3722"/>
      <c r="C43" s="3004" t="s">
        <v>2507</v>
      </c>
      <c r="D43" s="3005"/>
      <c r="E43" s="3006">
        <v>1.5</v>
      </c>
      <c r="F43" s="3003" t="s">
        <v>2508</v>
      </c>
      <c r="G43" s="979"/>
    </row>
    <row r="44" spans="1:7">
      <c r="A44" s="3713"/>
      <c r="B44" s="3015" t="s">
        <v>2453</v>
      </c>
      <c r="C44" s="3004" t="s">
        <v>2452</v>
      </c>
      <c r="D44" s="3005"/>
      <c r="E44" s="3006">
        <v>2</v>
      </c>
      <c r="F44" s="3003" t="s">
        <v>2509</v>
      </c>
      <c r="G44" s="979"/>
    </row>
    <row r="45" spans="1:7">
      <c r="A45" s="3713"/>
      <c r="B45" s="3721" t="s">
        <v>2510</v>
      </c>
      <c r="C45" s="3004" t="s">
        <v>2511</v>
      </c>
      <c r="D45" s="3005"/>
      <c r="E45" s="3006">
        <v>1</v>
      </c>
      <c r="F45" s="3003" t="s">
        <v>2512</v>
      </c>
      <c r="G45" s="979"/>
    </row>
    <row r="46" spans="1:7">
      <c r="A46" s="3713"/>
      <c r="B46" s="3716"/>
      <c r="C46" s="3004" t="s">
        <v>2513</v>
      </c>
      <c r="D46" s="3005"/>
      <c r="E46" s="3006">
        <v>1</v>
      </c>
      <c r="F46" s="3003" t="s">
        <v>2514</v>
      </c>
      <c r="G46" s="979"/>
    </row>
    <row r="47" spans="1:7">
      <c r="A47" s="3713"/>
      <c r="B47" s="3716"/>
      <c r="C47" s="3004" t="s">
        <v>2515</v>
      </c>
      <c r="D47" s="3005"/>
      <c r="E47" s="3006">
        <v>1</v>
      </c>
      <c r="F47" s="3003" t="s">
        <v>2516</v>
      </c>
      <c r="G47" s="979"/>
    </row>
    <row r="48" spans="1:7">
      <c r="A48" s="3713"/>
      <c r="B48" s="3716"/>
      <c r="C48" s="3004" t="s">
        <v>2517</v>
      </c>
      <c r="D48" s="3005"/>
      <c r="E48" s="3006">
        <v>1</v>
      </c>
      <c r="F48" s="3003" t="s">
        <v>2518</v>
      </c>
      <c r="G48" s="979"/>
    </row>
    <row r="49" spans="1:9">
      <c r="A49" s="3713"/>
      <c r="B49" s="3716"/>
      <c r="C49" s="3004" t="s">
        <v>2519</v>
      </c>
      <c r="D49" s="3005"/>
      <c r="E49" s="3006">
        <v>1</v>
      </c>
      <c r="F49" s="3003" t="s">
        <v>2520</v>
      </c>
      <c r="G49" s="979"/>
    </row>
    <row r="50" spans="1:9">
      <c r="A50" s="3713"/>
      <c r="B50" s="3716"/>
      <c r="C50" s="3004" t="s">
        <v>2521</v>
      </c>
      <c r="D50" s="3005"/>
      <c r="E50" s="3006">
        <v>1</v>
      </c>
      <c r="F50" s="3003" t="s">
        <v>2522</v>
      </c>
      <c r="G50" s="979"/>
    </row>
    <row r="51" spans="1:9" ht="14.25" thickBot="1">
      <c r="A51" s="3714"/>
      <c r="B51" s="3717"/>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721" t="s">
        <v>2526</v>
      </c>
      <c r="C73" s="2993" t="s">
        <v>2527</v>
      </c>
      <c r="D73" s="2993" t="s">
        <v>2528</v>
      </c>
      <c r="E73" s="3016">
        <v>0.2</v>
      </c>
      <c r="F73" s="3015">
        <v>25</v>
      </c>
      <c r="H73" s="969">
        <f>SUMIF(C71:C139,基准地价!C8,E71:E139)</f>
        <v>0</v>
      </c>
    </row>
    <row r="74" spans="1:8" s="969" customFormat="1" ht="24">
      <c r="A74" s="3015">
        <v>2</v>
      </c>
      <c r="B74" s="3716"/>
      <c r="C74" s="2993" t="s">
        <v>2529</v>
      </c>
      <c r="D74" s="2993" t="s">
        <v>2530</v>
      </c>
      <c r="E74" s="3016">
        <v>0.2</v>
      </c>
      <c r="F74" s="3015">
        <v>25</v>
      </c>
    </row>
    <row r="75" spans="1:8" s="969" customFormat="1" ht="24">
      <c r="A75" s="3015">
        <v>3</v>
      </c>
      <c r="B75" s="3716"/>
      <c r="C75" s="2993" t="s">
        <v>2531</v>
      </c>
      <c r="D75" s="2993" t="s">
        <v>2532</v>
      </c>
      <c r="E75" s="3016">
        <v>0.2</v>
      </c>
      <c r="F75" s="3015">
        <v>25</v>
      </c>
    </row>
    <row r="76" spans="1:8" s="969" customFormat="1">
      <c r="A76" s="3015">
        <v>4</v>
      </c>
      <c r="B76" s="3716"/>
      <c r="C76" s="2993" t="s">
        <v>2533</v>
      </c>
      <c r="D76" s="2993" t="s">
        <v>2534</v>
      </c>
      <c r="E76" s="3016">
        <v>0.15</v>
      </c>
      <c r="F76" s="3015">
        <v>20</v>
      </c>
    </row>
    <row r="77" spans="1:8" s="969" customFormat="1" ht="24">
      <c r="A77" s="3015">
        <v>5</v>
      </c>
      <c r="B77" s="3716"/>
      <c r="C77" s="2993" t="s">
        <v>2535</v>
      </c>
      <c r="D77" s="2993" t="s">
        <v>2536</v>
      </c>
      <c r="E77" s="3016">
        <v>0.15</v>
      </c>
      <c r="F77" s="3015">
        <v>20</v>
      </c>
    </row>
    <row r="78" spans="1:8" s="969" customFormat="1" ht="24">
      <c r="A78" s="3015">
        <v>6</v>
      </c>
      <c r="B78" s="3716"/>
      <c r="C78" s="2993" t="s">
        <v>2537</v>
      </c>
      <c r="D78" s="2993" t="s">
        <v>2538</v>
      </c>
      <c r="E78" s="3016">
        <v>0.15</v>
      </c>
      <c r="F78" s="3015">
        <v>20</v>
      </c>
    </row>
    <row r="79" spans="1:8" s="969" customFormat="1" ht="24">
      <c r="A79" s="3015">
        <v>7</v>
      </c>
      <c r="B79" s="3716"/>
      <c r="C79" s="2993" t="s">
        <v>2539</v>
      </c>
      <c r="D79" s="2993" t="s">
        <v>2540</v>
      </c>
      <c r="E79" s="3016">
        <v>0.15</v>
      </c>
      <c r="F79" s="3015">
        <v>20</v>
      </c>
    </row>
    <row r="80" spans="1:8" s="969" customFormat="1" ht="24">
      <c r="A80" s="3015">
        <v>8</v>
      </c>
      <c r="B80" s="3716"/>
      <c r="C80" s="2993" t="s">
        <v>2541</v>
      </c>
      <c r="D80" s="2993" t="s">
        <v>2542</v>
      </c>
      <c r="E80" s="3016">
        <v>0.1</v>
      </c>
      <c r="F80" s="3015">
        <v>15</v>
      </c>
    </row>
    <row r="81" spans="1:6" s="969" customFormat="1" ht="24">
      <c r="A81" s="3015">
        <v>9</v>
      </c>
      <c r="B81" s="3716"/>
      <c r="C81" s="2993" t="s">
        <v>2543</v>
      </c>
      <c r="D81" s="2993" t="s">
        <v>2544</v>
      </c>
      <c r="E81" s="3016">
        <v>0.1</v>
      </c>
      <c r="F81" s="3015">
        <v>15</v>
      </c>
    </row>
    <row r="82" spans="1:6" s="969" customFormat="1" ht="24">
      <c r="A82" s="3015">
        <v>10</v>
      </c>
      <c r="B82" s="3716"/>
      <c r="C82" s="2993" t="s">
        <v>2545</v>
      </c>
      <c r="D82" s="2993" t="s">
        <v>2546</v>
      </c>
      <c r="E82" s="3016">
        <v>0.1</v>
      </c>
      <c r="F82" s="3015">
        <v>15</v>
      </c>
    </row>
    <row r="83" spans="1:6" s="969" customFormat="1" ht="24">
      <c r="A83" s="3015">
        <v>11</v>
      </c>
      <c r="B83" s="3716"/>
      <c r="C83" s="2993" t="s">
        <v>2547</v>
      </c>
      <c r="D83" s="2993" t="s">
        <v>2548</v>
      </c>
      <c r="E83" s="3016">
        <v>0.1</v>
      </c>
      <c r="F83" s="3015">
        <v>15</v>
      </c>
    </row>
    <row r="84" spans="1:6" s="969" customFormat="1" ht="24">
      <c r="A84" s="3015">
        <v>12</v>
      </c>
      <c r="B84" s="3716"/>
      <c r="C84" s="2993" t="s">
        <v>2549</v>
      </c>
      <c r="D84" s="2993" t="s">
        <v>2550</v>
      </c>
      <c r="E84" s="3016">
        <v>0.1</v>
      </c>
      <c r="F84" s="3015">
        <v>15</v>
      </c>
    </row>
    <row r="85" spans="1:6" s="969" customFormat="1">
      <c r="A85" s="3015">
        <v>13</v>
      </c>
      <c r="B85" s="3716"/>
      <c r="C85" s="2993" t="s">
        <v>2551</v>
      </c>
      <c r="D85" s="2993" t="s">
        <v>2552</v>
      </c>
      <c r="E85" s="3016">
        <v>0.1</v>
      </c>
      <c r="F85" s="3015">
        <v>15</v>
      </c>
    </row>
    <row r="86" spans="1:6" s="969" customFormat="1">
      <c r="A86" s="3015">
        <v>14</v>
      </c>
      <c r="B86" s="3716"/>
      <c r="C86" s="2993" t="s">
        <v>2553</v>
      </c>
      <c r="D86" s="2993" t="s">
        <v>2554</v>
      </c>
      <c r="E86" s="3016">
        <v>0.1</v>
      </c>
      <c r="F86" s="3015">
        <v>15</v>
      </c>
    </row>
    <row r="87" spans="1:6" s="969" customFormat="1">
      <c r="A87" s="3015">
        <v>15</v>
      </c>
      <c r="B87" s="3716"/>
      <c r="C87" s="2993" t="s">
        <v>2555</v>
      </c>
      <c r="D87" s="2993" t="s">
        <v>2556</v>
      </c>
      <c r="E87" s="3016">
        <v>0.1</v>
      </c>
      <c r="F87" s="3015">
        <v>15</v>
      </c>
    </row>
    <row r="88" spans="1:6" s="969" customFormat="1" ht="24">
      <c r="A88" s="3015">
        <v>16</v>
      </c>
      <c r="B88" s="3716"/>
      <c r="C88" s="2993" t="s">
        <v>2557</v>
      </c>
      <c r="D88" s="2993" t="s">
        <v>2558</v>
      </c>
      <c r="E88" s="3016">
        <v>0.1</v>
      </c>
      <c r="F88" s="3015">
        <v>15</v>
      </c>
    </row>
    <row r="89" spans="1:6" s="969" customFormat="1" ht="24">
      <c r="A89" s="3015">
        <v>17</v>
      </c>
      <c r="B89" s="3722"/>
      <c r="C89" s="2993" t="s">
        <v>2559</v>
      </c>
      <c r="D89" s="2993" t="s">
        <v>2560</v>
      </c>
      <c r="E89" s="3016">
        <v>0.1</v>
      </c>
      <c r="F89" s="3015">
        <v>15</v>
      </c>
    </row>
    <row r="90" spans="1:6" s="969" customFormat="1">
      <c r="A90" s="3015">
        <v>18</v>
      </c>
      <c r="B90" s="3721" t="s">
        <v>2561</v>
      </c>
      <c r="C90" s="2993" t="s">
        <v>2562</v>
      </c>
      <c r="D90" s="2993" t="s">
        <v>2563</v>
      </c>
      <c r="E90" s="3016">
        <v>0.2</v>
      </c>
      <c r="F90" s="3015">
        <v>25</v>
      </c>
    </row>
    <row r="91" spans="1:6" s="969" customFormat="1" ht="24">
      <c r="A91" s="3015">
        <v>19</v>
      </c>
      <c r="B91" s="3716"/>
      <c r="C91" s="2993" t="s">
        <v>2564</v>
      </c>
      <c r="D91" s="2993" t="s">
        <v>2565</v>
      </c>
      <c r="E91" s="3016">
        <v>0.2</v>
      </c>
      <c r="F91" s="3015">
        <v>25</v>
      </c>
    </row>
    <row r="92" spans="1:6" s="969" customFormat="1">
      <c r="A92" s="3015">
        <v>20</v>
      </c>
      <c r="B92" s="3716"/>
      <c r="C92" s="2993" t="s">
        <v>2566</v>
      </c>
      <c r="D92" s="2993" t="s">
        <v>2567</v>
      </c>
      <c r="E92" s="3016">
        <v>0.15</v>
      </c>
      <c r="F92" s="3015">
        <v>20</v>
      </c>
    </row>
    <row r="93" spans="1:6" s="969" customFormat="1" ht="24">
      <c r="A93" s="3015">
        <v>21</v>
      </c>
      <c r="B93" s="3716"/>
      <c r="C93" s="2993" t="s">
        <v>2568</v>
      </c>
      <c r="D93" s="2993" t="s">
        <v>2569</v>
      </c>
      <c r="E93" s="3016">
        <v>0.15</v>
      </c>
      <c r="F93" s="3015">
        <v>20</v>
      </c>
    </row>
    <row r="94" spans="1:6" s="969" customFormat="1" ht="24">
      <c r="A94" s="3015">
        <v>22</v>
      </c>
      <c r="B94" s="3716"/>
      <c r="C94" s="2993" t="s">
        <v>2570</v>
      </c>
      <c r="D94" s="2993" t="s">
        <v>2571</v>
      </c>
      <c r="E94" s="3016">
        <v>0.15</v>
      </c>
      <c r="F94" s="3015">
        <v>20</v>
      </c>
    </row>
    <row r="95" spans="1:6" s="969" customFormat="1" ht="36">
      <c r="A95" s="3015">
        <v>23</v>
      </c>
      <c r="B95" s="3716"/>
      <c r="C95" s="2993" t="s">
        <v>2572</v>
      </c>
      <c r="D95" s="2993" t="s">
        <v>2573</v>
      </c>
      <c r="E95" s="3016">
        <v>0.15</v>
      </c>
      <c r="F95" s="3015">
        <v>20</v>
      </c>
    </row>
    <row r="96" spans="1:6" s="969" customFormat="1">
      <c r="A96" s="3015">
        <v>24</v>
      </c>
      <c r="B96" s="3716"/>
      <c r="C96" s="2993" t="s">
        <v>2574</v>
      </c>
      <c r="D96" s="2993" t="s">
        <v>2575</v>
      </c>
      <c r="E96" s="3016">
        <v>0.1</v>
      </c>
      <c r="F96" s="3015">
        <v>15</v>
      </c>
    </row>
    <row r="97" spans="1:6" s="969" customFormat="1" ht="24">
      <c r="A97" s="3015">
        <v>25</v>
      </c>
      <c r="B97" s="3716"/>
      <c r="C97" s="2993" t="s">
        <v>2576</v>
      </c>
      <c r="D97" s="2993" t="s">
        <v>2577</v>
      </c>
      <c r="E97" s="3016">
        <v>0.1</v>
      </c>
      <c r="F97" s="3015">
        <v>15</v>
      </c>
    </row>
    <row r="98" spans="1:6" s="969" customFormat="1" ht="24">
      <c r="A98" s="3015">
        <v>26</v>
      </c>
      <c r="B98" s="3716"/>
      <c r="C98" s="2993" t="s">
        <v>2578</v>
      </c>
      <c r="D98" s="2993" t="s">
        <v>2579</v>
      </c>
      <c r="E98" s="3016">
        <v>0.1</v>
      </c>
      <c r="F98" s="3015">
        <v>15</v>
      </c>
    </row>
    <row r="99" spans="1:6" s="969" customFormat="1" ht="24">
      <c r="A99" s="3015">
        <v>27</v>
      </c>
      <c r="B99" s="3716"/>
      <c r="C99" s="2993" t="s">
        <v>2580</v>
      </c>
      <c r="D99" s="2993" t="s">
        <v>2581</v>
      </c>
      <c r="E99" s="3016">
        <v>0.1</v>
      </c>
      <c r="F99" s="3015">
        <v>15</v>
      </c>
    </row>
    <row r="100" spans="1:6" s="969" customFormat="1" ht="24">
      <c r="A100" s="3015">
        <v>28</v>
      </c>
      <c r="B100" s="3716"/>
      <c r="C100" s="2993" t="s">
        <v>2582</v>
      </c>
      <c r="D100" s="2993" t="s">
        <v>2583</v>
      </c>
      <c r="E100" s="3016">
        <v>0.1</v>
      </c>
      <c r="F100" s="3015">
        <v>15</v>
      </c>
    </row>
    <row r="101" spans="1:6" s="969" customFormat="1" ht="24">
      <c r="A101" s="3015">
        <v>29</v>
      </c>
      <c r="B101" s="3716"/>
      <c r="C101" s="2993" t="s">
        <v>2584</v>
      </c>
      <c r="D101" s="2993" t="s">
        <v>2585</v>
      </c>
      <c r="E101" s="3016">
        <v>0.1</v>
      </c>
      <c r="F101" s="3015">
        <v>15</v>
      </c>
    </row>
    <row r="102" spans="1:6" s="969" customFormat="1" ht="24">
      <c r="A102" s="3015">
        <v>30</v>
      </c>
      <c r="B102" s="3716"/>
      <c r="C102" s="2993" t="s">
        <v>2586</v>
      </c>
      <c r="D102" s="2993" t="s">
        <v>2587</v>
      </c>
      <c r="E102" s="3016">
        <v>0.1</v>
      </c>
      <c r="F102" s="3015">
        <v>15</v>
      </c>
    </row>
    <row r="103" spans="1:6" s="969" customFormat="1" ht="24">
      <c r="A103" s="3015">
        <v>31</v>
      </c>
      <c r="B103" s="3716"/>
      <c r="C103" s="2993" t="s">
        <v>2588</v>
      </c>
      <c r="D103" s="2993" t="s">
        <v>2589</v>
      </c>
      <c r="E103" s="3016">
        <v>0.1</v>
      </c>
      <c r="F103" s="3015">
        <v>15</v>
      </c>
    </row>
    <row r="104" spans="1:6" s="969" customFormat="1" ht="24">
      <c r="A104" s="3015">
        <v>32</v>
      </c>
      <c r="B104" s="3716"/>
      <c r="C104" s="2993" t="s">
        <v>2590</v>
      </c>
      <c r="D104" s="2993" t="s">
        <v>2591</v>
      </c>
      <c r="E104" s="3016">
        <v>0.1</v>
      </c>
      <c r="F104" s="3015">
        <v>15</v>
      </c>
    </row>
    <row r="105" spans="1:6" s="969" customFormat="1" ht="24">
      <c r="A105" s="3015">
        <v>33</v>
      </c>
      <c r="B105" s="3716"/>
      <c r="C105" s="2993" t="s">
        <v>2592</v>
      </c>
      <c r="D105" s="2993" t="s">
        <v>2593</v>
      </c>
      <c r="E105" s="3016">
        <v>0.1</v>
      </c>
      <c r="F105" s="3015">
        <v>15</v>
      </c>
    </row>
    <row r="106" spans="1:6" s="969" customFormat="1" ht="24">
      <c r="A106" s="3015">
        <v>34</v>
      </c>
      <c r="B106" s="3722"/>
      <c r="C106" s="2993" t="s">
        <v>2594</v>
      </c>
      <c r="D106" s="2993" t="s">
        <v>2595</v>
      </c>
      <c r="E106" s="3016">
        <v>0.1</v>
      </c>
      <c r="F106" s="3015">
        <v>15</v>
      </c>
    </row>
    <row r="107" spans="1:6" s="969" customFormat="1" ht="24">
      <c r="A107" s="3015">
        <v>35</v>
      </c>
      <c r="B107" s="3721" t="s">
        <v>2596</v>
      </c>
      <c r="C107" s="3015" t="s">
        <v>2597</v>
      </c>
      <c r="D107" s="2993" t="s">
        <v>2598</v>
      </c>
      <c r="E107" s="3016">
        <v>0.15</v>
      </c>
      <c r="F107" s="3015">
        <v>20</v>
      </c>
    </row>
    <row r="108" spans="1:6" s="969" customFormat="1" ht="24">
      <c r="A108" s="3015">
        <v>36</v>
      </c>
      <c r="B108" s="3716"/>
      <c r="C108" s="3015" t="s">
        <v>2599</v>
      </c>
      <c r="D108" s="2993" t="s">
        <v>2600</v>
      </c>
      <c r="E108" s="3016">
        <v>0.15</v>
      </c>
      <c r="F108" s="3015">
        <v>20</v>
      </c>
    </row>
    <row r="109" spans="1:6" s="969" customFormat="1" ht="24">
      <c r="A109" s="3015">
        <v>37</v>
      </c>
      <c r="B109" s="3716"/>
      <c r="C109" s="3015" t="s">
        <v>2601</v>
      </c>
      <c r="D109" s="2993" t="s">
        <v>2602</v>
      </c>
      <c r="E109" s="3016">
        <v>0.15</v>
      </c>
      <c r="F109" s="3015">
        <v>20</v>
      </c>
    </row>
    <row r="110" spans="1:6" s="969" customFormat="1">
      <c r="A110" s="3015">
        <v>38</v>
      </c>
      <c r="B110" s="3716"/>
      <c r="C110" s="3015" t="s">
        <v>2603</v>
      </c>
      <c r="D110" s="2993" t="s">
        <v>2604</v>
      </c>
      <c r="E110" s="3016">
        <v>0.1</v>
      </c>
      <c r="F110" s="3015">
        <v>15</v>
      </c>
    </row>
    <row r="111" spans="1:6" s="969" customFormat="1" ht="24">
      <c r="A111" s="3015">
        <v>39</v>
      </c>
      <c r="B111" s="3716"/>
      <c r="C111" s="3015" t="s">
        <v>2605</v>
      </c>
      <c r="D111" s="2993" t="s">
        <v>2606</v>
      </c>
      <c r="E111" s="3016">
        <v>0.1</v>
      </c>
      <c r="F111" s="3015">
        <v>15</v>
      </c>
    </row>
    <row r="112" spans="1:6" s="969" customFormat="1" ht="24">
      <c r="A112" s="3015">
        <v>40</v>
      </c>
      <c r="B112" s="3722"/>
      <c r="C112" s="3015" t="s">
        <v>2607</v>
      </c>
      <c r="D112" s="2993" t="s">
        <v>2608</v>
      </c>
      <c r="E112" s="3016">
        <v>0.1</v>
      </c>
      <c r="F112" s="3015">
        <v>15</v>
      </c>
    </row>
    <row r="113" spans="1:6" s="969" customFormat="1" ht="24">
      <c r="A113" s="3015">
        <v>41</v>
      </c>
      <c r="B113" s="3723" t="s">
        <v>2609</v>
      </c>
      <c r="C113" s="3015" t="s">
        <v>2610</v>
      </c>
      <c r="D113" s="2993" t="s">
        <v>2611</v>
      </c>
      <c r="E113" s="3016">
        <v>0.1</v>
      </c>
      <c r="F113" s="3015">
        <v>15</v>
      </c>
    </row>
    <row r="114" spans="1:6" s="969" customFormat="1">
      <c r="A114" s="3015">
        <v>42</v>
      </c>
      <c r="B114" s="3723"/>
      <c r="C114" s="3015" t="s">
        <v>2612</v>
      </c>
      <c r="D114" s="2993" t="s">
        <v>2613</v>
      </c>
      <c r="E114" s="3016">
        <v>0.1</v>
      </c>
      <c r="F114" s="3015">
        <v>15</v>
      </c>
    </row>
    <row r="115" spans="1:6" s="969" customFormat="1" ht="24">
      <c r="A115" s="3015">
        <v>43</v>
      </c>
      <c r="B115" s="3723"/>
      <c r="C115" s="3015" t="s">
        <v>2614</v>
      </c>
      <c r="D115" s="2993" t="s">
        <v>2615</v>
      </c>
      <c r="E115" s="3016">
        <v>0.1</v>
      </c>
      <c r="F115" s="3015">
        <v>15</v>
      </c>
    </row>
    <row r="116" spans="1:6" s="969" customFormat="1" ht="24">
      <c r="A116" s="3015">
        <v>44</v>
      </c>
      <c r="B116" s="3721" t="s">
        <v>2616</v>
      </c>
      <c r="C116" s="3015" t="s">
        <v>2617</v>
      </c>
      <c r="D116" s="2993" t="s">
        <v>2618</v>
      </c>
      <c r="E116" s="3016">
        <v>0.1</v>
      </c>
      <c r="F116" s="3015">
        <v>15</v>
      </c>
    </row>
    <row r="117" spans="1:6" s="969" customFormat="1" ht="24">
      <c r="A117" s="3015">
        <v>45</v>
      </c>
      <c r="B117" s="3722"/>
      <c r="C117" s="2993" t="s">
        <v>2619</v>
      </c>
      <c r="D117" s="2993" t="s">
        <v>2620</v>
      </c>
      <c r="E117" s="3016">
        <v>0.1</v>
      </c>
      <c r="F117" s="3015">
        <v>15</v>
      </c>
    </row>
    <row r="118" spans="1:6" s="969" customFormat="1" ht="24">
      <c r="A118" s="3015">
        <v>46</v>
      </c>
      <c r="B118" s="3721" t="s">
        <v>2621</v>
      </c>
      <c r="C118" s="3015" t="s">
        <v>2622</v>
      </c>
      <c r="D118" s="2993" t="s">
        <v>2623</v>
      </c>
      <c r="E118" s="3016">
        <v>0.1</v>
      </c>
      <c r="F118" s="3015">
        <v>15</v>
      </c>
    </row>
    <row r="119" spans="1:6" s="969" customFormat="1" ht="24">
      <c r="A119" s="3015">
        <v>47</v>
      </c>
      <c r="B119" s="3722"/>
      <c r="C119" s="3015" t="s">
        <v>2624</v>
      </c>
      <c r="D119" s="2993" t="s">
        <v>2625</v>
      </c>
      <c r="E119" s="3016">
        <v>0.1</v>
      </c>
      <c r="F119" s="3015">
        <v>15</v>
      </c>
    </row>
    <row r="120" spans="1:6" s="969" customFormat="1" ht="24">
      <c r="A120" s="3015">
        <v>48</v>
      </c>
      <c r="B120" s="3721" t="s">
        <v>2626</v>
      </c>
      <c r="C120" s="3015" t="s">
        <v>2627</v>
      </c>
      <c r="D120" s="2993" t="s">
        <v>2628</v>
      </c>
      <c r="E120" s="3016">
        <v>0.1</v>
      </c>
      <c r="F120" s="3015">
        <v>15</v>
      </c>
    </row>
    <row r="121" spans="1:6" s="969" customFormat="1">
      <c r="A121" s="3015">
        <v>49</v>
      </c>
      <c r="B121" s="3722"/>
      <c r="C121" s="3015" t="s">
        <v>2629</v>
      </c>
      <c r="D121" s="2993" t="s">
        <v>2630</v>
      </c>
      <c r="E121" s="3016">
        <v>0.1</v>
      </c>
      <c r="F121" s="3015">
        <v>15</v>
      </c>
    </row>
    <row r="122" spans="1:6" s="969" customFormat="1" ht="24">
      <c r="A122" s="3015">
        <v>50</v>
      </c>
      <c r="B122" s="3723" t="s">
        <v>2631</v>
      </c>
      <c r="C122" s="3015" t="s">
        <v>2632</v>
      </c>
      <c r="D122" s="2993" t="s">
        <v>2633</v>
      </c>
      <c r="E122" s="3016">
        <v>0.1</v>
      </c>
      <c r="F122" s="3015">
        <v>15</v>
      </c>
    </row>
    <row r="123" spans="1:6" s="969" customFormat="1" ht="24">
      <c r="A123" s="3015">
        <v>51</v>
      </c>
      <c r="B123" s="3723"/>
      <c r="C123" s="3015" t="s">
        <v>2634</v>
      </c>
      <c r="D123" s="2993" t="s">
        <v>2635</v>
      </c>
      <c r="E123" s="3016">
        <v>0.1</v>
      </c>
      <c r="F123" s="3015">
        <v>15</v>
      </c>
    </row>
    <row r="124" spans="1:6" s="969" customFormat="1" ht="24">
      <c r="A124" s="3015">
        <v>52</v>
      </c>
      <c r="B124" s="3723" t="s">
        <v>2636</v>
      </c>
      <c r="C124" s="3015" t="s">
        <v>2637</v>
      </c>
      <c r="D124" s="2993" t="s">
        <v>2638</v>
      </c>
      <c r="E124" s="3016">
        <v>0.1</v>
      </c>
      <c r="F124" s="3015">
        <v>15</v>
      </c>
    </row>
    <row r="125" spans="1:6" s="969" customFormat="1" ht="24">
      <c r="A125" s="3015">
        <v>53</v>
      </c>
      <c r="B125" s="3723"/>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723" t="s">
        <v>2644</v>
      </c>
      <c r="C127" s="3015" t="s">
        <v>2645</v>
      </c>
      <c r="D127" s="2993" t="s">
        <v>2646</v>
      </c>
      <c r="E127" s="3016">
        <v>0.1</v>
      </c>
      <c r="F127" s="3015">
        <v>15</v>
      </c>
    </row>
    <row r="128" spans="1:6">
      <c r="A128" s="3015">
        <v>56</v>
      </c>
      <c r="B128" s="3723"/>
      <c r="C128" s="3015" t="s">
        <v>2647</v>
      </c>
      <c r="D128" s="2993" t="s">
        <v>2648</v>
      </c>
      <c r="E128" s="3016">
        <v>0.1</v>
      </c>
      <c r="F128" s="3015">
        <v>15</v>
      </c>
    </row>
    <row r="129" spans="1:14" ht="24">
      <c r="A129" s="3015">
        <v>57</v>
      </c>
      <c r="B129" s="3723"/>
      <c r="C129" s="3015" t="s">
        <v>2649</v>
      </c>
      <c r="D129" s="2993" t="s">
        <v>2650</v>
      </c>
      <c r="E129" s="3016">
        <v>0.1</v>
      </c>
      <c r="F129" s="3015">
        <v>15</v>
      </c>
    </row>
    <row r="130" spans="1:14" ht="24">
      <c r="A130" s="3015">
        <v>58</v>
      </c>
      <c r="B130" s="3723" t="s">
        <v>2651</v>
      </c>
      <c r="C130" s="3015" t="s">
        <v>2652</v>
      </c>
      <c r="D130" s="2993" t="s">
        <v>2653</v>
      </c>
      <c r="E130" s="3016">
        <v>0.1</v>
      </c>
      <c r="F130" s="3015">
        <v>15</v>
      </c>
    </row>
    <row r="131" spans="1:14" ht="24">
      <c r="A131" s="3015">
        <v>59</v>
      </c>
      <c r="B131" s="3723"/>
      <c r="C131" s="3015" t="s">
        <v>2654</v>
      </c>
      <c r="D131" s="2993" t="s">
        <v>2655</v>
      </c>
      <c r="E131" s="3016">
        <v>0.1</v>
      </c>
      <c r="F131" s="3015">
        <v>15</v>
      </c>
    </row>
    <row r="132" spans="1:14" ht="24">
      <c r="A132" s="3015">
        <v>60</v>
      </c>
      <c r="B132" s="3721" t="s">
        <v>2656</v>
      </c>
      <c r="C132" s="3015" t="s">
        <v>2657</v>
      </c>
      <c r="D132" s="2993" t="s">
        <v>2658</v>
      </c>
      <c r="E132" s="3016">
        <v>0.1</v>
      </c>
      <c r="F132" s="3015">
        <v>15</v>
      </c>
    </row>
    <row r="133" spans="1:14" ht="24">
      <c r="A133" s="3015">
        <v>61</v>
      </c>
      <c r="B133" s="3722"/>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723" t="s">
        <v>2664</v>
      </c>
      <c r="C135" s="3015" t="s">
        <v>2665</v>
      </c>
      <c r="D135" s="2993" t="s">
        <v>2666</v>
      </c>
      <c r="E135" s="3016">
        <v>0.1</v>
      </c>
      <c r="F135" s="3015">
        <v>15</v>
      </c>
    </row>
    <row r="136" spans="1:14">
      <c r="A136" s="3015">
        <v>64</v>
      </c>
      <c r="B136" s="3723"/>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724" t="s">
        <v>2812</v>
      </c>
      <c r="B1" s="3724"/>
      <c r="C1" s="3724"/>
      <c r="D1" s="3724"/>
      <c r="E1" s="3724"/>
      <c r="F1" s="3724"/>
      <c r="G1" s="3725"/>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26"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27"/>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28" t="s">
        <v>3187</v>
      </c>
      <c r="B1" s="3728"/>
      <c r="C1" s="3728"/>
      <c r="D1" s="3728"/>
      <c r="E1" s="3728"/>
      <c r="F1" s="3729"/>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SUMPRODUCT((A95:A184=ROUNDDOWN([3]基准地价修正!G3,1))*(B94:M94=[3]基准地价修正!G2)*(B95:M184))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SUMPRODUCT((A371:A460=ROUNDDOWN([3]基准地价修正!G3,1))*(B370:M370=[3]基准地价修正!G2)*(B371:M460))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30" t="s">
        <v>3025</v>
      </c>
      <c r="B1" s="3730"/>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38" t="s">
        <v>1858</v>
      </c>
      <c r="C1" s="3738"/>
      <c r="D1" s="3738"/>
      <c r="E1" s="3738"/>
      <c r="F1" s="3738"/>
      <c r="G1" s="3737" t="s">
        <v>1859</v>
      </c>
      <c r="H1" s="3737"/>
      <c r="I1" s="3737"/>
      <c r="J1" s="3737"/>
      <c r="K1" s="3737"/>
      <c r="L1" s="3737"/>
      <c r="N1" s="3737" t="s">
        <v>1860</v>
      </c>
      <c r="O1" s="3737"/>
      <c r="P1" s="3737"/>
      <c r="Q1" s="3737"/>
      <c r="S1" s="3737" t="s">
        <v>1861</v>
      </c>
      <c r="T1" s="3737"/>
      <c r="U1" s="3737"/>
      <c r="V1" s="3737"/>
      <c r="X1" s="3736" t="s">
        <v>1921</v>
      </c>
      <c r="Y1" s="3737"/>
      <c r="Z1" s="3737"/>
      <c r="AA1" s="3737"/>
      <c r="AB1" s="3737"/>
      <c r="AD1" s="3736" t="s">
        <v>1925</v>
      </c>
      <c r="AE1" s="3737"/>
      <c r="AF1" s="3737"/>
      <c r="AG1" s="3737"/>
      <c r="AH1" s="3737"/>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32">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32"/>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32"/>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33"/>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31">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32"/>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32"/>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33"/>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31">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32"/>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32"/>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35"/>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34">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32"/>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32"/>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35"/>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34">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32"/>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32"/>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35"/>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39">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40"/>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40"/>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41"/>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34">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32"/>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32"/>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35"/>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34">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32">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32">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35">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34">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32">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32">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35">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34">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32">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32">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35">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34">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32">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32">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35">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34">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32">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32">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35">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34">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32">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32">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35">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34">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32">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32">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35">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34">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32">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32">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35">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34">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32">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32">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35">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34">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32">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32">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35">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45433</v>
      </c>
      <c r="B1" s="3080" t="s">
        <v>2788</v>
      </c>
      <c r="C1" s="3081"/>
      <c r="D1" s="3081"/>
      <c r="E1" s="3081"/>
      <c r="F1" s="3081"/>
      <c r="G1" s="3081"/>
      <c r="H1" s="3081"/>
      <c r="I1" s="3081"/>
      <c r="J1" s="3082"/>
      <c r="K1" s="3081" t="s">
        <v>2789</v>
      </c>
      <c r="L1" s="3081"/>
      <c r="M1" s="3081"/>
      <c r="N1" s="3081"/>
      <c r="O1" s="3081"/>
      <c r="P1" s="3081"/>
      <c r="Q1" s="3082"/>
      <c r="R1" s="3742" t="s">
        <v>2798</v>
      </c>
      <c r="S1" s="3743"/>
      <c r="T1" s="3743"/>
      <c r="U1" s="3743"/>
      <c r="V1" s="3743"/>
      <c r="W1" s="3743"/>
      <c r="X1" s="3082"/>
      <c r="Y1" s="3742" t="s">
        <v>2809</v>
      </c>
      <c r="Z1" s="3743"/>
      <c r="AA1" s="3743"/>
      <c r="AB1" s="3743"/>
      <c r="AC1" s="3743"/>
      <c r="AD1" s="3743"/>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42" t="s">
        <v>2805</v>
      </c>
      <c r="S21" s="3743"/>
      <c r="T21" s="3743"/>
      <c r="U21" s="3743"/>
      <c r="V21" s="3743"/>
      <c r="W21" s="3743"/>
      <c r="X21" s="3082"/>
      <c r="Y21" s="3742" t="s">
        <v>1925</v>
      </c>
      <c r="Z21" s="3743"/>
      <c r="AA21" s="3743"/>
      <c r="AB21" s="3743"/>
      <c r="AC21" s="3743"/>
      <c r="AD21" s="3743"/>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-3</v>
      </c>
      <c r="G1" s="705">
        <f>MATCH(C1,'数据-取费表'!A6:A16,0)+5</f>
        <v>9</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45" t="s">
        <v>1807</v>
      </c>
      <c r="C8" s="1511">
        <f ca="1">ROUND(F8*F10*F9*(1-F11)/10000,0)</f>
        <v>0</v>
      </c>
      <c r="D8" s="313" t="s">
        <v>1817</v>
      </c>
      <c r="E8" s="55" t="s">
        <v>585</v>
      </c>
      <c r="F8" s="716">
        <f ca="1">INDIRECT("'数据-取费表'!u"&amp;$G$1)</f>
        <v>0</v>
      </c>
      <c r="G8" s="1140"/>
      <c r="H8" s="2004" t="s">
        <v>1353</v>
      </c>
      <c r="I8" s="3745" t="s">
        <v>1807</v>
      </c>
      <c r="J8" s="714">
        <f ca="1">ROUND(M8*M10*M9*(1-M11)/10000,0)</f>
        <v>0</v>
      </c>
      <c r="K8" s="311" t="s">
        <v>1817</v>
      </c>
      <c r="L8" s="715" t="s">
        <v>1267</v>
      </c>
      <c r="M8" s="716">
        <f ca="1">INDIRECT("'数据-取费表'!z"&amp;$G$1)</f>
        <v>0</v>
      </c>
    </row>
    <row r="9" spans="1:25" ht="18" customHeight="1">
      <c r="A9" s="2000"/>
      <c r="B9" s="3746"/>
      <c r="C9" s="1512"/>
      <c r="D9" s="326"/>
      <c r="E9" s="55" t="s">
        <v>586</v>
      </c>
      <c r="F9" s="716">
        <f ca="1">IF(INDIRECT("'数据-取费表'!ah"&amp;$G$1)="",INDIRECT("'数据-取费表'!k"&amp;$G$1),INDIRECT("'数据-取费表'!ah"&amp;$G$1))</f>
        <v>0</v>
      </c>
      <c r="G9" s="1140"/>
      <c r="H9" s="1989"/>
      <c r="I9" s="3746"/>
      <c r="J9" s="719"/>
      <c r="K9" s="720"/>
      <c r="L9" s="715" t="s">
        <v>1268</v>
      </c>
      <c r="M9" s="716">
        <f ca="1">F9</f>
        <v>0</v>
      </c>
    </row>
    <row r="10" spans="1:25" ht="18" customHeight="1">
      <c r="A10" s="1993"/>
      <c r="B10" s="3747"/>
      <c r="C10" s="1512"/>
      <c r="D10" s="326"/>
      <c r="E10" s="55" t="s">
        <v>587</v>
      </c>
      <c r="F10" s="716">
        <f ca="1">INDIRECT("'数据-取费表'!ai"&amp;$G$1)</f>
        <v>0</v>
      </c>
      <c r="G10" s="1140"/>
      <c r="H10" s="1989"/>
      <c r="I10" s="3747"/>
      <c r="J10" s="719"/>
      <c r="K10" s="720"/>
      <c r="L10" s="715" t="s">
        <v>1269</v>
      </c>
      <c r="M10" s="716">
        <f ca="1">INDIRECT("'数据-取费表'!ai"&amp;$G$1)</f>
        <v>0</v>
      </c>
    </row>
    <row r="11" spans="1:25" ht="18" customHeight="1">
      <c r="A11" s="717"/>
      <c r="B11" s="3748"/>
      <c r="C11" s="1512"/>
      <c r="D11" s="326"/>
      <c r="E11" s="55" t="s">
        <v>588</v>
      </c>
      <c r="F11" s="725">
        <f ca="1">INDIRECT("'数据-取费表'!w"&amp;$G$1)</f>
        <v>0</v>
      </c>
      <c r="G11" s="1140"/>
      <c r="H11" s="2005"/>
      <c r="I11" s="3747"/>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0.05</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0.02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0.03</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0.03</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3</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1.6000000000000001E-3</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44"/>
      <c r="J36" s="1685"/>
      <c r="K36" s="1686"/>
      <c r="L36" s="1685"/>
      <c r="M36" s="1685"/>
    </row>
    <row r="37" spans="1:18" ht="18" customHeight="1">
      <c r="A37" s="745"/>
      <c r="B37" s="724"/>
      <c r="C37" s="63"/>
      <c r="D37" s="746"/>
      <c r="E37" s="715" t="s">
        <v>621</v>
      </c>
      <c r="F37" s="716">
        <f ca="1">INDIRECT("'数据-取费表'!r"&amp;$G$1)</f>
        <v>0</v>
      </c>
      <c r="G37" s="1663"/>
      <c r="H37" s="1672"/>
      <c r="I37" s="3744"/>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-3</v>
      </c>
      <c r="K54" s="3749"/>
      <c r="L54" s="3750"/>
      <c r="O54" s="1955" t="s">
        <v>1742</v>
      </c>
      <c r="P54" s="1953" t="s">
        <v>1743</v>
      </c>
      <c r="Q54" s="1954">
        <f ca="1">J54</f>
        <v>-3</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B44" sqref="B44:B46"/>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3417</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99759</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54769</v>
      </c>
      <c r="C3" s="782" t="s">
        <v>669</v>
      </c>
      <c r="D3" s="781">
        <f>SUMIF('数据-汇总表'!$C19:$C33,D1,'数据-汇总表'!$E19:$E33)</f>
        <v>18214.509999999998</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49" t="s">
        <v>471</v>
      </c>
      <c r="D4" s="3650"/>
      <c r="E4" s="3688" t="s">
        <v>472</v>
      </c>
      <c r="F4" s="3689"/>
      <c r="G4" s="3649" t="s">
        <v>473</v>
      </c>
      <c r="H4" s="3650"/>
      <c r="I4" s="3649" t="s">
        <v>474</v>
      </c>
      <c r="J4" s="3650"/>
      <c r="K4" s="783" t="s">
        <v>475</v>
      </c>
      <c r="L4" s="1736"/>
      <c r="M4" s="1737"/>
      <c r="N4" s="1737"/>
      <c r="O4" s="1737"/>
      <c r="P4" s="3651" t="s">
        <v>476</v>
      </c>
      <c r="Q4" s="3652"/>
      <c r="R4" s="3657" t="s">
        <v>472</v>
      </c>
      <c r="S4" s="3658"/>
      <c r="T4" s="3657" t="s">
        <v>473</v>
      </c>
      <c r="U4" s="3658"/>
      <c r="V4" s="3644" t="s">
        <v>474</v>
      </c>
      <c r="W4" s="3644"/>
      <c r="X4" s="1298"/>
      <c r="Y4" s="3657" t="s">
        <v>476</v>
      </c>
      <c r="Z4" s="3658"/>
      <c r="AA4" s="3646" t="s">
        <v>472</v>
      </c>
      <c r="AB4" s="3646" t="s">
        <v>473</v>
      </c>
      <c r="AC4" s="3646" t="s">
        <v>474</v>
      </c>
    </row>
    <row r="5" spans="1:29" ht="15">
      <c r="A5" s="462"/>
      <c r="B5" s="463"/>
      <c r="C5" s="3665" t="s">
        <v>2188</v>
      </c>
      <c r="D5" s="3666"/>
      <c r="E5" s="3754" t="s">
        <v>3809</v>
      </c>
      <c r="F5" s="3691"/>
      <c r="G5" s="3753" t="s">
        <v>3810</v>
      </c>
      <c r="H5" s="3666"/>
      <c r="I5" s="3753" t="s">
        <v>3808</v>
      </c>
      <c r="J5" s="3666"/>
      <c r="K5" s="784"/>
      <c r="L5" s="1736"/>
      <c r="M5" s="1737"/>
      <c r="N5" s="1737"/>
      <c r="O5" s="1737"/>
      <c r="P5" s="3653"/>
      <c r="Q5" s="3654"/>
      <c r="R5" s="3659"/>
      <c r="S5" s="3660"/>
      <c r="T5" s="3659"/>
      <c r="U5" s="3660"/>
      <c r="V5" s="3644"/>
      <c r="W5" s="3644"/>
      <c r="X5" s="1298"/>
      <c r="Y5" s="3659"/>
      <c r="Z5" s="3660"/>
      <c r="AA5" s="3647"/>
      <c r="AB5" s="3647"/>
      <c r="AC5" s="3647"/>
    </row>
    <row r="6" spans="1:29" ht="15.75" thickBot="1">
      <c r="A6" s="464"/>
      <c r="B6" s="465"/>
      <c r="C6" s="3663" t="s">
        <v>2192</v>
      </c>
      <c r="D6" s="3664"/>
      <c r="E6" s="3686" t="s">
        <v>2192</v>
      </c>
      <c r="F6" s="3687"/>
      <c r="G6" s="3663" t="s">
        <v>2192</v>
      </c>
      <c r="H6" s="3664"/>
      <c r="I6" s="3663" t="s">
        <v>2192</v>
      </c>
      <c r="J6" s="3664"/>
      <c r="K6" s="784" t="s">
        <v>477</v>
      </c>
      <c r="L6" s="1736"/>
      <c r="M6" s="1737"/>
      <c r="N6" s="1737"/>
      <c r="O6" s="1737"/>
      <c r="P6" s="3655"/>
      <c r="Q6" s="3656"/>
      <c r="R6" s="3659"/>
      <c r="S6" s="3660"/>
      <c r="T6" s="3661"/>
      <c r="U6" s="3662"/>
      <c r="V6" s="3644"/>
      <c r="W6" s="3644"/>
      <c r="X6" s="1298"/>
      <c r="Y6" s="3661"/>
      <c r="Z6" s="3662"/>
      <c r="AA6" s="3648"/>
      <c r="AB6" s="3648"/>
      <c r="AC6" s="3648"/>
    </row>
    <row r="7" spans="1:29" s="1055" customFormat="1" ht="15.75" thickBot="1">
      <c r="A7" s="2204"/>
      <c r="B7" s="2211" t="s">
        <v>478</v>
      </c>
      <c r="C7" s="466">
        <f>'数据-取费表'!B2</f>
        <v>45433</v>
      </c>
      <c r="D7" s="467">
        <v>100</v>
      </c>
      <c r="E7" s="468">
        <v>45383</v>
      </c>
      <c r="F7" s="469">
        <f>SUMIF(58:58,YEAR(E7)&amp;"-"&amp;MONTH(E7),59:59)</f>
        <v>100</v>
      </c>
      <c r="G7" s="468">
        <v>45413</v>
      </c>
      <c r="H7" s="467">
        <f>SUMIF(58:58,YEAR(G7)&amp;"-"&amp;MONTH(G7),59:59)</f>
        <v>100</v>
      </c>
      <c r="I7" s="468">
        <v>45383</v>
      </c>
      <c r="J7" s="467">
        <f>SUMIF(58:58,YEAR(I7)&amp;"-"&amp;MONTH(I7),59:59)</f>
        <v>100</v>
      </c>
      <c r="K7" s="785"/>
      <c r="L7" s="1738"/>
      <c r="M7" s="1635"/>
      <c r="N7" s="1635"/>
      <c r="O7" s="1635"/>
      <c r="P7" s="3673" t="s">
        <v>479</v>
      </c>
      <c r="Q7" s="3675"/>
      <c r="R7" s="1299" t="s">
        <v>10</v>
      </c>
      <c r="S7" s="1300">
        <f t="shared" ref="S7:S15" si="0">F7</f>
        <v>100</v>
      </c>
      <c r="T7" s="1299" t="s">
        <v>10</v>
      </c>
      <c r="U7" s="1300">
        <f t="shared" ref="U7:U15" si="1">H7</f>
        <v>100</v>
      </c>
      <c r="V7" s="1299" t="s">
        <v>10</v>
      </c>
      <c r="W7" s="1300">
        <f t="shared" ref="W7:W15" si="2">J7</f>
        <v>100</v>
      </c>
      <c r="X7" s="1301"/>
      <c r="Y7" s="3673" t="s">
        <v>479</v>
      </c>
      <c r="Z7" s="3674"/>
      <c r="AA7" s="992">
        <f>D7/F7</f>
        <v>1</v>
      </c>
      <c r="AB7" s="992">
        <f>D7/H7</f>
        <v>1</v>
      </c>
      <c r="AC7" s="992">
        <f>D7/J7</f>
        <v>1</v>
      </c>
    </row>
    <row r="8" spans="1:29" s="1055" customFormat="1" ht="15.75" thickBot="1">
      <c r="A8" s="2205"/>
      <c r="B8" s="2212" t="s">
        <v>480</v>
      </c>
      <c r="C8" s="471" t="s">
        <v>524</v>
      </c>
      <c r="D8" s="467">
        <v>100</v>
      </c>
      <c r="E8" s="786" t="s">
        <v>3370</v>
      </c>
      <c r="F8" s="469">
        <f>SUMIF(61:61,E8,62:62)-SUMIF(61:61,C8,62:62)+100</f>
        <v>100</v>
      </c>
      <c r="G8" s="786" t="s">
        <v>3370</v>
      </c>
      <c r="H8" s="467">
        <f>SUMIF(61:61,G8,62:62)-SUMIF(61:61,C8,62:62)+100</f>
        <v>100</v>
      </c>
      <c r="I8" s="786" t="s">
        <v>3370</v>
      </c>
      <c r="J8" s="467">
        <f>SUMIF(61:61,I8,62:62)-SUMIF(61:61,C8,62:62)+100</f>
        <v>100</v>
      </c>
      <c r="K8" s="785"/>
      <c r="L8" s="1738"/>
      <c r="M8" s="1635"/>
      <c r="N8" s="1635"/>
      <c r="O8" s="1635"/>
      <c r="P8" s="3673" t="s">
        <v>482</v>
      </c>
      <c r="Q8" s="3674"/>
      <c r="R8" s="1299" t="s">
        <v>10</v>
      </c>
      <c r="S8" s="1300">
        <f t="shared" si="0"/>
        <v>100</v>
      </c>
      <c r="T8" s="1299" t="s">
        <v>10</v>
      </c>
      <c r="U8" s="1300">
        <f t="shared" si="1"/>
        <v>100</v>
      </c>
      <c r="V8" s="1299" t="s">
        <v>10</v>
      </c>
      <c r="W8" s="1300">
        <f t="shared" si="2"/>
        <v>100</v>
      </c>
      <c r="X8" s="1301"/>
      <c r="Y8" s="3673" t="s">
        <v>482</v>
      </c>
      <c r="Z8" s="3674"/>
      <c r="AA8" s="992">
        <f t="shared" ref="AA8:AA46" si="3">D8/F8</f>
        <v>1</v>
      </c>
      <c r="AB8" s="992">
        <f t="shared" ref="AB8:AB46" si="4">D8/H8</f>
        <v>1</v>
      </c>
      <c r="AC8" s="992">
        <f t="shared" ref="AC8:AC46" si="5">D8/J8</f>
        <v>1</v>
      </c>
    </row>
    <row r="9" spans="1:29" s="1055" customFormat="1" ht="15">
      <c r="A9" s="2206"/>
      <c r="B9" s="2213" t="s">
        <v>2038</v>
      </c>
      <c r="C9" s="3392" t="s">
        <v>3398</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43" t="s">
        <v>484</v>
      </c>
      <c r="Q9" s="813" t="str">
        <f t="shared" ref="Q9:Q15" si="6">B9</f>
        <v>用途</v>
      </c>
      <c r="R9" s="1299" t="s">
        <v>5</v>
      </c>
      <c r="S9" s="1300">
        <f t="shared" si="0"/>
        <v>100</v>
      </c>
      <c r="T9" s="1299" t="s">
        <v>5</v>
      </c>
      <c r="U9" s="1300">
        <f t="shared" si="1"/>
        <v>100</v>
      </c>
      <c r="V9" s="1299" t="s">
        <v>5</v>
      </c>
      <c r="W9" s="1300">
        <f t="shared" si="2"/>
        <v>100</v>
      </c>
      <c r="X9" s="1301"/>
      <c r="Y9" s="359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99</v>
      </c>
      <c r="G11" s="479">
        <v>1.6</v>
      </c>
      <c r="H11" s="231">
        <f>LOOKUP(G11,68:68,69:69)-LOOKUP(C11,68:68,69:69)+100</f>
        <v>100</v>
      </c>
      <c r="I11" s="479">
        <v>2.2000000000000002</v>
      </c>
      <c r="J11" s="231">
        <f>LOOKUP(I11,68:68,69:69)-LOOKUP(C11,68:68,69:69)+100</f>
        <v>99</v>
      </c>
      <c r="K11" s="790">
        <v>1</v>
      </c>
      <c r="L11" s="1742"/>
      <c r="M11" s="1737"/>
      <c r="N11" s="1737"/>
      <c r="O11" s="1743"/>
      <c r="P11" s="3643"/>
      <c r="Q11" s="813" t="str">
        <f t="shared" si="6"/>
        <v>容积率</v>
      </c>
      <c r="R11" s="1299" t="s">
        <v>8</v>
      </c>
      <c r="S11" s="1300">
        <f t="shared" si="0"/>
        <v>99</v>
      </c>
      <c r="T11" s="1299" t="s">
        <v>8</v>
      </c>
      <c r="U11" s="1300">
        <f t="shared" si="1"/>
        <v>100</v>
      </c>
      <c r="V11" s="1299" t="s">
        <v>8</v>
      </c>
      <c r="W11" s="1300">
        <f t="shared" si="2"/>
        <v>99</v>
      </c>
      <c r="X11" s="1301"/>
      <c r="Y11" s="3591"/>
      <c r="Z11" s="992" t="str">
        <f t="shared" si="7"/>
        <v>容积率</v>
      </c>
      <c r="AA11" s="992">
        <f t="shared" si="3"/>
        <v>1.0101010101010102</v>
      </c>
      <c r="AB11" s="992">
        <f t="shared" si="4"/>
        <v>1</v>
      </c>
      <c r="AC11" s="992">
        <f t="shared" si="5"/>
        <v>1.0101010101010102</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43"/>
      <c r="Q12" s="813">
        <f t="shared" si="6"/>
        <v>111</v>
      </c>
      <c r="R12" s="1299" t="s">
        <v>8</v>
      </c>
      <c r="S12" s="1300">
        <f t="shared" si="0"/>
        <v>100</v>
      </c>
      <c r="T12" s="1299" t="s">
        <v>8</v>
      </c>
      <c r="U12" s="1300">
        <f t="shared" si="1"/>
        <v>100</v>
      </c>
      <c r="V12" s="1299" t="s">
        <v>8</v>
      </c>
      <c r="W12" s="1300">
        <f t="shared" si="2"/>
        <v>100</v>
      </c>
      <c r="X12" s="1301"/>
      <c r="Y12" s="3591"/>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43"/>
      <c r="Q13" s="813">
        <f t="shared" si="6"/>
        <v>111</v>
      </c>
      <c r="R13" s="1299" t="s">
        <v>8</v>
      </c>
      <c r="S13" s="1300">
        <f t="shared" si="0"/>
        <v>100</v>
      </c>
      <c r="T13" s="1299" t="s">
        <v>8</v>
      </c>
      <c r="U13" s="1300">
        <f t="shared" si="1"/>
        <v>100</v>
      </c>
      <c r="V13" s="1299" t="s">
        <v>8</v>
      </c>
      <c r="W13" s="1300">
        <f t="shared" si="2"/>
        <v>100</v>
      </c>
      <c r="X13" s="1301"/>
      <c r="Y13" s="3591"/>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43"/>
      <c r="Q14" s="813">
        <f t="shared" si="6"/>
        <v>111</v>
      </c>
      <c r="R14" s="1299" t="s">
        <v>8</v>
      </c>
      <c r="S14" s="1300">
        <f t="shared" si="0"/>
        <v>100</v>
      </c>
      <c r="T14" s="1299" t="s">
        <v>8</v>
      </c>
      <c r="U14" s="1300">
        <f t="shared" si="1"/>
        <v>100</v>
      </c>
      <c r="V14" s="1299" t="s">
        <v>8</v>
      </c>
      <c r="W14" s="1300">
        <f t="shared" si="2"/>
        <v>100</v>
      </c>
      <c r="X14" s="1301"/>
      <c r="Y14" s="3591"/>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103</v>
      </c>
      <c r="I15" s="496"/>
      <c r="J15" s="495">
        <f>SUMIF(76:76,I16,77:77)-SUMIF(76:76,C16,77:77)+100</f>
        <v>100</v>
      </c>
      <c r="K15" s="794">
        <f>'比较法-住宅、综合'!K17</f>
        <v>3</v>
      </c>
      <c r="L15" s="1744"/>
      <c r="M15" s="1737"/>
      <c r="N15" s="1737"/>
      <c r="O15" s="1743"/>
      <c r="P15" s="3676" t="s">
        <v>489</v>
      </c>
      <c r="Q15" s="1302" t="str">
        <f t="shared" si="6"/>
        <v>居住社区成熟度</v>
      </c>
      <c r="R15" s="1303" t="s">
        <v>8</v>
      </c>
      <c r="S15" s="1304">
        <f t="shared" si="0"/>
        <v>100</v>
      </c>
      <c r="T15" s="1303" t="s">
        <v>8</v>
      </c>
      <c r="U15" s="1304">
        <f t="shared" si="1"/>
        <v>103</v>
      </c>
      <c r="V15" s="1303" t="s">
        <v>8</v>
      </c>
      <c r="W15" s="1304">
        <f t="shared" si="2"/>
        <v>100</v>
      </c>
      <c r="X15" s="1298"/>
      <c r="Y15" s="3676" t="s">
        <v>489</v>
      </c>
      <c r="Z15" s="1305" t="str">
        <f t="shared" si="7"/>
        <v>居住社区成熟度</v>
      </c>
      <c r="AA15" s="1305">
        <f t="shared" si="3"/>
        <v>1</v>
      </c>
      <c r="AB15" s="1305">
        <f t="shared" si="4"/>
        <v>0.970873786407767</v>
      </c>
      <c r="AC15" s="1305">
        <f t="shared" si="5"/>
        <v>1</v>
      </c>
    </row>
    <row r="16" spans="1:29" ht="15">
      <c r="A16" s="478"/>
      <c r="B16" s="795"/>
      <c r="C16" s="522" t="s">
        <v>3371</v>
      </c>
      <c r="D16" s="501"/>
      <c r="E16" s="522" t="s">
        <v>3371</v>
      </c>
      <c r="F16" s="503"/>
      <c r="G16" s="522" t="s">
        <v>3372</v>
      </c>
      <c r="H16" s="505"/>
      <c r="I16" s="522" t="s">
        <v>3371</v>
      </c>
      <c r="J16" s="501"/>
      <c r="K16" s="796"/>
      <c r="L16" s="1744"/>
      <c r="M16" s="1737"/>
      <c r="N16" s="1737"/>
      <c r="O16" s="1743"/>
      <c r="P16" s="3677"/>
      <c r="Q16" s="1302"/>
      <c r="R16" s="1303"/>
      <c r="S16" s="1304"/>
      <c r="T16" s="1303"/>
      <c r="U16" s="1304"/>
      <c r="V16" s="1303"/>
      <c r="W16" s="1304"/>
      <c r="X16" s="1298"/>
      <c r="Y16" s="3677"/>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77"/>
      <c r="Q17" s="1302" t="str">
        <f>B17</f>
        <v>交通便捷度</v>
      </c>
      <c r="R17" s="1303" t="s">
        <v>8</v>
      </c>
      <c r="S17" s="1304">
        <f>F17</f>
        <v>100</v>
      </c>
      <c r="T17" s="1303" t="s">
        <v>8</v>
      </c>
      <c r="U17" s="1304">
        <f>H17</f>
        <v>100</v>
      </c>
      <c r="V17" s="1303" t="s">
        <v>8</v>
      </c>
      <c r="W17" s="1304">
        <f>J17</f>
        <v>100</v>
      </c>
      <c r="X17" s="1298"/>
      <c r="Y17" s="3677"/>
      <c r="Z17" s="1305" t="str">
        <f>Q17</f>
        <v>交通便捷度</v>
      </c>
      <c r="AA17" s="1305">
        <f t="shared" si="3"/>
        <v>1</v>
      </c>
      <c r="AB17" s="1305">
        <f t="shared" si="4"/>
        <v>1</v>
      </c>
      <c r="AC17" s="1305">
        <f t="shared" si="5"/>
        <v>1</v>
      </c>
    </row>
    <row r="18" spans="1:29" ht="15">
      <c r="A18" s="478"/>
      <c r="B18" s="540"/>
      <c r="C18" s="798" t="s">
        <v>3371</v>
      </c>
      <c r="D18" s="505"/>
      <c r="E18" s="798" t="s">
        <v>3371</v>
      </c>
      <c r="F18" s="509"/>
      <c r="G18" s="798" t="s">
        <v>3371</v>
      </c>
      <c r="H18" s="501"/>
      <c r="I18" s="798" t="s">
        <v>3371</v>
      </c>
      <c r="J18" s="501"/>
      <c r="K18" s="796"/>
      <c r="L18" s="1744"/>
      <c r="M18" s="1737"/>
      <c r="N18" s="1737"/>
      <c r="O18" s="1743"/>
      <c r="P18" s="3677"/>
      <c r="Q18" s="1302"/>
      <c r="R18" s="1303"/>
      <c r="S18" s="1304"/>
      <c r="T18" s="1303"/>
      <c r="U18" s="1304"/>
      <c r="V18" s="1303"/>
      <c r="W18" s="1304"/>
      <c r="X18" s="1298"/>
      <c r="Y18" s="3677"/>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103</v>
      </c>
      <c r="I19" s="516"/>
      <c r="J19" s="505">
        <f>SUMIF(80:80,I20,81:81)-SUMIF(80:80,C20,81:81)+100</f>
        <v>100</v>
      </c>
      <c r="K19" s="794">
        <f>'比较法-住宅、综合'!K29</f>
        <v>3</v>
      </c>
      <c r="L19" s="1744"/>
      <c r="M19" s="1737"/>
      <c r="N19" s="1737"/>
      <c r="O19" s="1743"/>
      <c r="P19" s="3677"/>
      <c r="Q19" s="1302" t="str">
        <f>B19</f>
        <v>公共配套设施</v>
      </c>
      <c r="R19" s="1303" t="s">
        <v>8</v>
      </c>
      <c r="S19" s="1304">
        <f>F19</f>
        <v>100</v>
      </c>
      <c r="T19" s="1303" t="s">
        <v>8</v>
      </c>
      <c r="U19" s="1304">
        <f>H19</f>
        <v>103</v>
      </c>
      <c r="V19" s="1303" t="s">
        <v>8</v>
      </c>
      <c r="W19" s="1304">
        <f>J19</f>
        <v>100</v>
      </c>
      <c r="X19" s="1298"/>
      <c r="Y19" s="3677"/>
      <c r="Z19" s="1305" t="str">
        <f>Q19</f>
        <v>公共配套设施</v>
      </c>
      <c r="AA19" s="1305">
        <f t="shared" si="3"/>
        <v>1</v>
      </c>
      <c r="AB19" s="1305">
        <f t="shared" si="4"/>
        <v>0.970873786407767</v>
      </c>
      <c r="AC19" s="1305">
        <f t="shared" si="5"/>
        <v>1</v>
      </c>
    </row>
    <row r="20" spans="1:29" ht="15">
      <c r="A20" s="478"/>
      <c r="B20" s="540"/>
      <c r="C20" s="522" t="s">
        <v>3371</v>
      </c>
      <c r="D20" s="501"/>
      <c r="E20" s="522" t="s">
        <v>3371</v>
      </c>
      <c r="F20" s="503"/>
      <c r="G20" s="522" t="s">
        <v>3372</v>
      </c>
      <c r="H20" s="501"/>
      <c r="I20" s="522" t="s">
        <v>3371</v>
      </c>
      <c r="J20" s="501"/>
      <c r="K20" s="796"/>
      <c r="L20" s="1744"/>
      <c r="M20" s="1737"/>
      <c r="N20" s="1737"/>
      <c r="O20" s="1743"/>
      <c r="P20" s="3677"/>
      <c r="Q20" s="1302"/>
      <c r="R20" s="1303"/>
      <c r="S20" s="1304"/>
      <c r="T20" s="1303"/>
      <c r="U20" s="1304"/>
      <c r="V20" s="1303"/>
      <c r="W20" s="1304"/>
      <c r="X20" s="1298"/>
      <c r="Y20" s="3677"/>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77"/>
      <c r="Q21" s="1302" t="str">
        <f>B21</f>
        <v>基础设施水平</v>
      </c>
      <c r="R21" s="1303" t="s">
        <v>8</v>
      </c>
      <c r="S21" s="1304">
        <f>F21</f>
        <v>100</v>
      </c>
      <c r="T21" s="1303" t="s">
        <v>8</v>
      </c>
      <c r="U21" s="1304">
        <f>H21</f>
        <v>100</v>
      </c>
      <c r="V21" s="1303" t="s">
        <v>8</v>
      </c>
      <c r="W21" s="1304">
        <f>J21</f>
        <v>100</v>
      </c>
      <c r="X21" s="1298"/>
      <c r="Y21" s="3677"/>
      <c r="Z21" s="1305" t="str">
        <f>Q21</f>
        <v>基础设施水平</v>
      </c>
      <c r="AA21" s="1305">
        <f>D21/F21</f>
        <v>1</v>
      </c>
      <c r="AB21" s="1305">
        <f>D21/H21</f>
        <v>1</v>
      </c>
      <c r="AC21" s="1305">
        <f>D21/J21</f>
        <v>1</v>
      </c>
    </row>
    <row r="22" spans="1:29" ht="15">
      <c r="A22" s="478"/>
      <c r="B22" s="839"/>
      <c r="C22" s="798" t="s">
        <v>3373</v>
      </c>
      <c r="D22" s="501"/>
      <c r="E22" s="798" t="s">
        <v>3373</v>
      </c>
      <c r="F22" s="503"/>
      <c r="G22" s="798" t="s">
        <v>3373</v>
      </c>
      <c r="H22" s="501"/>
      <c r="I22" s="798" t="s">
        <v>3373</v>
      </c>
      <c r="J22" s="501"/>
      <c r="K22" s="2053"/>
      <c r="L22" s="1744"/>
      <c r="M22" s="1737"/>
      <c r="N22" s="1737"/>
      <c r="O22" s="1743"/>
      <c r="P22" s="3677"/>
      <c r="Q22" s="1302"/>
      <c r="R22" s="1303"/>
      <c r="S22" s="1304"/>
      <c r="T22" s="1303"/>
      <c r="U22" s="1304"/>
      <c r="V22" s="1303"/>
      <c r="W22" s="1304"/>
      <c r="X22" s="1298"/>
      <c r="Y22" s="3677"/>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77"/>
      <c r="Q23" s="1302" t="str">
        <f>B23</f>
        <v>自然及人文环境</v>
      </c>
      <c r="R23" s="1303" t="s">
        <v>8</v>
      </c>
      <c r="S23" s="1304">
        <f>F23</f>
        <v>100</v>
      </c>
      <c r="T23" s="1303" t="s">
        <v>8</v>
      </c>
      <c r="U23" s="1304">
        <f>H23</f>
        <v>100</v>
      </c>
      <c r="V23" s="1303" t="s">
        <v>8</v>
      </c>
      <c r="W23" s="1304">
        <f>J23</f>
        <v>100</v>
      </c>
      <c r="X23" s="1298"/>
      <c r="Y23" s="3677"/>
      <c r="Z23" s="1305" t="str">
        <f>Q23</f>
        <v>自然及人文环境</v>
      </c>
      <c r="AA23" s="1305">
        <f t="shared" si="3"/>
        <v>1</v>
      </c>
      <c r="AB23" s="1305">
        <f t="shared" si="4"/>
        <v>1</v>
      </c>
      <c r="AC23" s="1305">
        <f t="shared" si="5"/>
        <v>1</v>
      </c>
    </row>
    <row r="24" spans="1:29" ht="15">
      <c r="A24" s="478"/>
      <c r="B24" s="540"/>
      <c r="C24" s="522" t="s">
        <v>3371</v>
      </c>
      <c r="D24" s="501"/>
      <c r="E24" s="502" t="s">
        <v>3371</v>
      </c>
      <c r="F24" s="503"/>
      <c r="G24" s="502" t="s">
        <v>3371</v>
      </c>
      <c r="H24" s="501"/>
      <c r="I24" s="502" t="s">
        <v>3371</v>
      </c>
      <c r="J24" s="501"/>
      <c r="K24" s="796"/>
      <c r="L24" s="1744"/>
      <c r="M24" s="1737"/>
      <c r="N24" s="1737"/>
      <c r="O24" s="1743"/>
      <c r="P24" s="3677"/>
      <c r="Q24" s="1302"/>
      <c r="R24" s="1303"/>
      <c r="S24" s="1304"/>
      <c r="T24" s="1303"/>
      <c r="U24" s="1304"/>
      <c r="V24" s="1303"/>
      <c r="W24" s="1304"/>
      <c r="X24" s="1298"/>
      <c r="Y24" s="3677"/>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77"/>
      <c r="Q25" s="1302" t="str">
        <f t="shared" ref="Q25:Q46" si="8">B25</f>
        <v>楼层-1</v>
      </c>
      <c r="R25" s="1303" t="s">
        <v>8</v>
      </c>
      <c r="S25" s="1304">
        <f>F25</f>
        <v>100</v>
      </c>
      <c r="T25" s="1303" t="s">
        <v>8</v>
      </c>
      <c r="U25" s="1304">
        <f>H25</f>
        <v>100</v>
      </c>
      <c r="V25" s="1303" t="s">
        <v>8</v>
      </c>
      <c r="W25" s="1304">
        <f>J25</f>
        <v>100</v>
      </c>
      <c r="X25" s="1298"/>
      <c r="Y25" s="3677"/>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77"/>
      <c r="Q26" s="1302" t="str">
        <f t="shared" si="8"/>
        <v>朝向</v>
      </c>
      <c r="R26" s="1303" t="s">
        <v>8</v>
      </c>
      <c r="S26" s="1304">
        <f>F26</f>
        <v>100</v>
      </c>
      <c r="T26" s="1303" t="s">
        <v>8</v>
      </c>
      <c r="U26" s="1304">
        <f>H26</f>
        <v>100</v>
      </c>
      <c r="V26" s="1303" t="s">
        <v>8</v>
      </c>
      <c r="W26" s="1304">
        <f>J26</f>
        <v>100</v>
      </c>
      <c r="X26" s="1298"/>
      <c r="Y26" s="3677"/>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77"/>
      <c r="Q27" s="813" t="str">
        <f t="shared" si="8"/>
        <v>道路级别</v>
      </c>
      <c r="R27" s="1299" t="s">
        <v>8</v>
      </c>
      <c r="S27" s="1300">
        <f>F27</f>
        <v>100</v>
      </c>
      <c r="T27" s="1299" t="s">
        <v>8</v>
      </c>
      <c r="U27" s="1300">
        <f>H27</f>
        <v>100</v>
      </c>
      <c r="V27" s="1299" t="s">
        <v>8</v>
      </c>
      <c r="W27" s="1300">
        <f>J27</f>
        <v>100</v>
      </c>
      <c r="X27" s="1301"/>
      <c r="Y27" s="3677"/>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77"/>
      <c r="Q28" s="1302">
        <f t="shared" si="8"/>
        <v>111</v>
      </c>
      <c r="R28" s="1303" t="s">
        <v>8</v>
      </c>
      <c r="S28" s="1304">
        <f t="shared" ref="S28:S46" si="9">F28</f>
        <v>100</v>
      </c>
      <c r="T28" s="1303" t="s">
        <v>8</v>
      </c>
      <c r="U28" s="1304">
        <f t="shared" ref="U28:U46" si="10">H28</f>
        <v>100</v>
      </c>
      <c r="V28" s="1303" t="s">
        <v>8</v>
      </c>
      <c r="W28" s="1304">
        <f t="shared" ref="W28:W46" si="11">J28</f>
        <v>100</v>
      </c>
      <c r="X28" s="1298"/>
      <c r="Y28" s="3677"/>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77"/>
      <c r="Q29" s="1302">
        <f t="shared" si="8"/>
        <v>111</v>
      </c>
      <c r="R29" s="1303" t="s">
        <v>8</v>
      </c>
      <c r="S29" s="1304">
        <f t="shared" si="9"/>
        <v>100</v>
      </c>
      <c r="T29" s="1303" t="s">
        <v>8</v>
      </c>
      <c r="U29" s="1304">
        <f t="shared" si="10"/>
        <v>100</v>
      </c>
      <c r="V29" s="1303" t="s">
        <v>8</v>
      </c>
      <c r="W29" s="1304">
        <f t="shared" si="11"/>
        <v>100</v>
      </c>
      <c r="X29" s="1298"/>
      <c r="Y29" s="3677"/>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77"/>
      <c r="Q30" s="1302">
        <f t="shared" si="8"/>
        <v>111</v>
      </c>
      <c r="R30" s="1303" t="s">
        <v>8</v>
      </c>
      <c r="S30" s="1304">
        <f t="shared" si="9"/>
        <v>100</v>
      </c>
      <c r="T30" s="1303" t="s">
        <v>8</v>
      </c>
      <c r="U30" s="1304">
        <f t="shared" si="10"/>
        <v>100</v>
      </c>
      <c r="V30" s="1303" t="s">
        <v>8</v>
      </c>
      <c r="W30" s="1304">
        <f t="shared" si="11"/>
        <v>100</v>
      </c>
      <c r="X30" s="1298"/>
      <c r="Y30" s="3677"/>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77"/>
      <c r="Q31" s="1302">
        <f t="shared" si="8"/>
        <v>111</v>
      </c>
      <c r="R31" s="1303" t="s">
        <v>8</v>
      </c>
      <c r="S31" s="1304">
        <f t="shared" si="9"/>
        <v>100</v>
      </c>
      <c r="T31" s="1303" t="s">
        <v>8</v>
      </c>
      <c r="U31" s="1304">
        <f t="shared" si="10"/>
        <v>100</v>
      </c>
      <c r="V31" s="1303" t="s">
        <v>8</v>
      </c>
      <c r="W31" s="1304">
        <f t="shared" si="11"/>
        <v>100</v>
      </c>
      <c r="X31" s="1298"/>
      <c r="Y31" s="3677"/>
      <c r="Z31" s="1305">
        <f t="shared" si="12"/>
        <v>111</v>
      </c>
      <c r="AA31" s="1305">
        <f t="shared" si="3"/>
        <v>1</v>
      </c>
      <c r="AB31" s="1305">
        <f t="shared" si="4"/>
        <v>1</v>
      </c>
      <c r="AC31" s="1305">
        <f t="shared" si="5"/>
        <v>1</v>
      </c>
    </row>
    <row r="32" spans="1:29" ht="15">
      <c r="A32" s="2199" t="s">
        <v>2037</v>
      </c>
      <c r="B32" s="154" t="s">
        <v>672</v>
      </c>
      <c r="C32" s="800" t="s">
        <v>3412</v>
      </c>
      <c r="D32" s="542">
        <v>100</v>
      </c>
      <c r="E32" s="800" t="s">
        <v>3416</v>
      </c>
      <c r="F32" s="521">
        <f>SUMIF(100:100,E32,101:101)-SUMIF(100:100,C32,101:101)+100</f>
        <v>97</v>
      </c>
      <c r="G32" s="800" t="s">
        <v>3811</v>
      </c>
      <c r="H32" s="542">
        <f>SUMIF(100:100,G32,101:101)-SUMIF(100:100,C32,101:101)+100</f>
        <v>103</v>
      </c>
      <c r="I32" s="800" t="s">
        <v>3412</v>
      </c>
      <c r="J32" s="486">
        <f>SUMIF(100:100,I32,101:101)-SUMIF(100:100,C32,101:101)+100</f>
        <v>100</v>
      </c>
      <c r="K32" s="790">
        <v>3</v>
      </c>
      <c r="L32" s="1744"/>
      <c r="M32" s="1737"/>
      <c r="N32" s="1737"/>
      <c r="O32" s="1743"/>
      <c r="P32" s="3678" t="s">
        <v>499</v>
      </c>
      <c r="Q32" s="1302" t="str">
        <f t="shared" si="8"/>
        <v>建筑类型</v>
      </c>
      <c r="R32" s="1303" t="s">
        <v>8</v>
      </c>
      <c r="S32" s="1304">
        <f t="shared" si="9"/>
        <v>97</v>
      </c>
      <c r="T32" s="1303" t="s">
        <v>8</v>
      </c>
      <c r="U32" s="1304">
        <f t="shared" si="10"/>
        <v>103</v>
      </c>
      <c r="V32" s="1303" t="s">
        <v>8</v>
      </c>
      <c r="W32" s="1304">
        <f t="shared" si="11"/>
        <v>100</v>
      </c>
      <c r="X32" s="1298"/>
      <c r="Y32" s="3679" t="s">
        <v>499</v>
      </c>
      <c r="Z32" s="1305" t="str">
        <f t="shared" si="12"/>
        <v>建筑类型</v>
      </c>
      <c r="AA32" s="1305">
        <f t="shared" si="3"/>
        <v>1.0309278350515463</v>
      </c>
      <c r="AB32" s="1305">
        <f t="shared" si="4"/>
        <v>0.970873786407767</v>
      </c>
      <c r="AC32" s="1305">
        <f t="shared" si="5"/>
        <v>1</v>
      </c>
    </row>
    <row r="33" spans="1:29" s="1129" customFormat="1" ht="15">
      <c r="A33" s="548"/>
      <c r="B33" s="473" t="s">
        <v>673</v>
      </c>
      <c r="C33" s="801">
        <v>100</v>
      </c>
      <c r="D33" s="231">
        <v>100</v>
      </c>
      <c r="E33" s="801">
        <v>100</v>
      </c>
      <c r="F33" s="473">
        <f>LOOKUP(E33,103:103,104:104)-LOOKUP(C33,103:103,104:104)+100</f>
        <v>100</v>
      </c>
      <c r="G33" s="801">
        <v>100</v>
      </c>
      <c r="H33" s="231">
        <f>LOOKUP(G33,103:103,104:104)-LOOKUP(C33,103:103,104:104)+100</f>
        <v>100</v>
      </c>
      <c r="I33" s="801">
        <v>100</v>
      </c>
      <c r="J33" s="231">
        <f>LOOKUP(I33,103:103,104:104)-LOOKUP(C33,103:103,104:104)+100</f>
        <v>100</v>
      </c>
      <c r="K33" s="791"/>
      <c r="L33" s="1742"/>
      <c r="M33" s="1766"/>
      <c r="N33" s="1766"/>
      <c r="O33" s="1745"/>
      <c r="P33" s="3679"/>
      <c r="Q33" s="814" t="str">
        <f t="shared" si="8"/>
        <v>项目建筑规模</v>
      </c>
      <c r="R33" s="1306" t="s">
        <v>8</v>
      </c>
      <c r="S33" s="1307">
        <f t="shared" si="9"/>
        <v>100</v>
      </c>
      <c r="T33" s="1306" t="s">
        <v>8</v>
      </c>
      <c r="U33" s="1307">
        <f t="shared" si="10"/>
        <v>100</v>
      </c>
      <c r="V33" s="1306" t="s">
        <v>8</v>
      </c>
      <c r="W33" s="1307">
        <f t="shared" si="11"/>
        <v>100</v>
      </c>
      <c r="X33" s="1308"/>
      <c r="Y33" s="3679"/>
      <c r="Z33" s="1309" t="str">
        <f t="shared" si="12"/>
        <v>项目建筑规模</v>
      </c>
      <c r="AA33" s="1305">
        <f t="shared" si="3"/>
        <v>1</v>
      </c>
      <c r="AB33" s="1305">
        <f t="shared" si="4"/>
        <v>1</v>
      </c>
      <c r="AC33" s="1305">
        <f t="shared" si="5"/>
        <v>1</v>
      </c>
    </row>
    <row r="34" spans="1:29" ht="15">
      <c r="A34" s="539"/>
      <c r="B34" s="473" t="s">
        <v>674</v>
      </c>
      <c r="C34" s="520" t="s">
        <v>3413</v>
      </c>
      <c r="D34" s="486">
        <v>100</v>
      </c>
      <c r="E34" s="520" t="s">
        <v>3413</v>
      </c>
      <c r="F34" s="521">
        <f>SUMIF(105:105,E34,106:106)-SUMIF(105:105,C34,106:106)+100</f>
        <v>100</v>
      </c>
      <c r="G34" s="520" t="s">
        <v>3413</v>
      </c>
      <c r="H34" s="486">
        <f>SUMIF(105:105,G34,106:106)-SUMIF(105:105,C34,106:106)+100</f>
        <v>100</v>
      </c>
      <c r="I34" s="520" t="s">
        <v>3413</v>
      </c>
      <c r="J34" s="486">
        <f>SUMIF(105:105,I34,106:106)-SUMIF(105:105,C34,106:106)+100</f>
        <v>100</v>
      </c>
      <c r="K34" s="790">
        <v>2</v>
      </c>
      <c r="L34" s="1744"/>
      <c r="M34" s="1737"/>
      <c r="N34" s="1737"/>
      <c r="O34" s="1743"/>
      <c r="P34" s="3679"/>
      <c r="Q34" s="1302" t="str">
        <f t="shared" si="8"/>
        <v>建筑结构</v>
      </c>
      <c r="R34" s="1303" t="s">
        <v>8</v>
      </c>
      <c r="S34" s="1304">
        <f t="shared" si="9"/>
        <v>100</v>
      </c>
      <c r="T34" s="1303" t="s">
        <v>8</v>
      </c>
      <c r="U34" s="1304">
        <f t="shared" si="10"/>
        <v>100</v>
      </c>
      <c r="V34" s="1303" t="s">
        <v>8</v>
      </c>
      <c r="W34" s="1304">
        <f t="shared" si="11"/>
        <v>100</v>
      </c>
      <c r="X34" s="1298"/>
      <c r="Y34" s="3679"/>
      <c r="Z34" s="1305" t="str">
        <f t="shared" si="12"/>
        <v>建筑结构</v>
      </c>
      <c r="AA34" s="1305">
        <f t="shared" si="3"/>
        <v>1</v>
      </c>
      <c r="AB34" s="1305">
        <f t="shared" si="4"/>
        <v>1</v>
      </c>
      <c r="AC34" s="1305">
        <f t="shared" si="5"/>
        <v>1</v>
      </c>
    </row>
    <row r="35" spans="1:29" ht="15">
      <c r="A35" s="539"/>
      <c r="B35" s="473" t="s">
        <v>675</v>
      </c>
      <c r="C35" s="544" t="s">
        <v>3447</v>
      </c>
      <c r="D35" s="486">
        <v>100</v>
      </c>
      <c r="E35" s="544" t="s">
        <v>3447</v>
      </c>
      <c r="F35" s="521">
        <f>SUMIF(107:107,E35,108:108)-SUMIF(107:107,C35,108:108)+100</f>
        <v>100</v>
      </c>
      <c r="G35" s="544" t="s">
        <v>3447</v>
      </c>
      <c r="H35" s="486">
        <f>SUMIF(107:107,G35,108:108)-SUMIF(107:107,C35,108:108)+100</f>
        <v>100</v>
      </c>
      <c r="I35" s="544" t="s">
        <v>3447</v>
      </c>
      <c r="J35" s="486">
        <f>SUMIF(107:107,I35,108:108)-SUMIF(107:107,C35,108:108)+100</f>
        <v>100</v>
      </c>
      <c r="K35" s="790">
        <v>2</v>
      </c>
      <c r="L35" s="1744"/>
      <c r="M35" s="1737"/>
      <c r="N35" s="1737"/>
      <c r="O35" s="1743"/>
      <c r="P35" s="3679"/>
      <c r="Q35" s="1302" t="str">
        <f t="shared" si="8"/>
        <v>建筑品质</v>
      </c>
      <c r="R35" s="1303" t="s">
        <v>8</v>
      </c>
      <c r="S35" s="1304">
        <f t="shared" si="9"/>
        <v>100</v>
      </c>
      <c r="T35" s="1303" t="s">
        <v>8</v>
      </c>
      <c r="U35" s="1304">
        <f t="shared" si="10"/>
        <v>100</v>
      </c>
      <c r="V35" s="1303" t="s">
        <v>8</v>
      </c>
      <c r="W35" s="1304">
        <f t="shared" si="11"/>
        <v>100</v>
      </c>
      <c r="X35" s="1298"/>
      <c r="Y35" s="3679"/>
      <c r="Z35" s="1305" t="str">
        <f t="shared" si="12"/>
        <v>建筑品质</v>
      </c>
      <c r="AA35" s="1305">
        <f t="shared" si="3"/>
        <v>1</v>
      </c>
      <c r="AB35" s="1305">
        <f t="shared" si="4"/>
        <v>1</v>
      </c>
      <c r="AC35" s="1305">
        <f t="shared" si="5"/>
        <v>1</v>
      </c>
    </row>
    <row r="36" spans="1:29" ht="15">
      <c r="A36" s="539"/>
      <c r="B36" s="473" t="s">
        <v>676</v>
      </c>
      <c r="C36" s="544" t="s">
        <v>3414</v>
      </c>
      <c r="D36" s="486">
        <v>100</v>
      </c>
      <c r="E36" s="544" t="s">
        <v>3414</v>
      </c>
      <c r="F36" s="521">
        <f>SUMIF(109:109,E36,110:110)-SUMIF(109:109,C36,110:110)+100</f>
        <v>100</v>
      </c>
      <c r="G36" s="544" t="s">
        <v>3414</v>
      </c>
      <c r="H36" s="486">
        <f>SUMIF(109:109,G36,110:110)-SUMIF(109:109,C36,110:110)+100</f>
        <v>100</v>
      </c>
      <c r="I36" s="544" t="s">
        <v>3414</v>
      </c>
      <c r="J36" s="486">
        <f>SUMIF(109:109,I36,110:110)-SUMIF(109:109,C36,110:110)+100</f>
        <v>100</v>
      </c>
      <c r="K36" s="790">
        <v>2</v>
      </c>
      <c r="L36" s="1744"/>
      <c r="M36" s="1737"/>
      <c r="N36" s="1737"/>
      <c r="O36" s="1743"/>
      <c r="P36" s="3679"/>
      <c r="Q36" s="1302" t="str">
        <f t="shared" si="8"/>
        <v>公共部分装修</v>
      </c>
      <c r="R36" s="1303" t="s">
        <v>8</v>
      </c>
      <c r="S36" s="1304">
        <f t="shared" si="9"/>
        <v>100</v>
      </c>
      <c r="T36" s="1303" t="s">
        <v>8</v>
      </c>
      <c r="U36" s="1304">
        <f t="shared" si="10"/>
        <v>100</v>
      </c>
      <c r="V36" s="1303" t="s">
        <v>8</v>
      </c>
      <c r="W36" s="1304">
        <f t="shared" si="11"/>
        <v>100</v>
      </c>
      <c r="X36" s="1298"/>
      <c r="Y36" s="3679"/>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79"/>
      <c r="Q37" s="813" t="str">
        <f t="shared" si="8"/>
        <v>成新度</v>
      </c>
      <c r="R37" s="1299" t="s">
        <v>8</v>
      </c>
      <c r="S37" s="1300">
        <f t="shared" si="9"/>
        <v>100</v>
      </c>
      <c r="T37" s="1299" t="s">
        <v>8</v>
      </c>
      <c r="U37" s="1300">
        <f t="shared" si="10"/>
        <v>100</v>
      </c>
      <c r="V37" s="1299" t="s">
        <v>8</v>
      </c>
      <c r="W37" s="1300">
        <f t="shared" si="11"/>
        <v>100</v>
      </c>
      <c r="X37" s="1301"/>
      <c r="Y37" s="3679"/>
      <c r="Z37" s="992" t="str">
        <f t="shared" si="12"/>
        <v>成新度</v>
      </c>
      <c r="AA37" s="992">
        <f t="shared" si="3"/>
        <v>1</v>
      </c>
      <c r="AB37" s="992">
        <f t="shared" si="4"/>
        <v>1</v>
      </c>
      <c r="AC37" s="992">
        <f t="shared" si="5"/>
        <v>1</v>
      </c>
    </row>
    <row r="38" spans="1:29" ht="15">
      <c r="A38" s="539"/>
      <c r="B38" s="473" t="s">
        <v>678</v>
      </c>
      <c r="C38" s="544" t="s">
        <v>3415</v>
      </c>
      <c r="D38" s="486">
        <v>100</v>
      </c>
      <c r="E38" s="544" t="s">
        <v>3415</v>
      </c>
      <c r="F38" s="521">
        <f>SUMIF(114:114,E38,115:115)-SUMIF(114:114,C38,115:115)+100</f>
        <v>100</v>
      </c>
      <c r="G38" s="544" t="s">
        <v>3415</v>
      </c>
      <c r="H38" s="486">
        <f>SUMIF(114:114,G38,115:115)-SUMIF(114:114,C38,115:115)+100</f>
        <v>100</v>
      </c>
      <c r="I38" s="544" t="s">
        <v>3415</v>
      </c>
      <c r="J38" s="486">
        <f>SUMIF(114:114,I38,115:115)-SUMIF(114:114,C38,115:115)+100</f>
        <v>100</v>
      </c>
      <c r="K38" s="790">
        <v>2</v>
      </c>
      <c r="L38" s="1744"/>
      <c r="M38" s="1737"/>
      <c r="N38" s="1737"/>
      <c r="O38" s="1743"/>
      <c r="P38" s="3679" t="s">
        <v>499</v>
      </c>
      <c r="Q38" s="1302" t="str">
        <f t="shared" si="8"/>
        <v>物业管理</v>
      </c>
      <c r="R38" s="1303" t="s">
        <v>8</v>
      </c>
      <c r="S38" s="1304">
        <f t="shared" si="9"/>
        <v>100</v>
      </c>
      <c r="T38" s="1303" t="s">
        <v>8</v>
      </c>
      <c r="U38" s="1304">
        <f t="shared" si="10"/>
        <v>100</v>
      </c>
      <c r="V38" s="1303" t="s">
        <v>8</v>
      </c>
      <c r="W38" s="1304">
        <f t="shared" si="11"/>
        <v>100</v>
      </c>
      <c r="X38" s="1298"/>
      <c r="Y38" s="3679" t="s">
        <v>499</v>
      </c>
      <c r="Z38" s="1305" t="str">
        <f t="shared" si="12"/>
        <v>物业管理</v>
      </c>
      <c r="AA38" s="1305">
        <f t="shared" si="3"/>
        <v>1</v>
      </c>
      <c r="AB38" s="1305">
        <f t="shared" si="4"/>
        <v>1</v>
      </c>
      <c r="AC38" s="1305">
        <f t="shared" si="5"/>
        <v>1</v>
      </c>
    </row>
    <row r="39" spans="1:29" ht="15">
      <c r="A39" s="539"/>
      <c r="B39" s="1549" t="s">
        <v>1847</v>
      </c>
      <c r="C39" s="544" t="s">
        <v>3373</v>
      </c>
      <c r="D39" s="486">
        <v>100</v>
      </c>
      <c r="E39" s="544" t="s">
        <v>3373</v>
      </c>
      <c r="F39" s="521">
        <f>SUMIF(116:116,E39,117:117)-SUMIF(116:116,C39,117:117)+100</f>
        <v>100</v>
      </c>
      <c r="G39" s="544" t="s">
        <v>3373</v>
      </c>
      <c r="H39" s="486">
        <f>SUMIF(116:116,G39,117:117)-SUMIF(116:116,C39,117:117)+100</f>
        <v>100</v>
      </c>
      <c r="I39" s="544" t="s">
        <v>3373</v>
      </c>
      <c r="J39" s="486">
        <f>SUMIF(116:116,I39,117:117)-SUMIF(116:116,C39,117:117)+100</f>
        <v>100</v>
      </c>
      <c r="K39" s="790">
        <v>1</v>
      </c>
      <c r="L39" s="1744"/>
      <c r="M39" s="1737"/>
      <c r="N39" s="1737"/>
      <c r="O39" s="1743"/>
      <c r="P39" s="3679"/>
      <c r="Q39" s="1302" t="str">
        <f t="shared" si="8"/>
        <v>市政基础设施</v>
      </c>
      <c r="R39" s="1303" t="s">
        <v>8</v>
      </c>
      <c r="S39" s="1304">
        <f t="shared" si="9"/>
        <v>100</v>
      </c>
      <c r="T39" s="1303" t="s">
        <v>8</v>
      </c>
      <c r="U39" s="1304">
        <f t="shared" si="10"/>
        <v>100</v>
      </c>
      <c r="V39" s="1303" t="s">
        <v>8</v>
      </c>
      <c r="W39" s="1304">
        <f t="shared" si="11"/>
        <v>100</v>
      </c>
      <c r="X39" s="1298"/>
      <c r="Y39" s="3679"/>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79"/>
      <c r="Q40" s="1302" t="str">
        <f t="shared" si="8"/>
        <v>房型</v>
      </c>
      <c r="R40" s="1303" t="s">
        <v>8</v>
      </c>
      <c r="S40" s="1304">
        <f t="shared" si="9"/>
        <v>100</v>
      </c>
      <c r="T40" s="1303" t="s">
        <v>8</v>
      </c>
      <c r="U40" s="1304">
        <f t="shared" si="10"/>
        <v>100</v>
      </c>
      <c r="V40" s="1303" t="s">
        <v>8</v>
      </c>
      <c r="W40" s="1304">
        <f t="shared" si="11"/>
        <v>100</v>
      </c>
      <c r="X40" s="1298"/>
      <c r="Y40" s="3679"/>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79"/>
      <c r="Q41" s="814" t="str">
        <f t="shared" si="8"/>
        <v>单套/主力户型建筑面积</v>
      </c>
      <c r="R41" s="1306" t="s">
        <v>8</v>
      </c>
      <c r="S41" s="1307">
        <f t="shared" si="9"/>
        <v>100</v>
      </c>
      <c r="T41" s="1306" t="s">
        <v>8</v>
      </c>
      <c r="U41" s="1307">
        <f t="shared" si="10"/>
        <v>100</v>
      </c>
      <c r="V41" s="1306" t="s">
        <v>8</v>
      </c>
      <c r="W41" s="1307">
        <f t="shared" si="11"/>
        <v>100</v>
      </c>
      <c r="X41" s="1308"/>
      <c r="Y41" s="3679"/>
      <c r="Z41" s="1309" t="str">
        <f t="shared" si="12"/>
        <v>单套/主力户型建筑面积</v>
      </c>
      <c r="AA41" s="1305">
        <f t="shared" si="3"/>
        <v>1</v>
      </c>
      <c r="AB41" s="1305">
        <f t="shared" si="4"/>
        <v>1</v>
      </c>
      <c r="AC41" s="1305">
        <f t="shared" si="5"/>
        <v>1</v>
      </c>
    </row>
    <row r="42" spans="1:29" ht="15">
      <c r="A42" s="539"/>
      <c r="B42" s="473" t="s">
        <v>681</v>
      </c>
      <c r="C42" s="544" t="s">
        <v>3414</v>
      </c>
      <c r="D42" s="486">
        <v>100</v>
      </c>
      <c r="E42" s="544" t="s">
        <v>3414</v>
      </c>
      <c r="F42" s="521">
        <f>SUMIF(122:122,E42,123:123)-SUMIF(122:122,C42,123:123)+100</f>
        <v>100</v>
      </c>
      <c r="G42" s="544" t="s">
        <v>3414</v>
      </c>
      <c r="H42" s="486">
        <f>SUMIF(122:122,G42,123:123)-SUMIF(122:122,C42,123:123)+100</f>
        <v>100</v>
      </c>
      <c r="I42" s="544" t="s">
        <v>3414</v>
      </c>
      <c r="J42" s="486">
        <f>SUMIF(122:122,I42,123:123)-SUMIF(122:122,C42,123:123)+100</f>
        <v>100</v>
      </c>
      <c r="K42" s="790">
        <v>2</v>
      </c>
      <c r="L42" s="1744"/>
      <c r="M42" s="1737"/>
      <c r="N42" s="1737"/>
      <c r="O42" s="1743"/>
      <c r="P42" s="3679"/>
      <c r="Q42" s="1302" t="str">
        <f t="shared" si="8"/>
        <v>内部装修</v>
      </c>
      <c r="R42" s="1303" t="s">
        <v>8</v>
      </c>
      <c r="S42" s="1304">
        <f t="shared" si="9"/>
        <v>100</v>
      </c>
      <c r="T42" s="1303" t="s">
        <v>8</v>
      </c>
      <c r="U42" s="1304">
        <f t="shared" si="10"/>
        <v>100</v>
      </c>
      <c r="V42" s="1303" t="s">
        <v>8</v>
      </c>
      <c r="W42" s="1304">
        <f t="shared" si="11"/>
        <v>100</v>
      </c>
      <c r="X42" s="1298"/>
      <c r="Y42" s="3679"/>
      <c r="Z42" s="1305" t="str">
        <f t="shared" si="12"/>
        <v>内部装修</v>
      </c>
      <c r="AA42" s="1305">
        <f t="shared" si="3"/>
        <v>1</v>
      </c>
      <c r="AB42" s="1305">
        <f t="shared" si="4"/>
        <v>1</v>
      </c>
      <c r="AC42" s="1305">
        <f t="shared" si="5"/>
        <v>1</v>
      </c>
    </row>
    <row r="43" spans="1:29" ht="27">
      <c r="A43" s="539"/>
      <c r="B43" s="473" t="s">
        <v>682</v>
      </c>
      <c r="C43" s="544" t="s">
        <v>3372</v>
      </c>
      <c r="D43" s="486">
        <v>100</v>
      </c>
      <c r="E43" s="544" t="s">
        <v>3372</v>
      </c>
      <c r="F43" s="521">
        <f>SUMIF(124:124,E43,125:125)-SUMIF(124:124,C43,125:125)+100</f>
        <v>100</v>
      </c>
      <c r="G43" s="544" t="s">
        <v>3372</v>
      </c>
      <c r="H43" s="486">
        <f>SUMIF(124:124,G43,125:125)-SUMIF(124:124,C43,125:125)+100</f>
        <v>100</v>
      </c>
      <c r="I43" s="544" t="s">
        <v>3372</v>
      </c>
      <c r="J43" s="486">
        <f>SUMIF(124:124,I43,125:125)-SUMIF(124:124,C43,125:125)+100</f>
        <v>100</v>
      </c>
      <c r="K43" s="790"/>
      <c r="L43" s="1744"/>
      <c r="M43" s="1737"/>
      <c r="N43" s="1737"/>
      <c r="O43" s="1743"/>
      <c r="P43" s="3679"/>
      <c r="Q43" s="1302" t="str">
        <f t="shared" si="8"/>
        <v>内部装修维护情况</v>
      </c>
      <c r="R43" s="1303" t="s">
        <v>8</v>
      </c>
      <c r="S43" s="1304">
        <f t="shared" si="9"/>
        <v>100</v>
      </c>
      <c r="T43" s="1303" t="s">
        <v>8</v>
      </c>
      <c r="U43" s="1304">
        <f t="shared" si="10"/>
        <v>100</v>
      </c>
      <c r="V43" s="1303" t="s">
        <v>8</v>
      </c>
      <c r="W43" s="1304">
        <f t="shared" si="11"/>
        <v>100</v>
      </c>
      <c r="X43" s="1298"/>
      <c r="Y43" s="3679"/>
      <c r="Z43" s="1305" t="str">
        <f t="shared" si="12"/>
        <v>内部装修维护情况</v>
      </c>
      <c r="AA43" s="1305">
        <f t="shared" si="3"/>
        <v>1</v>
      </c>
      <c r="AB43" s="1305">
        <f t="shared" si="4"/>
        <v>1</v>
      </c>
      <c r="AC43" s="1305">
        <f t="shared" si="5"/>
        <v>1</v>
      </c>
    </row>
    <row r="44" spans="1:29" s="1055" customFormat="1" ht="15">
      <c r="A44" s="545"/>
      <c r="B44" s="3394"/>
      <c r="C44" s="3395"/>
      <c r="D44" s="231">
        <v>100</v>
      </c>
      <c r="E44" s="3395"/>
      <c r="F44" s="473">
        <f>SUMIF(126:126,E44,127:127)-SUMIF(126:126,C44,127:127)+100</f>
        <v>100</v>
      </c>
      <c r="G44" s="3395"/>
      <c r="H44" s="231">
        <f>SUMIF(126:126,G44,127:127)-SUMIF(126:126,C44,127:127)+100</f>
        <v>100</v>
      </c>
      <c r="I44" s="3395"/>
      <c r="J44" s="231">
        <f>SUMIF(126:126,I44,127:127)-SUMIF(126:126,C44,127:127)+100</f>
        <v>100</v>
      </c>
      <c r="K44" s="791"/>
      <c r="L44" s="1738"/>
      <c r="M44" s="1635"/>
      <c r="N44" s="1635"/>
      <c r="O44" s="1739"/>
      <c r="P44" s="3679"/>
      <c r="Q44" s="813">
        <f t="shared" si="8"/>
        <v>0</v>
      </c>
      <c r="R44" s="1299" t="s">
        <v>8</v>
      </c>
      <c r="S44" s="1300">
        <f t="shared" si="9"/>
        <v>100</v>
      </c>
      <c r="T44" s="1299" t="s">
        <v>8</v>
      </c>
      <c r="U44" s="1300">
        <f t="shared" si="10"/>
        <v>100</v>
      </c>
      <c r="V44" s="1299" t="s">
        <v>8</v>
      </c>
      <c r="W44" s="1300">
        <f t="shared" si="11"/>
        <v>100</v>
      </c>
      <c r="X44" s="1301"/>
      <c r="Y44" s="3679"/>
      <c r="Z44" s="992">
        <f t="shared" si="12"/>
        <v>0</v>
      </c>
      <c r="AA44" s="992">
        <f t="shared" si="3"/>
        <v>1</v>
      </c>
      <c r="AB44" s="992">
        <f t="shared" si="4"/>
        <v>1</v>
      </c>
      <c r="AC44" s="992">
        <f t="shared" si="5"/>
        <v>1</v>
      </c>
    </row>
    <row r="45" spans="1:29" ht="15">
      <c r="A45" s="539"/>
      <c r="B45" s="89"/>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79"/>
      <c r="Q45" s="1302">
        <f t="shared" si="8"/>
        <v>0</v>
      </c>
      <c r="R45" s="1303" t="s">
        <v>8</v>
      </c>
      <c r="S45" s="1304">
        <f t="shared" si="9"/>
        <v>100</v>
      </c>
      <c r="T45" s="1303" t="s">
        <v>8</v>
      </c>
      <c r="U45" s="1304">
        <f t="shared" si="10"/>
        <v>100</v>
      </c>
      <c r="V45" s="1303" t="s">
        <v>8</v>
      </c>
      <c r="W45" s="1304">
        <f t="shared" si="11"/>
        <v>100</v>
      </c>
      <c r="X45" s="1298"/>
      <c r="Y45" s="3679"/>
      <c r="Z45" s="1305">
        <f t="shared" si="12"/>
        <v>0</v>
      </c>
      <c r="AA45" s="1305">
        <f t="shared" si="3"/>
        <v>1</v>
      </c>
      <c r="AB45" s="1305">
        <f t="shared" si="4"/>
        <v>1</v>
      </c>
      <c r="AC45" s="1305">
        <f t="shared" si="5"/>
        <v>1</v>
      </c>
    </row>
    <row r="46" spans="1:29" ht="15.75" thickBot="1">
      <c r="A46" s="806"/>
      <c r="B46" s="490"/>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52"/>
      <c r="Q46" s="1302">
        <f t="shared" si="8"/>
        <v>0</v>
      </c>
      <c r="R46" s="1303" t="s">
        <v>7</v>
      </c>
      <c r="S46" s="1304">
        <f t="shared" si="9"/>
        <v>100</v>
      </c>
      <c r="T46" s="1303" t="s">
        <v>7</v>
      </c>
      <c r="U46" s="1304">
        <f t="shared" si="10"/>
        <v>100</v>
      </c>
      <c r="V46" s="1303" t="s">
        <v>7</v>
      </c>
      <c r="W46" s="1304">
        <f t="shared" si="11"/>
        <v>100</v>
      </c>
      <c r="X46" s="1298"/>
      <c r="Y46" s="3752"/>
      <c r="Z46" s="1305">
        <f t="shared" si="12"/>
        <v>0</v>
      </c>
      <c r="AA46" s="1305">
        <f t="shared" si="3"/>
        <v>1</v>
      </c>
      <c r="AB46" s="1305">
        <f t="shared" si="4"/>
        <v>1</v>
      </c>
      <c r="AC46" s="1305">
        <f t="shared" si="5"/>
        <v>1</v>
      </c>
    </row>
    <row r="47" spans="1:29" ht="15">
      <c r="A47" s="552" t="s">
        <v>683</v>
      </c>
      <c r="B47" s="807"/>
      <c r="C47" s="2076" t="s">
        <v>6</v>
      </c>
      <c r="D47" s="555"/>
      <c r="E47" s="556">
        <v>52379</v>
      </c>
      <c r="F47" s="557"/>
      <c r="G47" s="556">
        <v>60711</v>
      </c>
      <c r="H47" s="559"/>
      <c r="I47" s="556">
        <v>53663</v>
      </c>
      <c r="J47" s="559"/>
      <c r="K47" s="1327"/>
      <c r="L47" s="1746"/>
      <c r="M47" s="1737"/>
      <c r="N47" s="1737"/>
      <c r="O47" s="1737"/>
      <c r="P47" s="3643" t="str">
        <f>A47</f>
        <v>成交单价（元/平方米）</v>
      </c>
      <c r="Q47" s="3643"/>
      <c r="R47" s="3644">
        <f>E47</f>
        <v>52379</v>
      </c>
      <c r="S47" s="3644"/>
      <c r="T47" s="3644">
        <f>G47</f>
        <v>60711</v>
      </c>
      <c r="U47" s="3644"/>
      <c r="V47" s="3644">
        <f>I47</f>
        <v>53663</v>
      </c>
      <c r="W47" s="3644"/>
      <c r="X47" s="795"/>
      <c r="Y47" s="1310"/>
      <c r="Z47" s="795"/>
      <c r="AA47" s="795"/>
      <c r="AB47" s="795"/>
      <c r="AC47" s="795"/>
    </row>
    <row r="48" spans="1:29" ht="15.75" thickBot="1">
      <c r="A48" s="560" t="s">
        <v>2042</v>
      </c>
      <c r="B48" s="808"/>
      <c r="C48" s="2077">
        <f>R49</f>
        <v>54769</v>
      </c>
      <c r="D48" s="2542" t="s">
        <v>2257</v>
      </c>
      <c r="E48" s="2078">
        <f>R48</f>
        <v>54544</v>
      </c>
      <c r="F48" s="2543"/>
      <c r="G48" s="2077">
        <f>T48</f>
        <v>55559</v>
      </c>
      <c r="H48" s="2543"/>
      <c r="I48" s="2078">
        <f>V48</f>
        <v>54205</v>
      </c>
      <c r="J48" s="2543"/>
      <c r="K48" s="2550">
        <f>F48+H48+J48</f>
        <v>0</v>
      </c>
      <c r="L48" s="1746"/>
      <c r="M48" s="1737"/>
      <c r="N48" s="1737"/>
      <c r="O48" s="1737"/>
      <c r="P48" s="3643" t="str">
        <f>A48</f>
        <v>比较价格（元/平方米）</v>
      </c>
      <c r="Q48" s="3643"/>
      <c r="R48" s="3644">
        <f>IF(F1="售价",ROUND(PRODUCT(R47,AA7:AA46),0),ROUND(PRODUCT(R47,AA7:AA46),1))</f>
        <v>54544</v>
      </c>
      <c r="S48" s="3644"/>
      <c r="T48" s="3644">
        <f>IF(F1="售价",ROUND(PRODUCT(T47,AB7:AB46),0),ROUND(PRODUCT(T47,AB7:AB46),1))</f>
        <v>55559</v>
      </c>
      <c r="U48" s="3644"/>
      <c r="V48" s="3644">
        <f>IF(F1="售价",ROUND(PRODUCT(V47,AC7:AC46),0),ROUND(PRODUCT(V47,AC7:AC46),1))</f>
        <v>54205</v>
      </c>
      <c r="W48" s="3644"/>
      <c r="X48" s="795"/>
      <c r="Y48" s="795"/>
      <c r="Z48" s="795"/>
      <c r="AA48" s="795"/>
      <c r="AB48" s="795"/>
      <c r="AC48" s="795"/>
    </row>
    <row r="49" spans="1:29" ht="15.75" thickBot="1">
      <c r="A49" s="564" t="s">
        <v>2194</v>
      </c>
      <c r="B49" s="565"/>
      <c r="C49" s="465">
        <f>R49</f>
        <v>54769</v>
      </c>
      <c r="D49" s="465"/>
      <c r="E49" s="465"/>
      <c r="F49" s="465"/>
      <c r="G49" s="465"/>
      <c r="H49" s="465"/>
      <c r="I49" s="465"/>
      <c r="J49" s="465"/>
      <c r="K49" s="1328"/>
      <c r="L49" s="1746"/>
      <c r="M49" s="1737"/>
      <c r="N49" s="1737"/>
      <c r="O49" s="1737"/>
      <c r="P49" s="3680" t="str">
        <f>A49</f>
        <v>估价对象XX用房的比较价格（楼面单价，元/平方米）</v>
      </c>
      <c r="Q49" s="3681"/>
      <c r="R49" s="3751">
        <f>IF(F1="售价",ROUND(IF(D48="简单平均",AVERAGE(R48:V48),R48*F48+T48*H48+V48*J48),0),ROUND(IF(D48="简单平均",AVERAGE(R48:V48),R48*F48+T48*H48+V48*J48),1))</f>
        <v>54769</v>
      </c>
      <c r="S49" s="3751"/>
      <c r="T49" s="3751"/>
      <c r="U49" s="3751"/>
      <c r="V49" s="3751"/>
      <c r="W49" s="375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4.1333358788827601E-2</v>
      </c>
      <c r="F52" s="570" t="str">
        <f>IF(OR(E52&gt;=0.3,E52&lt;=-0.3),"超过30%","")</f>
        <v/>
      </c>
      <c r="G52" s="569">
        <f>IF(G47&lt;G48,G48/G47-1,G47/G48-1)</f>
        <v>9.2730250724455177E-2</v>
      </c>
      <c r="H52" s="570" t="str">
        <f>IF(OR(G52&gt;=0.3,G52&lt;=-0.3),"超过30%","")</f>
        <v/>
      </c>
      <c r="I52" s="569">
        <f>IF(I47&lt;I48,I48/I47-1,I47/I48-1)</f>
        <v>1.0100068948810215E-2</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1.860882956878851E-2</v>
      </c>
      <c r="F53" s="570" t="str">
        <f>IF(OR(E53&gt;=0.2,E53&lt;=-0.2),"超过20%","")</f>
        <v/>
      </c>
      <c r="G53" s="569">
        <f>IF(G48&lt;I48,I48/G48-1,G48/I48-1)</f>
        <v>2.4979245457061205E-2</v>
      </c>
      <c r="H53" s="570" t="str">
        <f>IF(OR(G53&gt;=0.2,G53&lt;=-0.2),"超过20%","")</f>
        <v/>
      </c>
      <c r="I53" s="569">
        <f>IF(I48&lt;E48,E48/I48-1,I48/E48-1)</f>
        <v>6.254035605571362E-3</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0.15907138356975126</v>
      </c>
      <c r="F54" s="570" t="str">
        <f>IF(OR(E54&gt;=0.3,E54&lt;=-0.3),"超过30%","")</f>
        <v/>
      </c>
      <c r="G54" s="569">
        <f>IF(G47&lt;I47,I47/G47-1,G47/I47-1)</f>
        <v>0.13133816596164949</v>
      </c>
      <c r="H54" s="570" t="str">
        <f>IF(OR(G54&gt;=0.3,G54&lt;=-0.3),"超过30%","")</f>
        <v/>
      </c>
      <c r="I54" s="569">
        <f>IF(I47&lt;E47,E47/I47-1,I47/E47-1)</f>
        <v>2.4513640962981365E-2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2024-5</v>
      </c>
      <c r="D58" s="2110">
        <f>EDATE(C58,-1)</f>
        <v>45383</v>
      </c>
      <c r="E58" s="2110">
        <f t="shared" ref="E58:O58" si="13">EDATE(D58,-1)</f>
        <v>45352</v>
      </c>
      <c r="F58" s="2110">
        <f t="shared" si="13"/>
        <v>45323</v>
      </c>
      <c r="G58" s="2110">
        <f t="shared" si="13"/>
        <v>45292</v>
      </c>
      <c r="H58" s="2110">
        <f t="shared" si="13"/>
        <v>45261</v>
      </c>
      <c r="I58" s="2110">
        <f t="shared" si="13"/>
        <v>45231</v>
      </c>
      <c r="J58" s="2110">
        <f t="shared" si="13"/>
        <v>45200</v>
      </c>
      <c r="K58" s="2110">
        <f t="shared" si="13"/>
        <v>45170</v>
      </c>
      <c r="L58" s="2110">
        <f t="shared" si="13"/>
        <v>45139</v>
      </c>
      <c r="M58" s="2110">
        <f t="shared" si="13"/>
        <v>45108</v>
      </c>
      <c r="N58" s="2110">
        <f t="shared" si="13"/>
        <v>45078</v>
      </c>
      <c r="O58" s="2110">
        <f t="shared" si="13"/>
        <v>45047</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3397</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3399</v>
      </c>
      <c r="D65" s="654" t="s">
        <v>3400</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0（含）-1</v>
      </c>
      <c r="D67" s="620" t="str">
        <f t="shared" ref="D67:L67" si="14">D68&amp;"（含）"&amp;"-"&amp;E68</f>
        <v>1（含）-2</v>
      </c>
      <c r="E67" s="620" t="str">
        <f t="shared" si="14"/>
        <v>2（含）-3</v>
      </c>
      <c r="F67" s="620" t="str">
        <f t="shared" si="14"/>
        <v>3（含）-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v>1</v>
      </c>
      <c r="E68" s="487">
        <v>2</v>
      </c>
      <c r="F68" s="487">
        <v>3</v>
      </c>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99</v>
      </c>
      <c r="E69" s="617">
        <f t="shared" si="15"/>
        <v>98</v>
      </c>
      <c r="F69" s="617">
        <f t="shared" si="15"/>
        <v>97</v>
      </c>
      <c r="G69" s="617">
        <f t="shared" si="15"/>
        <v>96</v>
      </c>
      <c r="H69" s="617">
        <f t="shared" si="15"/>
        <v>95</v>
      </c>
      <c r="I69" s="617">
        <f t="shared" si="15"/>
        <v>94</v>
      </c>
      <c r="J69" s="617">
        <f t="shared" si="15"/>
        <v>93</v>
      </c>
      <c r="K69" s="617">
        <f t="shared" si="15"/>
        <v>92</v>
      </c>
      <c r="L69" s="617">
        <f t="shared" si="15"/>
        <v>91</v>
      </c>
      <c r="M69" s="618">
        <f t="shared" si="15"/>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97</v>
      </c>
      <c r="E77" s="617">
        <f>D77-$K15</f>
        <v>94</v>
      </c>
      <c r="F77" s="617">
        <f>E77-$K15</f>
        <v>91</v>
      </c>
      <c r="G77" s="617">
        <f>F77-$K15</f>
        <v>88</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6">$C$87-($C$86-E86)*$K$25</f>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7">C89-$K26</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3374</v>
      </c>
      <c r="D90" s="3390" t="s">
        <v>3375</v>
      </c>
      <c r="E90" s="3390" t="s">
        <v>3376</v>
      </c>
      <c r="F90" s="3390" t="s">
        <v>3377</v>
      </c>
      <c r="G90" s="3390" t="s">
        <v>3378</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8">D91-1</f>
        <v>98</v>
      </c>
      <c r="F91" s="630">
        <f t="shared" si="18"/>
        <v>97</v>
      </c>
      <c r="G91" s="630">
        <f t="shared" si="18"/>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3812</v>
      </c>
      <c r="D100" s="3388" t="s">
        <v>3401</v>
      </c>
      <c r="E100" s="3388" t="s">
        <v>3402</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9">C101-$K32</f>
        <v>97</v>
      </c>
      <c r="E101" s="617">
        <f t="shared" si="19"/>
        <v>94</v>
      </c>
      <c r="F101" s="617">
        <f t="shared" si="19"/>
        <v>91</v>
      </c>
      <c r="G101" s="617">
        <f t="shared" si="19"/>
        <v>88</v>
      </c>
      <c r="H101" s="617">
        <f t="shared" si="19"/>
        <v>85</v>
      </c>
      <c r="I101" s="617">
        <f t="shared" si="19"/>
        <v>82</v>
      </c>
      <c r="J101" s="617">
        <f t="shared" si="19"/>
        <v>79</v>
      </c>
      <c r="K101" s="617">
        <f t="shared" si="19"/>
        <v>76</v>
      </c>
      <c r="L101" s="617">
        <f t="shared" si="19"/>
        <v>73</v>
      </c>
      <c r="M101" s="617">
        <f t="shared" si="19"/>
        <v>70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0">D103&amp;"(含)"&amp;"-"&amp;E103</f>
        <v>1000(含)-</v>
      </c>
      <c r="E102" s="645" t="str">
        <f t="shared" si="20"/>
        <v>(含)-</v>
      </c>
      <c r="F102" s="645" t="str">
        <f t="shared" si="20"/>
        <v>(含)-</v>
      </c>
      <c r="G102" s="645" t="str">
        <f t="shared" si="20"/>
        <v>(含)-</v>
      </c>
      <c r="H102" s="645" t="str">
        <f t="shared" si="20"/>
        <v>(含)-</v>
      </c>
      <c r="I102" s="645" t="str">
        <f t="shared" si="20"/>
        <v>(含)-</v>
      </c>
      <c r="J102" s="645" t="str">
        <f t="shared" si="20"/>
        <v>(含)-</v>
      </c>
      <c r="K102" s="645" t="str">
        <f t="shared" si="20"/>
        <v>(含)-</v>
      </c>
      <c r="L102" s="645" t="str">
        <f t="shared" si="20"/>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3403</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1">C106-$K34</f>
        <v>98</v>
      </c>
      <c r="E106" s="617">
        <f t="shared" si="21"/>
        <v>96</v>
      </c>
      <c r="F106" s="617">
        <f t="shared" si="21"/>
        <v>94</v>
      </c>
      <c r="G106" s="617">
        <f t="shared" si="21"/>
        <v>92</v>
      </c>
      <c r="H106" s="617">
        <f t="shared" si="21"/>
        <v>90</v>
      </c>
      <c r="I106" s="617">
        <f t="shared" si="21"/>
        <v>88</v>
      </c>
      <c r="J106" s="617">
        <f t="shared" si="21"/>
        <v>86</v>
      </c>
      <c r="K106" s="617">
        <f t="shared" si="21"/>
        <v>84</v>
      </c>
      <c r="L106" s="617">
        <f t="shared" si="21"/>
        <v>82</v>
      </c>
      <c r="M106" s="617">
        <f t="shared" si="21"/>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3404</v>
      </c>
      <c r="D107" s="3393" t="s">
        <v>3405</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2">C108-$K35</f>
        <v>98</v>
      </c>
      <c r="E108" s="617">
        <f t="shared" si="22"/>
        <v>96</v>
      </c>
      <c r="F108" s="617">
        <f t="shared" si="22"/>
        <v>94</v>
      </c>
      <c r="G108" s="617">
        <f t="shared" si="22"/>
        <v>92</v>
      </c>
      <c r="H108" s="617">
        <f t="shared" si="22"/>
        <v>90</v>
      </c>
      <c r="I108" s="617">
        <f t="shared" si="22"/>
        <v>88</v>
      </c>
      <c r="J108" s="617">
        <f t="shared" si="22"/>
        <v>86</v>
      </c>
      <c r="K108" s="617">
        <f t="shared" si="22"/>
        <v>84</v>
      </c>
      <c r="L108" s="617">
        <f t="shared" si="22"/>
        <v>82</v>
      </c>
      <c r="M108" s="617">
        <f t="shared" si="22"/>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3406</v>
      </c>
      <c r="D109" s="3390" t="s">
        <v>3407</v>
      </c>
      <c r="E109" s="3390" t="s">
        <v>3408</v>
      </c>
      <c r="F109" s="3393" t="s">
        <v>3409</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3">C110-$K36</f>
        <v>98</v>
      </c>
      <c r="E110" s="617">
        <f t="shared" si="23"/>
        <v>96</v>
      </c>
      <c r="F110" s="617">
        <f t="shared" si="23"/>
        <v>94</v>
      </c>
      <c r="G110" s="617">
        <f t="shared" si="23"/>
        <v>92</v>
      </c>
      <c r="H110" s="617">
        <f t="shared" si="23"/>
        <v>90</v>
      </c>
      <c r="I110" s="617">
        <f t="shared" si="23"/>
        <v>88</v>
      </c>
      <c r="J110" s="617">
        <f t="shared" si="23"/>
        <v>86</v>
      </c>
      <c r="K110" s="617">
        <f t="shared" si="23"/>
        <v>84</v>
      </c>
      <c r="L110" s="617">
        <f t="shared" si="23"/>
        <v>82</v>
      </c>
      <c r="M110" s="617">
        <f t="shared" si="23"/>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3410</v>
      </c>
      <c r="D114" s="3390" t="s">
        <v>3411</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98</v>
      </c>
      <c r="E115" s="617">
        <f t="shared" si="24"/>
        <v>96</v>
      </c>
      <c r="F115" s="617">
        <f t="shared" si="24"/>
        <v>94</v>
      </c>
      <c r="G115" s="617">
        <f t="shared" si="24"/>
        <v>92</v>
      </c>
      <c r="H115" s="617">
        <f t="shared" si="24"/>
        <v>90</v>
      </c>
      <c r="I115" s="617">
        <f t="shared" si="24"/>
        <v>88</v>
      </c>
      <c r="J115" s="617">
        <f t="shared" si="24"/>
        <v>86</v>
      </c>
      <c r="K115" s="617">
        <f t="shared" si="24"/>
        <v>84</v>
      </c>
      <c r="L115" s="617">
        <f t="shared" si="24"/>
        <v>82</v>
      </c>
      <c r="M115" s="617">
        <f t="shared" si="24"/>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5">C119-$K40</f>
        <v>100</v>
      </c>
      <c r="E119" s="617">
        <f t="shared" si="25"/>
        <v>100</v>
      </c>
      <c r="F119" s="617">
        <f t="shared" si="25"/>
        <v>100</v>
      </c>
      <c r="G119" s="617">
        <f t="shared" si="25"/>
        <v>100</v>
      </c>
      <c r="H119" s="617">
        <f t="shared" si="25"/>
        <v>100</v>
      </c>
      <c r="I119" s="617">
        <f t="shared" si="25"/>
        <v>100</v>
      </c>
      <c r="J119" s="617">
        <f t="shared" si="25"/>
        <v>100</v>
      </c>
      <c r="K119" s="617">
        <f t="shared" si="25"/>
        <v>100</v>
      </c>
      <c r="L119" s="617">
        <f t="shared" si="25"/>
        <v>100</v>
      </c>
      <c r="M119" s="617">
        <f t="shared" si="25"/>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3406</v>
      </c>
      <c r="D122" s="3390" t="s">
        <v>3407</v>
      </c>
      <c r="E122" s="3390" t="s">
        <v>3408</v>
      </c>
      <c r="F122" s="3393" t="s">
        <v>3409</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98</v>
      </c>
      <c r="E123" s="617">
        <f t="shared" si="26"/>
        <v>96</v>
      </c>
      <c r="F123" s="617">
        <f t="shared" si="26"/>
        <v>94</v>
      </c>
      <c r="G123" s="617">
        <f t="shared" si="26"/>
        <v>92</v>
      </c>
      <c r="H123" s="617">
        <f t="shared" si="26"/>
        <v>90</v>
      </c>
      <c r="I123" s="617">
        <f t="shared" si="26"/>
        <v>88</v>
      </c>
      <c r="J123" s="617">
        <f t="shared" si="26"/>
        <v>86</v>
      </c>
      <c r="K123" s="617">
        <f t="shared" si="26"/>
        <v>84</v>
      </c>
      <c r="L123" s="617">
        <f t="shared" si="26"/>
        <v>82</v>
      </c>
      <c r="M123" s="617">
        <f t="shared" si="26"/>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0</v>
      </c>
      <c r="C126" s="3390" t="s">
        <v>3422</v>
      </c>
      <c r="D126" s="3390" t="s">
        <v>3421</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0</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0</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F43" sqref="F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3270</v>
      </c>
      <c r="D1" s="2355" t="s">
        <v>3424</v>
      </c>
      <c r="E1" s="1942" t="s">
        <v>1728</v>
      </c>
      <c r="F1" s="1943">
        <f ca="1">J53</f>
        <v>46.19</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3862</v>
      </c>
      <c r="C2" s="2754"/>
      <c r="D2" s="2753"/>
      <c r="E2" s="2755"/>
      <c r="F2" s="2755"/>
      <c r="G2" s="2750"/>
      <c r="H2" s="1665"/>
      <c r="I2" s="1665"/>
      <c r="J2" s="1665"/>
      <c r="K2" s="1666"/>
      <c r="L2" s="1665"/>
      <c r="M2" s="1665"/>
    </row>
    <row r="3" spans="1:33" ht="18" customHeight="1" thickBot="1">
      <c r="A3" s="763" t="s">
        <v>1256</v>
      </c>
      <c r="B3" s="764">
        <f ca="1">IF(ISERROR(B2*10000/F43),0,ROUND(B2*10000/F43,0))</f>
        <v>4869</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261</v>
      </c>
      <c r="D5" s="1996" t="s">
        <v>1805</v>
      </c>
      <c r="E5" s="1990"/>
      <c r="F5" s="1991"/>
      <c r="G5" s="1663"/>
      <c r="H5" s="712">
        <v>1</v>
      </c>
      <c r="I5" s="713" t="s">
        <v>1802</v>
      </c>
      <c r="J5" s="49">
        <f ca="1">J6+J10+J12</f>
        <v>0</v>
      </c>
      <c r="K5" s="1996" t="s">
        <v>1805</v>
      </c>
      <c r="L5" s="1990"/>
      <c r="M5" s="1991"/>
    </row>
    <row r="6" spans="1:33" ht="18" customHeight="1">
      <c r="A6" s="1516" t="s">
        <v>1353</v>
      </c>
      <c r="B6" s="3745" t="s">
        <v>1807</v>
      </c>
      <c r="C6" s="714">
        <f ca="1">ROUND(F6*F8*F7*(1-F9)/10000,0)</f>
        <v>261</v>
      </c>
      <c r="D6" s="1997" t="s">
        <v>1806</v>
      </c>
      <c r="E6" s="715" t="s">
        <v>1267</v>
      </c>
      <c r="F6" s="716">
        <f ca="1">INDIRECT("'数据-取费表'!u"&amp;$G$1)</f>
        <v>1</v>
      </c>
      <c r="G6" s="1663"/>
      <c r="H6" s="2004" t="s">
        <v>1812</v>
      </c>
      <c r="I6" s="3745" t="s">
        <v>1807</v>
      </c>
      <c r="J6" s="714">
        <f ca="1">ROUND(M6*M8*M7*(1-M9)/10000,0)</f>
        <v>0</v>
      </c>
      <c r="K6" s="311" t="s">
        <v>1266</v>
      </c>
      <c r="L6" s="715" t="s">
        <v>1267</v>
      </c>
      <c r="M6" s="716">
        <f ca="1">INDIRECT("'数据-取费表'!z"&amp;$G$1)</f>
        <v>0</v>
      </c>
    </row>
    <row r="7" spans="1:33" ht="18" customHeight="1">
      <c r="A7" s="2000"/>
      <c r="B7" s="3746"/>
      <c r="C7" s="719"/>
      <c r="D7" s="720"/>
      <c r="E7" s="715" t="s">
        <v>1268</v>
      </c>
      <c r="F7" s="716">
        <f ca="1">IF(INDIRECT("'数据-取费表'!ah"&amp;$G$1)="",INDIRECT("'数据-取费表'!k"&amp;$G$1),INDIRECT("'数据-取费表'!ah"&amp;$G$1))</f>
        <v>7932.2199999999957</v>
      </c>
      <c r="G7" s="1663"/>
      <c r="H7" s="1989"/>
      <c r="I7" s="3746"/>
      <c r="J7" s="719"/>
      <c r="K7" s="720"/>
      <c r="L7" s="715" t="s">
        <v>1268</v>
      </c>
      <c r="M7" s="716">
        <f ca="1">F7</f>
        <v>7932.2199999999957</v>
      </c>
    </row>
    <row r="8" spans="1:33" ht="18" customHeight="1">
      <c r="A8" s="1993"/>
      <c r="B8" s="3747"/>
      <c r="C8" s="719"/>
      <c r="D8" s="720"/>
      <c r="E8" s="715" t="s">
        <v>1269</v>
      </c>
      <c r="F8" s="716">
        <f ca="1">INDIRECT("'数据-取费表'!ai"&amp;$G$1)</f>
        <v>365</v>
      </c>
      <c r="G8" s="1663"/>
      <c r="H8" s="1989"/>
      <c r="I8" s="3747"/>
      <c r="J8" s="719"/>
      <c r="K8" s="720"/>
      <c r="L8" s="715" t="s">
        <v>1269</v>
      </c>
      <c r="M8" s="716">
        <f ca="1">INDIRECT("'数据-取费表'!ai"&amp;$G$1)</f>
        <v>365</v>
      </c>
    </row>
    <row r="9" spans="1:33" ht="18" customHeight="1">
      <c r="A9" s="717"/>
      <c r="B9" s="3748"/>
      <c r="C9" s="719"/>
      <c r="D9" s="720"/>
      <c r="E9" s="715" t="s">
        <v>1270</v>
      </c>
      <c r="F9" s="725">
        <f ca="1">INDIRECT("'数据-取费表'!w"&amp;$G$1)</f>
        <v>0.1</v>
      </c>
      <c r="G9" s="1663"/>
      <c r="H9" s="2005"/>
      <c r="I9" s="3747"/>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5170</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3569</v>
      </c>
      <c r="D14" s="901" t="s">
        <v>1274</v>
      </c>
      <c r="E14" s="900"/>
      <c r="F14" s="736"/>
      <c r="G14" s="1663"/>
      <c r="H14" s="1365" t="s">
        <v>1359</v>
      </c>
      <c r="I14" s="1820" t="s">
        <v>2103</v>
      </c>
      <c r="J14" s="47">
        <f ca="1">C29</f>
        <v>5170</v>
      </c>
      <c r="K14" s="20"/>
      <c r="L14" s="732"/>
      <c r="M14" s="733"/>
    </row>
    <row r="15" spans="1:33" s="1671" customFormat="1" ht="18" customHeight="1" thickBot="1">
      <c r="A15" s="1364" t="s">
        <v>1410</v>
      </c>
      <c r="B15" s="715" t="s">
        <v>595</v>
      </c>
      <c r="C15" s="47">
        <f ca="1">ROUND(C14*F15,0)</f>
        <v>178</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52</v>
      </c>
      <c r="K16" s="1509" t="s">
        <v>1279</v>
      </c>
      <c r="L16" s="904"/>
      <c r="M16" s="1991"/>
    </row>
    <row r="17" spans="1:33" s="1671" customFormat="1" ht="18" customHeight="1">
      <c r="A17" s="1364" t="s">
        <v>1412</v>
      </c>
      <c r="B17" s="715" t="s">
        <v>601</v>
      </c>
      <c r="C17" s="47">
        <f ca="1">ROUND(F17*(F43+INDIRECT("'数据-取费表'!S"&amp;$G$1))/10000,0)</f>
        <v>159</v>
      </c>
      <c r="D17" s="715" t="s">
        <v>1280</v>
      </c>
      <c r="E17" s="715" t="s">
        <v>1281</v>
      </c>
      <c r="F17" s="50">
        <f>'数据-取费表'!B35</f>
        <v>200</v>
      </c>
      <c r="G17" s="2751"/>
      <c r="H17" s="1365" t="s">
        <v>1359</v>
      </c>
      <c r="I17" s="715" t="s">
        <v>604</v>
      </c>
      <c r="J17" s="2547">
        <f ca="1">ROUND(IF(AND(项目基本情况!B11="自然人",项目基本情况!B10="北京市"),J6*M17/(1+'数据-取费表'!C42),J18+J19+J20),2)</f>
        <v>0.63</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71</v>
      </c>
      <c r="D18" s="715" t="s">
        <v>1275</v>
      </c>
      <c r="E18" s="715" t="s">
        <v>1276</v>
      </c>
      <c r="F18" s="740">
        <f>'数据-取费表'!B36</f>
        <v>0.02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3977</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119</v>
      </c>
      <c r="D20" s="742" t="s">
        <v>1288</v>
      </c>
      <c r="E20" s="715" t="s">
        <v>1276</v>
      </c>
      <c r="F20" s="740">
        <f>'数据-取费表'!B37</f>
        <v>0.03</v>
      </c>
      <c r="G20" s="2751"/>
      <c r="H20" s="1367" t="s">
        <v>1405</v>
      </c>
      <c r="I20" s="311" t="s">
        <v>1289</v>
      </c>
      <c r="J20" s="48">
        <f ca="1">ROUND(M20*M21/10000,2)</f>
        <v>0.63</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4207.12</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51.7</v>
      </c>
      <c r="K22" s="902" t="s">
        <v>1298</v>
      </c>
      <c r="L22" s="715" t="s">
        <v>1276</v>
      </c>
      <c r="M22" s="747">
        <f ca="1">INDIRECT("'数据-取费表'!Ak"&amp;$G$1)</f>
        <v>0.01</v>
      </c>
    </row>
    <row r="23" spans="1:33" s="1671" customFormat="1" ht="18" customHeight="1">
      <c r="A23" s="1364" t="s">
        <v>1360</v>
      </c>
      <c r="B23" s="715" t="s">
        <v>1818</v>
      </c>
      <c r="C23" s="47">
        <f ca="1">ROUND(IF('数据-取费表'!B22&lt;=1,(C19+C20)*F24*F23/2,(C19+C20)*(POWER((1+F24),F23/2)-1)),0)</f>
        <v>214</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0.01</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-52</v>
      </c>
      <c r="K25" s="2019" t="s">
        <v>1306</v>
      </c>
      <c r="L25" s="2020"/>
      <c r="M25" s="2021"/>
    </row>
    <row r="26" spans="1:33" ht="18" customHeight="1">
      <c r="A26" s="1364" t="s">
        <v>1360</v>
      </c>
      <c r="B26" s="715" t="s">
        <v>1785</v>
      </c>
      <c r="C26" s="47">
        <f ca="1">ROUND((C19+C20)*F26,0)</f>
        <v>410</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5170</v>
      </c>
      <c r="D29" s="2016"/>
      <c r="E29" s="2017"/>
      <c r="F29" s="2018"/>
      <c r="G29" s="2751"/>
      <c r="H29" s="753" t="s">
        <v>1316</v>
      </c>
      <c r="I29" s="754" t="s">
        <v>1317</v>
      </c>
      <c r="J29" s="755">
        <f ca="1">ROUND(J26/(1+F40)^F41,0)</f>
        <v>0</v>
      </c>
      <c r="K29" s="756" t="s">
        <v>1318</v>
      </c>
      <c r="L29" s="757"/>
      <c r="M29" s="758">
        <f ca="1">INDIRECT("'数据-取费表'!k"&amp;$G$1)</f>
        <v>7932.2199999999957</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104</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44.13</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13.67</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29.83</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0.63</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4207.12</v>
      </c>
      <c r="G35" s="1663"/>
      <c r="H35" s="1672"/>
      <c r="I35" s="767" t="s">
        <v>1343</v>
      </c>
      <c r="J35" s="768">
        <f ca="1">ROUND(C13*J36,0)</f>
        <v>362</v>
      </c>
      <c r="K35" s="1684"/>
      <c r="L35" s="1683"/>
      <c r="M35" s="1683"/>
    </row>
    <row r="36" spans="1:18" ht="18" customHeight="1">
      <c r="A36" s="1365" t="s">
        <v>1414</v>
      </c>
      <c r="B36" s="715" t="s">
        <v>1331</v>
      </c>
      <c r="C36" s="47">
        <f ca="1">ROUND(C29*F36,2)</f>
        <v>51.7</v>
      </c>
      <c r="D36" s="902" t="s">
        <v>1332</v>
      </c>
      <c r="E36" s="715" t="s">
        <v>1325</v>
      </c>
      <c r="F36" s="747">
        <f ca="1">INDIRECT("'数据-取费表'!Ak"&amp;$G$1)</f>
        <v>0.01</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5.17</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2.61</v>
      </c>
      <c r="D38" s="2016" t="s">
        <v>1334</v>
      </c>
      <c r="E38" s="2017" t="s">
        <v>1325</v>
      </c>
      <c r="F38" s="2013">
        <f ca="1">INDIRECT("'数据-取费表'!Am"&amp;$G$1)</f>
        <v>0.01</v>
      </c>
      <c r="G38" s="1663"/>
      <c r="H38" s="1683"/>
      <c r="I38" s="773" t="s">
        <v>1346</v>
      </c>
      <c r="J38" s="774"/>
      <c r="K38" s="1688"/>
      <c r="L38" s="1683"/>
      <c r="M38" s="1683"/>
    </row>
    <row r="39" spans="1:18" ht="24.6" customHeight="1" thickTop="1">
      <c r="A39" s="1515" t="s">
        <v>1419</v>
      </c>
      <c r="B39" s="2292" t="s">
        <v>2099</v>
      </c>
      <c r="C39" s="723">
        <f ca="1">C5-C30</f>
        <v>157</v>
      </c>
      <c r="D39" s="2019" t="s">
        <v>1335</v>
      </c>
      <c r="E39" s="2020"/>
      <c r="F39" s="2021"/>
      <c r="G39" s="1663"/>
      <c r="H39" s="1683"/>
      <c r="I39" s="767" t="s">
        <v>1347</v>
      </c>
      <c r="J39" s="775">
        <f ca="1">ROUND(J35/C39,3)</f>
        <v>2.306</v>
      </c>
      <c r="K39" s="1688"/>
      <c r="L39" s="1683"/>
      <c r="M39" s="1683"/>
    </row>
    <row r="40" spans="1:18" ht="18" customHeight="1">
      <c r="A40" s="712" t="s">
        <v>1420</v>
      </c>
      <c r="B40" s="1821" t="s">
        <v>1658</v>
      </c>
      <c r="C40" s="714">
        <f ca="1">ROUND(C39*(1-((1+F42)/(1+F40))^F41)/(F40-F42),0)</f>
        <v>3862</v>
      </c>
      <c r="D40" s="744" t="s">
        <v>1336</v>
      </c>
      <c r="E40" s="715" t="s">
        <v>1773</v>
      </c>
      <c r="F40" s="725">
        <f ca="1">INDIRECT("'数据-取费表'!I"&amp;$G$1)</f>
        <v>0.05</v>
      </c>
      <c r="G40" s="1663"/>
      <c r="H40" s="1663"/>
      <c r="I40" s="767" t="s">
        <v>1348</v>
      </c>
      <c r="J40" s="775">
        <f ca="1">1-J39</f>
        <v>-1.306</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46.19</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f ca="1">ROUND(C13/C40,3)</f>
        <v>1.339</v>
      </c>
      <c r="K42" s="1687"/>
      <c r="L42" s="1631"/>
      <c r="M42" s="1631"/>
    </row>
    <row r="43" spans="1:18" ht="18" customHeight="1" thickBot="1">
      <c r="A43" s="753" t="s">
        <v>1316</v>
      </c>
      <c r="B43" s="754" t="s">
        <v>1339</v>
      </c>
      <c r="C43" s="755">
        <f ca="1">ROUND(C40*10000/F43,0)</f>
        <v>4869</v>
      </c>
      <c r="D43" s="756" t="s">
        <v>1340</v>
      </c>
      <c r="E43" s="757" t="s">
        <v>1341</v>
      </c>
      <c r="F43" s="758">
        <f ca="1">INDIRECT("'数据-取费表'!k"&amp;$G$1)</f>
        <v>7932.2199999999957</v>
      </c>
      <c r="G43" s="1663"/>
      <c r="H43" s="1631"/>
      <c r="I43" s="777" t="s">
        <v>1351</v>
      </c>
      <c r="J43" s="778">
        <f ca="1">1-J42</f>
        <v>-0.33899999999999997</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-4900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49.19</v>
      </c>
      <c r="M48" s="2753"/>
      <c r="O48" s="1952" t="s">
        <v>1733</v>
      </c>
      <c r="P48" s="1953" t="s">
        <v>1759</v>
      </c>
      <c r="Q48" s="1954">
        <f ca="1">C40+J29</f>
        <v>3862</v>
      </c>
      <c r="R48" s="1953" t="s">
        <v>1734</v>
      </c>
    </row>
    <row r="49" spans="1:18" s="1667" customFormat="1" ht="18" customHeight="1" thickBot="1">
      <c r="A49" s="717"/>
      <c r="B49" s="718"/>
      <c r="C49" s="719"/>
      <c r="D49" s="720"/>
      <c r="E49" s="715" t="s">
        <v>1268</v>
      </c>
      <c r="F49" s="716">
        <f ca="1">F7</f>
        <v>7932.2199999999957</v>
      </c>
      <c r="G49" s="1694"/>
      <c r="H49" s="1697"/>
      <c r="I49" s="2356" t="s">
        <v>1700</v>
      </c>
      <c r="J49" s="1939">
        <v>2025</v>
      </c>
      <c r="K49" s="2366" t="s">
        <v>1706</v>
      </c>
      <c r="L49" s="1561"/>
      <c r="M49" s="2753"/>
      <c r="O49" s="1952" t="s">
        <v>1735</v>
      </c>
      <c r="P49" s="1953" t="s">
        <v>1760</v>
      </c>
      <c r="Q49" s="1954">
        <f ca="1">J60</f>
        <v>73</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5170</v>
      </c>
      <c r="R50" s="1953" t="s">
        <v>1734</v>
      </c>
    </row>
    <row r="51" spans="1:18" s="1667" customFormat="1" ht="18" customHeight="1" thickBot="1">
      <c r="A51" s="717"/>
      <c r="B51" s="718"/>
      <c r="C51" s="719"/>
      <c r="D51" s="720"/>
      <c r="E51" s="715" t="s">
        <v>588</v>
      </c>
      <c r="F51" s="1929"/>
      <c r="H51" s="1697"/>
      <c r="I51" s="2360" t="s">
        <v>1702</v>
      </c>
      <c r="J51" s="1562">
        <f>IF(J49="",J50,J49+J50-YEAR('数据-取费表'!B2))</f>
        <v>61</v>
      </c>
      <c r="K51" s="2356" t="s">
        <v>1708</v>
      </c>
      <c r="L51" s="2369">
        <f ca="1">ROUND(-PV(INDIRECT("'数据-取费表'!h"&amp;$G$1),J51,(C39-C13*J36),0),0)</f>
        <v>-4243</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46.19</v>
      </c>
      <c r="K53" s="3755" t="s">
        <v>2222</v>
      </c>
      <c r="L53" s="3756"/>
      <c r="M53" s="2753"/>
      <c r="O53" s="1955" t="s">
        <v>1742</v>
      </c>
      <c r="P53" s="1953" t="s">
        <v>1743</v>
      </c>
      <c r="Q53" s="1954">
        <f ca="1">J53</f>
        <v>46.19</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3935</v>
      </c>
      <c r="R54" s="1957" t="s">
        <v>1746</v>
      </c>
    </row>
    <row r="55" spans="1:18" s="1667" customFormat="1" ht="18" customHeight="1" thickTop="1" thickBot="1">
      <c r="A55" s="728">
        <v>2</v>
      </c>
      <c r="B55" s="729" t="s">
        <v>592</v>
      </c>
      <c r="C55" s="730">
        <f ca="1">C13</f>
        <v>5170</v>
      </c>
      <c r="D55" s="726"/>
      <c r="E55" s="726"/>
      <c r="F55" s="731"/>
      <c r="I55" s="2372" t="s">
        <v>1709</v>
      </c>
      <c r="J55" s="2345">
        <f ca="1">ROUND(IF(J47="钢混",J57/J50,1-(1-2%)*(J50-J57)/J50),3)</f>
        <v>0.19700000000000001</v>
      </c>
      <c r="K55" s="2373" t="s">
        <v>1710</v>
      </c>
      <c r="L55" s="1941"/>
      <c r="M55" s="2753"/>
      <c r="O55" s="1958" t="s">
        <v>1765</v>
      </c>
      <c r="P55" s="1140"/>
      <c r="Q55" s="1326"/>
      <c r="R55" s="1140"/>
    </row>
    <row r="56" spans="1:18" s="1667" customFormat="1" ht="42.75" customHeight="1" thickBot="1">
      <c r="A56" s="1366"/>
      <c r="B56" s="1820" t="s">
        <v>1659</v>
      </c>
      <c r="C56" s="47">
        <f ca="1">C29</f>
        <v>5170</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58</v>
      </c>
      <c r="D57" s="20" t="s">
        <v>1279</v>
      </c>
      <c r="E57" s="910"/>
      <c r="F57" s="50"/>
      <c r="I57" s="2375" t="s">
        <v>1712</v>
      </c>
      <c r="J57" s="2376">
        <f ca="1">IF(OR(M47="住宅",J51&lt;L48,J56="是"),"——",J51-L48)</f>
        <v>11.810000000000002</v>
      </c>
      <c r="K57" s="2356" t="s">
        <v>1717</v>
      </c>
      <c r="L57" s="1562" t="str">
        <f ca="1">IF(L48&lt;J51,"——",IF(L55="比较法",L49,IF(L55="基准地价",L50,L51)))</f>
        <v>——</v>
      </c>
      <c r="M57" s="2753"/>
      <c r="O57" s="1952" t="s">
        <v>1733</v>
      </c>
      <c r="P57" s="1953" t="s">
        <v>1763</v>
      </c>
      <c r="Q57" s="1954">
        <f ca="1">C40+J29</f>
        <v>3862</v>
      </c>
      <c r="R57" s="1953" t="s">
        <v>1734</v>
      </c>
    </row>
    <row r="58" spans="1:18" s="1667" customFormat="1" ht="28.5" customHeight="1" thickBot="1">
      <c r="A58" s="1365" t="s">
        <v>1353</v>
      </c>
      <c r="B58" s="715" t="s">
        <v>604</v>
      </c>
      <c r="C58" s="2547">
        <f ca="1">ROUND(IF(AND(项目基本情况!B11="自然人",项目基本情况!B10="北京市"),C48*F58/(1+'数据-取费表'!C42),C59+C60+C61),2)</f>
        <v>0.63</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2068</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73</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0.63</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4207.12</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51.7</v>
      </c>
      <c r="D63" s="902" t="s">
        <v>1332</v>
      </c>
      <c r="E63" s="715" t="s">
        <v>1276</v>
      </c>
      <c r="F63" s="747">
        <f t="shared" ca="1" si="0"/>
        <v>0.01</v>
      </c>
      <c r="I63" s="2380" t="s">
        <v>1724</v>
      </c>
      <c r="J63" s="2381">
        <v>70</v>
      </c>
      <c r="K63" s="2381">
        <v>50</v>
      </c>
      <c r="L63" s="2381">
        <v>80</v>
      </c>
      <c r="M63" s="2383">
        <v>0.02</v>
      </c>
      <c r="O63" s="1952" t="s">
        <v>1745</v>
      </c>
      <c r="P63" s="1953" t="s">
        <v>1762</v>
      </c>
      <c r="Q63" s="1954">
        <f ca="1">Q57+Q58</f>
        <v>3862</v>
      </c>
      <c r="R63" s="1957" t="s">
        <v>1746</v>
      </c>
    </row>
    <row r="64" spans="1:18" s="1667" customFormat="1" ht="16.5" thickBot="1">
      <c r="A64" s="1365" t="s">
        <v>1415</v>
      </c>
      <c r="B64" s="715" t="s">
        <v>626</v>
      </c>
      <c r="C64" s="47">
        <f ca="1">ROUND(C55*F64,2)</f>
        <v>5.17</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0.01</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-58</v>
      </c>
      <c r="D66" s="901" t="s">
        <v>647</v>
      </c>
      <c r="E66" s="899"/>
      <c r="F66" s="750"/>
      <c r="K66" s="1691"/>
      <c r="O66" s="1952" t="s">
        <v>1733</v>
      </c>
      <c r="P66" s="1953" t="s">
        <v>1763</v>
      </c>
      <c r="Q66" s="1954">
        <f ca="1">C40+J29</f>
        <v>3862</v>
      </c>
      <c r="R66" s="1953" t="s">
        <v>1734</v>
      </c>
    </row>
    <row r="67" spans="1:18" s="1667" customFormat="1" ht="20.25" thickBot="1">
      <c r="A67" s="712" t="s">
        <v>1309</v>
      </c>
      <c r="B67" s="1821" t="s">
        <v>1658</v>
      </c>
      <c r="C67" s="714">
        <f ca="1">ROUND(C66*(1-((1+F69)/(1+F67))^F68)/(F67-F69),0)</f>
        <v>-1038</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46.19</v>
      </c>
      <c r="O68" s="1955" t="s">
        <v>1737</v>
      </c>
      <c r="P68" s="1953" t="s">
        <v>1767</v>
      </c>
      <c r="Q68" s="1959">
        <f ca="1">L51</f>
        <v>-4243</v>
      </c>
      <c r="R68" s="1960" t="s">
        <v>1770</v>
      </c>
    </row>
    <row r="69" spans="1:18" ht="20.25" thickBot="1">
      <c r="A69" s="721"/>
      <c r="B69" s="722"/>
      <c r="C69" s="723"/>
      <c r="D69" s="746"/>
      <c r="E69" s="715" t="s">
        <v>657</v>
      </c>
      <c r="F69" s="1929"/>
      <c r="O69" s="1955" t="s">
        <v>1738</v>
      </c>
      <c r="P69" s="1961" t="s">
        <v>1752</v>
      </c>
      <c r="Q69" s="1954">
        <f ca="1">ROUND(Q70-Q71*Q72,0)</f>
        <v>-205</v>
      </c>
      <c r="R69" s="1957"/>
    </row>
    <row r="70" spans="1:18" ht="15.75" thickBot="1">
      <c r="A70" s="753" t="s">
        <v>1316</v>
      </c>
      <c r="B70" s="754" t="s">
        <v>1339</v>
      </c>
      <c r="C70" s="755">
        <f ca="1">ROUND(C67*10000/F70,0)</f>
        <v>-1309</v>
      </c>
      <c r="D70" s="756" t="s">
        <v>1340</v>
      </c>
      <c r="E70" s="757" t="s">
        <v>1341</v>
      </c>
      <c r="F70" s="758">
        <f ca="1">F43</f>
        <v>7932.2199999999957</v>
      </c>
      <c r="O70" s="1955" t="s">
        <v>1753</v>
      </c>
      <c r="P70" s="1961" t="s">
        <v>1754</v>
      </c>
      <c r="Q70" s="1954">
        <f ca="1">C39</f>
        <v>157</v>
      </c>
      <c r="R70" s="1953" t="s">
        <v>1734</v>
      </c>
    </row>
    <row r="71" spans="1:18" ht="15.75" thickBot="1">
      <c r="O71" s="1955" t="s">
        <v>1755</v>
      </c>
      <c r="P71" s="1961" t="s">
        <v>1756</v>
      </c>
      <c r="Q71" s="1954">
        <f ca="1">C13</f>
        <v>5170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3862</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57" t="s">
        <v>2299</v>
      </c>
      <c r="K2" s="3758"/>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59" t="s">
        <v>2309</v>
      </c>
      <c r="K3" s="3760"/>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59" t="s">
        <v>2311</v>
      </c>
      <c r="K4" s="3760"/>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61" t="s">
        <v>2315</v>
      </c>
      <c r="B6" s="3762"/>
      <c r="C6" s="3763"/>
      <c r="D6" s="2845"/>
      <c r="E6" s="2846"/>
      <c r="F6" s="2847"/>
      <c r="G6" s="2848"/>
      <c r="H6" s="2823"/>
      <c r="I6" s="2824"/>
      <c r="J6" s="3764">
        <v>1</v>
      </c>
      <c r="K6" s="3765"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64"/>
      <c r="K7" s="3766"/>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68" t="s">
        <v>2329</v>
      </c>
      <c r="C8" s="3769"/>
      <c r="D8" s="2864" t="s">
        <v>2330</v>
      </c>
      <c r="E8" s="2865" t="s">
        <v>2331</v>
      </c>
      <c r="F8" s="2866" t="s">
        <v>2332</v>
      </c>
      <c r="G8" s="2867"/>
      <c r="H8" s="2823"/>
      <c r="I8" s="2824"/>
      <c r="J8" s="3764"/>
      <c r="K8" s="3766"/>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68" t="s">
        <v>2335</v>
      </c>
      <c r="C9" s="3769"/>
      <c r="D9" s="2864">
        <f>ROUND(D6*E9,0)</f>
        <v>0</v>
      </c>
      <c r="E9" s="2868"/>
      <c r="F9" s="2869" t="s">
        <v>2336</v>
      </c>
      <c r="G9" s="2848"/>
      <c r="H9" s="2823"/>
      <c r="I9" s="2824"/>
      <c r="J9" s="3764"/>
      <c r="K9" s="3766"/>
      <c r="L9" s="2858" t="s">
        <v>2337</v>
      </c>
      <c r="M9" s="2859"/>
      <c r="N9" s="2835"/>
      <c r="O9" s="2860"/>
      <c r="P9" s="2860"/>
      <c r="Q9" s="2861">
        <v>365</v>
      </c>
      <c r="R9" s="2862">
        <f t="shared" si="0"/>
        <v>0</v>
      </c>
      <c r="S9" s="2815"/>
      <c r="T9" s="2815"/>
      <c r="U9" s="2815"/>
      <c r="V9" s="2824"/>
    </row>
    <row r="10" spans="1:22" s="2828" customFormat="1" ht="13.15" customHeight="1">
      <c r="A10" s="2863">
        <v>2</v>
      </c>
      <c r="B10" s="3768" t="s">
        <v>2338</v>
      </c>
      <c r="C10" s="3769"/>
      <c r="D10" s="2864">
        <f>ROUND(D6*E10,0)</f>
        <v>0</v>
      </c>
      <c r="E10" s="2868"/>
      <c r="F10" s="2869" t="s">
        <v>2339</v>
      </c>
      <c r="G10" s="2848"/>
      <c r="H10" s="2823"/>
      <c r="I10" s="2824"/>
      <c r="J10" s="3764"/>
      <c r="K10" s="3766"/>
      <c r="L10" s="2858" t="s">
        <v>2340</v>
      </c>
      <c r="M10" s="2859"/>
      <c r="N10" s="2835"/>
      <c r="O10" s="2860"/>
      <c r="P10" s="2860"/>
      <c r="Q10" s="2861">
        <v>365</v>
      </c>
      <c r="R10" s="2862">
        <f t="shared" si="0"/>
        <v>0</v>
      </c>
      <c r="S10" s="2815"/>
      <c r="T10" s="2815"/>
      <c r="U10" s="2815"/>
      <c r="V10" s="2824"/>
    </row>
    <row r="11" spans="1:22" s="2828" customFormat="1" ht="13.15" customHeight="1">
      <c r="A11" s="2863">
        <v>3</v>
      </c>
      <c r="B11" s="3768" t="s">
        <v>2341</v>
      </c>
      <c r="C11" s="3769"/>
      <c r="D11" s="2864">
        <f>D12+D14+D15+D16</f>
        <v>0</v>
      </c>
      <c r="E11" s="2870" t="e">
        <f>D11/D6</f>
        <v>#DIV/0!</v>
      </c>
      <c r="F11" s="2866"/>
      <c r="G11" s="2867"/>
      <c r="H11" s="2823"/>
      <c r="I11" s="2824"/>
      <c r="J11" s="3764"/>
      <c r="K11" s="3766"/>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70" t="s">
        <v>2344</v>
      </c>
      <c r="C12" s="3771"/>
      <c r="D12" s="2872">
        <f>ROUND(D13*1.2%*(1-30%),0)</f>
        <v>0</v>
      </c>
      <c r="E12" s="2873">
        <v>1.2E-2</v>
      </c>
      <c r="F12" s="2866" t="s">
        <v>2345</v>
      </c>
      <c r="G12" s="2867"/>
      <c r="H12" s="2823"/>
      <c r="I12" s="2824"/>
      <c r="J12" s="3764"/>
      <c r="K12" s="3766"/>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64"/>
      <c r="K13" s="3766"/>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70" t="s">
        <v>2350</v>
      </c>
      <c r="C14" s="3771"/>
      <c r="D14" s="2872">
        <f>ROUND(E14*B5/10000,0)</f>
        <v>0</v>
      </c>
      <c r="E14" s="2861"/>
      <c r="F14" s="2866" t="s">
        <v>2351</v>
      </c>
      <c r="G14" s="2867"/>
      <c r="H14" s="2823"/>
      <c r="I14" s="2824"/>
      <c r="J14" s="3764"/>
      <c r="K14" s="3767"/>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70" t="s">
        <v>2354</v>
      </c>
      <c r="C15" s="3771"/>
      <c r="D15" s="2872">
        <f>ROUND(D6*E15,0)</f>
        <v>0</v>
      </c>
      <c r="E15" s="2873">
        <v>5.5E-2</v>
      </c>
      <c r="F15" s="2866" t="s">
        <v>2355</v>
      </c>
      <c r="G15" s="2848"/>
      <c r="H15" s="2823"/>
      <c r="I15" s="2824"/>
      <c r="J15" s="3764">
        <v>2</v>
      </c>
      <c r="K15" s="3765"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70" t="s">
        <v>2365</v>
      </c>
      <c r="C16" s="3771"/>
      <c r="D16" s="2883">
        <f>D6*E16</f>
        <v>0</v>
      </c>
      <c r="E16" s="2884"/>
      <c r="F16" s="2869" t="s">
        <v>2366</v>
      </c>
      <c r="G16" s="2848"/>
      <c r="H16" s="2823"/>
      <c r="I16" s="2824"/>
      <c r="J16" s="3764"/>
      <c r="K16" s="3766"/>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72" t="s">
        <v>2368</v>
      </c>
      <c r="C17" s="3773"/>
      <c r="D17" s="2886">
        <f>ROUND(D6*E17,0)</f>
        <v>0</v>
      </c>
      <c r="E17" s="2887"/>
      <c r="F17" s="2888" t="s">
        <v>2369</v>
      </c>
      <c r="G17" s="2848"/>
      <c r="H17" s="2823"/>
      <c r="I17" s="2824"/>
      <c r="J17" s="3764"/>
      <c r="K17" s="3766"/>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64"/>
      <c r="K18" s="3766"/>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64"/>
      <c r="K19" s="3767"/>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64">
        <v>3</v>
      </c>
      <c r="K20" s="3765"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64"/>
      <c r="K21" s="3766"/>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64"/>
      <c r="K22" s="3766"/>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64"/>
      <c r="K23" s="3766"/>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64"/>
      <c r="K24" s="3767"/>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74">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75"/>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57" t="s">
        <v>2411</v>
      </c>
      <c r="K32" s="3758"/>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59" t="s">
        <v>2415</v>
      </c>
      <c r="K33" s="3760"/>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59" t="s">
        <v>2417</v>
      </c>
      <c r="K34" s="3760"/>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64">
        <v>1</v>
      </c>
      <c r="K36" s="3765"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64"/>
      <c r="K37" s="3766"/>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64"/>
      <c r="K38" s="3766"/>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64"/>
      <c r="K39" s="3766"/>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64"/>
      <c r="K40" s="3767"/>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74">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75"/>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273</v>
      </c>
      <c r="D12" s="2760">
        <f>'数据-汇总表'!E5</f>
        <v>18214.509999999998</v>
      </c>
      <c r="E12" s="2760">
        <f>'数据-取费表'!B27</f>
        <v>150</v>
      </c>
      <c r="F12" s="687"/>
      <c r="G12" s="690"/>
    </row>
    <row r="13" spans="1:25" s="1778" customFormat="1" ht="13.5" customHeight="1">
      <c r="A13" s="1982" t="s">
        <v>1793</v>
      </c>
      <c r="B13" s="688" t="s">
        <v>560</v>
      </c>
      <c r="C13" s="689">
        <f>ROUND(D13*E13/10000,0)</f>
        <v>230</v>
      </c>
      <c r="D13" s="2760">
        <f>'数据-汇总表'!E6</f>
        <v>12083.409999999996</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0.91400000000000003</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49" t="s">
        <v>471</v>
      </c>
      <c r="D4" s="3650"/>
      <c r="E4" s="3688" t="s">
        <v>472</v>
      </c>
      <c r="F4" s="3689"/>
      <c r="G4" s="3649" t="s">
        <v>473</v>
      </c>
      <c r="H4" s="3650"/>
      <c r="I4" s="3649" t="s">
        <v>474</v>
      </c>
      <c r="J4" s="3650"/>
      <c r="K4" s="461" t="s">
        <v>475</v>
      </c>
      <c r="L4" s="1736"/>
      <c r="M4" s="1737"/>
      <c r="N4" s="1737"/>
      <c r="O4" s="1737"/>
      <c r="P4" s="3651" t="s">
        <v>476</v>
      </c>
      <c r="Q4" s="3652"/>
      <c r="R4" s="3657" t="s">
        <v>472</v>
      </c>
      <c r="S4" s="3658"/>
      <c r="T4" s="3657" t="s">
        <v>473</v>
      </c>
      <c r="U4" s="3658"/>
      <c r="V4" s="3644" t="s">
        <v>474</v>
      </c>
      <c r="W4" s="3644"/>
      <c r="X4" s="1298"/>
      <c r="Y4" s="3657" t="s">
        <v>476</v>
      </c>
      <c r="Z4" s="3658"/>
      <c r="AA4" s="3646" t="s">
        <v>472</v>
      </c>
      <c r="AB4" s="3644" t="s">
        <v>473</v>
      </c>
      <c r="AC4" s="3646" t="s">
        <v>474</v>
      </c>
    </row>
    <row r="5" spans="1:29" ht="15">
      <c r="A5" s="462"/>
      <c r="B5" s="463"/>
      <c r="C5" s="3665" t="s">
        <v>2188</v>
      </c>
      <c r="D5" s="3666"/>
      <c r="E5" s="3690" t="s">
        <v>2189</v>
      </c>
      <c r="F5" s="3691"/>
      <c r="G5" s="3665" t="s">
        <v>2190</v>
      </c>
      <c r="H5" s="3666"/>
      <c r="I5" s="3665" t="s">
        <v>2191</v>
      </c>
      <c r="J5" s="3666"/>
      <c r="K5" s="461"/>
      <c r="L5" s="1736"/>
      <c r="M5" s="1737"/>
      <c r="N5" s="1737"/>
      <c r="O5" s="1737"/>
      <c r="P5" s="3653"/>
      <c r="Q5" s="3654"/>
      <c r="R5" s="3659"/>
      <c r="S5" s="3660"/>
      <c r="T5" s="3659"/>
      <c r="U5" s="3660"/>
      <c r="V5" s="3644"/>
      <c r="W5" s="3644"/>
      <c r="X5" s="1298"/>
      <c r="Y5" s="3659"/>
      <c r="Z5" s="3660"/>
      <c r="AA5" s="3647"/>
      <c r="AB5" s="3644"/>
      <c r="AC5" s="3647"/>
    </row>
    <row r="6" spans="1:29" ht="15.75" thickBot="1">
      <c r="A6" s="464"/>
      <c r="B6" s="465"/>
      <c r="C6" s="3663" t="s">
        <v>2192</v>
      </c>
      <c r="D6" s="3664"/>
      <c r="E6" s="3686" t="s">
        <v>2192</v>
      </c>
      <c r="F6" s="3687"/>
      <c r="G6" s="3663" t="s">
        <v>2192</v>
      </c>
      <c r="H6" s="3664"/>
      <c r="I6" s="3663" t="s">
        <v>2192</v>
      </c>
      <c r="J6" s="3664"/>
      <c r="K6" s="461" t="s">
        <v>477</v>
      </c>
      <c r="L6" s="1736"/>
      <c r="M6" s="1737"/>
      <c r="N6" s="1737"/>
      <c r="O6" s="1737"/>
      <c r="P6" s="3655"/>
      <c r="Q6" s="3656"/>
      <c r="R6" s="3659"/>
      <c r="S6" s="3660"/>
      <c r="T6" s="3661"/>
      <c r="U6" s="3662"/>
      <c r="V6" s="3644"/>
      <c r="W6" s="3644"/>
      <c r="X6" s="1298"/>
      <c r="Y6" s="3661"/>
      <c r="Z6" s="3662"/>
      <c r="AA6" s="3648"/>
      <c r="AB6" s="3644"/>
      <c r="AC6" s="3648"/>
    </row>
    <row r="7" spans="1:29" s="1055" customFormat="1" ht="15.75" thickBot="1">
      <c r="A7" s="2204"/>
      <c r="B7" s="2211" t="s">
        <v>478</v>
      </c>
      <c r="C7" s="466">
        <f>'数据-取费表'!B2</f>
        <v>45433</v>
      </c>
      <c r="D7" s="467">
        <v>100</v>
      </c>
      <c r="E7" s="468"/>
      <c r="F7" s="469">
        <f>SUMIF(58:58,YEAR(E7)&amp;"-"&amp;MONTH(E7),59:59)</f>
        <v>0</v>
      </c>
      <c r="G7" s="468"/>
      <c r="H7" s="467">
        <f>SUMIF(58:58,YEAR(G7)&amp;"-"&amp;MONTH(G7),59:59)</f>
        <v>0</v>
      </c>
      <c r="I7" s="468"/>
      <c r="J7" s="467">
        <f>SUMIF(58:58,YEAR(I7)&amp;"-"&amp;MONTH(I7),59:59)</f>
        <v>0</v>
      </c>
      <c r="K7" s="86"/>
      <c r="L7" s="1738"/>
      <c r="M7" s="1635"/>
      <c r="N7" s="1635"/>
      <c r="O7" s="1635"/>
      <c r="P7" s="3673" t="s">
        <v>479</v>
      </c>
      <c r="Q7" s="3675"/>
      <c r="R7" s="1299" t="s">
        <v>5</v>
      </c>
      <c r="S7" s="1300">
        <f t="shared" ref="S7:S15" si="0">F7</f>
        <v>0</v>
      </c>
      <c r="T7" s="1299" t="s">
        <v>5</v>
      </c>
      <c r="U7" s="1300">
        <f t="shared" ref="U7:U15" si="1">H7</f>
        <v>0</v>
      </c>
      <c r="V7" s="1299" t="s">
        <v>5</v>
      </c>
      <c r="W7" s="1300">
        <f t="shared" ref="W7:W15" si="2">J7</f>
        <v>0</v>
      </c>
      <c r="X7" s="1301"/>
      <c r="Y7" s="3673" t="s">
        <v>479</v>
      </c>
      <c r="Z7" s="3674"/>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73" t="s">
        <v>482</v>
      </c>
      <c r="Q8" s="3674"/>
      <c r="R8" s="1299" t="s">
        <v>5</v>
      </c>
      <c r="S8" s="1300">
        <f t="shared" si="0"/>
        <v>0</v>
      </c>
      <c r="T8" s="1299" t="s">
        <v>5</v>
      </c>
      <c r="U8" s="1300">
        <f t="shared" si="1"/>
        <v>0</v>
      </c>
      <c r="V8" s="1299" t="s">
        <v>5</v>
      </c>
      <c r="W8" s="1300">
        <f t="shared" si="2"/>
        <v>0</v>
      </c>
      <c r="X8" s="1301"/>
      <c r="Y8" s="3673" t="s">
        <v>482</v>
      </c>
      <c r="Z8" s="3674"/>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43" t="s">
        <v>484</v>
      </c>
      <c r="Q9" s="813" t="str">
        <f t="shared" ref="Q9:Q15" si="6">B9</f>
        <v>用途</v>
      </c>
      <c r="R9" s="1299" t="s">
        <v>5</v>
      </c>
      <c r="S9" s="1300">
        <f t="shared" si="0"/>
        <v>100</v>
      </c>
      <c r="T9" s="1299" t="s">
        <v>5</v>
      </c>
      <c r="U9" s="1300">
        <f t="shared" si="1"/>
        <v>100</v>
      </c>
      <c r="V9" s="1299" t="s">
        <v>5</v>
      </c>
      <c r="W9" s="1300">
        <f t="shared" si="2"/>
        <v>100</v>
      </c>
      <c r="X9" s="1301"/>
      <c r="Y9" s="359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43"/>
      <c r="Q11" s="813" t="str">
        <f t="shared" si="6"/>
        <v>容积率</v>
      </c>
      <c r="R11" s="1299" t="s">
        <v>5</v>
      </c>
      <c r="S11" s="1300" t="e">
        <f t="shared" si="0"/>
        <v>#N/A</v>
      </c>
      <c r="T11" s="1299" t="s">
        <v>5</v>
      </c>
      <c r="U11" s="1300" t="e">
        <f t="shared" si="1"/>
        <v>#N/A</v>
      </c>
      <c r="V11" s="1299" t="s">
        <v>5</v>
      </c>
      <c r="W11" s="1300" t="e">
        <f t="shared" si="2"/>
        <v>#N/A</v>
      </c>
      <c r="X11" s="1301"/>
      <c r="Y11" s="3591"/>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43"/>
      <c r="Q12" s="813">
        <f t="shared" si="6"/>
        <v>111</v>
      </c>
      <c r="R12" s="1299" t="s">
        <v>5</v>
      </c>
      <c r="S12" s="1300">
        <f t="shared" si="0"/>
        <v>100</v>
      </c>
      <c r="T12" s="1299" t="s">
        <v>5</v>
      </c>
      <c r="U12" s="1300">
        <f t="shared" si="1"/>
        <v>100</v>
      </c>
      <c r="V12" s="1299" t="s">
        <v>5</v>
      </c>
      <c r="W12" s="1300">
        <f t="shared" si="2"/>
        <v>100</v>
      </c>
      <c r="X12" s="1301"/>
      <c r="Y12" s="3591"/>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43"/>
      <c r="Q13" s="813">
        <f t="shared" si="6"/>
        <v>111</v>
      </c>
      <c r="R13" s="1299" t="s">
        <v>5</v>
      </c>
      <c r="S13" s="1300">
        <f t="shared" si="0"/>
        <v>100</v>
      </c>
      <c r="T13" s="1299" t="s">
        <v>5</v>
      </c>
      <c r="U13" s="1300">
        <f t="shared" si="1"/>
        <v>100</v>
      </c>
      <c r="V13" s="1299" t="s">
        <v>5</v>
      </c>
      <c r="W13" s="1300">
        <f t="shared" si="2"/>
        <v>100</v>
      </c>
      <c r="X13" s="1301"/>
      <c r="Y13" s="3591"/>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43"/>
      <c r="Q14" s="813">
        <f t="shared" si="6"/>
        <v>111</v>
      </c>
      <c r="R14" s="1299" t="s">
        <v>5</v>
      </c>
      <c r="S14" s="1300">
        <f t="shared" si="0"/>
        <v>100</v>
      </c>
      <c r="T14" s="1299" t="s">
        <v>5</v>
      </c>
      <c r="U14" s="1300">
        <f t="shared" si="1"/>
        <v>100</v>
      </c>
      <c r="V14" s="1299" t="s">
        <v>5</v>
      </c>
      <c r="W14" s="1300">
        <f t="shared" si="2"/>
        <v>100</v>
      </c>
      <c r="X14" s="1301"/>
      <c r="Y14" s="3591"/>
      <c r="Z14" s="992">
        <f t="shared" si="7"/>
        <v>111</v>
      </c>
      <c r="AA14" s="992">
        <f t="shared" si="3"/>
        <v>1</v>
      </c>
      <c r="AB14" s="992">
        <f t="shared" si="4"/>
        <v>1</v>
      </c>
      <c r="AC14" s="992">
        <f t="shared" si="5"/>
        <v>1</v>
      </c>
    </row>
    <row r="15" spans="1:29" ht="15">
      <c r="A15" s="2202" t="s">
        <v>2036</v>
      </c>
      <c r="B15" s="148" t="s">
        <v>490</v>
      </c>
      <c r="C15" s="793">
        <f>估价对象房地状况!C4</f>
        <v>0</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76" t="s">
        <v>489</v>
      </c>
      <c r="Q15" s="1302" t="str">
        <f t="shared" si="6"/>
        <v>商业繁华度</v>
      </c>
      <c r="R15" s="1303" t="s">
        <v>5</v>
      </c>
      <c r="S15" s="1304">
        <f t="shared" si="0"/>
        <v>100</v>
      </c>
      <c r="T15" s="1303" t="s">
        <v>5</v>
      </c>
      <c r="U15" s="1304">
        <f t="shared" si="1"/>
        <v>100</v>
      </c>
      <c r="V15" s="1303" t="s">
        <v>5</v>
      </c>
      <c r="W15" s="1304">
        <f t="shared" si="2"/>
        <v>100</v>
      </c>
      <c r="X15" s="1298"/>
      <c r="Y15" s="3676"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77"/>
      <c r="Q16" s="1302"/>
      <c r="R16" s="1303"/>
      <c r="S16" s="1304"/>
      <c r="T16" s="1303"/>
      <c r="U16" s="1304"/>
      <c r="V16" s="1303"/>
      <c r="W16" s="1304"/>
      <c r="X16" s="1298"/>
      <c r="Y16" s="3677"/>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77"/>
      <c r="Q17" s="1302" t="str">
        <f>B17</f>
        <v>交通便捷度</v>
      </c>
      <c r="R17" s="1303" t="s">
        <v>5</v>
      </c>
      <c r="S17" s="1304">
        <f>F17</f>
        <v>100</v>
      </c>
      <c r="T17" s="1303" t="s">
        <v>5</v>
      </c>
      <c r="U17" s="1304">
        <f>H17</f>
        <v>100</v>
      </c>
      <c r="V17" s="1303" t="s">
        <v>5</v>
      </c>
      <c r="W17" s="1304">
        <f>J17</f>
        <v>100</v>
      </c>
      <c r="X17" s="1298"/>
      <c r="Y17" s="3677"/>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77"/>
      <c r="Q18" s="1302"/>
      <c r="R18" s="1303"/>
      <c r="S18" s="1304"/>
      <c r="T18" s="1303"/>
      <c r="U18" s="1304"/>
      <c r="V18" s="1303"/>
      <c r="W18" s="1304"/>
      <c r="X18" s="1298"/>
      <c r="Y18" s="3677"/>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77"/>
      <c r="Q19" s="1302" t="str">
        <f>B19</f>
        <v>公共配套设施</v>
      </c>
      <c r="R19" s="1303" t="s">
        <v>5</v>
      </c>
      <c r="S19" s="1304">
        <f>F19</f>
        <v>100</v>
      </c>
      <c r="T19" s="1303" t="s">
        <v>5</v>
      </c>
      <c r="U19" s="1304">
        <f>H19</f>
        <v>100</v>
      </c>
      <c r="V19" s="1303" t="s">
        <v>5</v>
      </c>
      <c r="W19" s="1304">
        <f>J19</f>
        <v>100</v>
      </c>
      <c r="X19" s="1298"/>
      <c r="Y19" s="3677"/>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77"/>
      <c r="Q20" s="1302"/>
      <c r="R20" s="1303"/>
      <c r="S20" s="1304"/>
      <c r="T20" s="1303"/>
      <c r="U20" s="1304"/>
      <c r="V20" s="1303"/>
      <c r="W20" s="1304"/>
      <c r="X20" s="1298"/>
      <c r="Y20" s="3677"/>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77"/>
      <c r="Q21" s="1302" t="str">
        <f>B21</f>
        <v>基础设施水平</v>
      </c>
      <c r="R21" s="1303" t="s">
        <v>5</v>
      </c>
      <c r="S21" s="1304">
        <f>F21</f>
        <v>100</v>
      </c>
      <c r="T21" s="1303" t="s">
        <v>5</v>
      </c>
      <c r="U21" s="1304">
        <f>H21</f>
        <v>100</v>
      </c>
      <c r="V21" s="1303" t="s">
        <v>5</v>
      </c>
      <c r="W21" s="1304">
        <f>J21</f>
        <v>100</v>
      </c>
      <c r="X21" s="1298"/>
      <c r="Y21" s="3677"/>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77"/>
      <c r="Q22" s="1302"/>
      <c r="R22" s="1303"/>
      <c r="S22" s="1304"/>
      <c r="T22" s="1303"/>
      <c r="U22" s="1304"/>
      <c r="V22" s="1303"/>
      <c r="W22" s="1304"/>
      <c r="X22" s="1298"/>
      <c r="Y22" s="3677"/>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77"/>
      <c r="Q23" s="1302" t="str">
        <f>B23</f>
        <v>自然及人文环境</v>
      </c>
      <c r="R23" s="1303" t="s">
        <v>5</v>
      </c>
      <c r="S23" s="1304">
        <f>F23</f>
        <v>100</v>
      </c>
      <c r="T23" s="1303" t="s">
        <v>5</v>
      </c>
      <c r="U23" s="1304">
        <f>H23</f>
        <v>100</v>
      </c>
      <c r="V23" s="1303" t="s">
        <v>5</v>
      </c>
      <c r="W23" s="1304">
        <f>J23</f>
        <v>100</v>
      </c>
      <c r="X23" s="1298"/>
      <c r="Y23" s="3677"/>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77"/>
      <c r="Q24" s="1302"/>
      <c r="R24" s="1303"/>
      <c r="S24" s="1304"/>
      <c r="T24" s="1303"/>
      <c r="U24" s="1304"/>
      <c r="V24" s="1303"/>
      <c r="W24" s="1304"/>
      <c r="X24" s="1298"/>
      <c r="Y24" s="3677"/>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77"/>
      <c r="Q25" s="1302" t="str">
        <f t="shared" ref="Q25:Q46" si="8">B25</f>
        <v>临街状况</v>
      </c>
      <c r="R25" s="1303" t="s">
        <v>5</v>
      </c>
      <c r="S25" s="1304">
        <f>F25</f>
        <v>100</v>
      </c>
      <c r="T25" s="1303" t="s">
        <v>5</v>
      </c>
      <c r="U25" s="1304">
        <f>H25</f>
        <v>100</v>
      </c>
      <c r="V25" s="1303" t="s">
        <v>5</v>
      </c>
      <c r="W25" s="1304">
        <f>J25</f>
        <v>100</v>
      </c>
      <c r="X25" s="1298"/>
      <c r="Y25" s="3677"/>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77"/>
      <c r="Q26" s="1302" t="str">
        <f t="shared" si="8"/>
        <v>平面位置/可视性</v>
      </c>
      <c r="R26" s="1303" t="s">
        <v>5</v>
      </c>
      <c r="S26" s="1304">
        <f>F26</f>
        <v>100</v>
      </c>
      <c r="T26" s="1303" t="s">
        <v>5</v>
      </c>
      <c r="U26" s="1304">
        <f>H26</f>
        <v>100</v>
      </c>
      <c r="V26" s="1303" t="s">
        <v>5</v>
      </c>
      <c r="W26" s="1304">
        <f>J26</f>
        <v>100</v>
      </c>
      <c r="X26" s="1298"/>
      <c r="Y26" s="3677"/>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77"/>
      <c r="Q27" s="813" t="str">
        <f t="shared" si="8"/>
        <v>人流量</v>
      </c>
      <c r="R27" s="1299" t="s">
        <v>5</v>
      </c>
      <c r="S27" s="1300">
        <f>F27</f>
        <v>100</v>
      </c>
      <c r="T27" s="1299" t="s">
        <v>5</v>
      </c>
      <c r="U27" s="1300">
        <f>H27</f>
        <v>100</v>
      </c>
      <c r="V27" s="1299" t="s">
        <v>5</v>
      </c>
      <c r="W27" s="1300">
        <f>J27</f>
        <v>100</v>
      </c>
      <c r="X27" s="1301"/>
      <c r="Y27" s="3677"/>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77"/>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77"/>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77"/>
      <c r="Q29" s="1302">
        <f t="shared" si="8"/>
        <v>111</v>
      </c>
      <c r="R29" s="1303" t="s">
        <v>5</v>
      </c>
      <c r="S29" s="1304">
        <f t="shared" si="9"/>
        <v>100</v>
      </c>
      <c r="T29" s="1303" t="s">
        <v>5</v>
      </c>
      <c r="U29" s="1304">
        <f t="shared" si="10"/>
        <v>100</v>
      </c>
      <c r="V29" s="1303" t="s">
        <v>5</v>
      </c>
      <c r="W29" s="1304">
        <f t="shared" si="11"/>
        <v>100</v>
      </c>
      <c r="X29" s="1298"/>
      <c r="Y29" s="3677"/>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77"/>
      <c r="Q30" s="1302">
        <f t="shared" si="8"/>
        <v>111</v>
      </c>
      <c r="R30" s="1303" t="s">
        <v>5</v>
      </c>
      <c r="S30" s="1304">
        <f t="shared" si="9"/>
        <v>100</v>
      </c>
      <c r="T30" s="1303" t="s">
        <v>5</v>
      </c>
      <c r="U30" s="1304">
        <f t="shared" si="10"/>
        <v>100</v>
      </c>
      <c r="V30" s="1303" t="s">
        <v>5</v>
      </c>
      <c r="W30" s="1304">
        <f t="shared" si="11"/>
        <v>100</v>
      </c>
      <c r="X30" s="1298"/>
      <c r="Y30" s="3677"/>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77"/>
      <c r="Q31" s="1302">
        <f t="shared" si="8"/>
        <v>111</v>
      </c>
      <c r="R31" s="1303" t="s">
        <v>5</v>
      </c>
      <c r="S31" s="1304">
        <f t="shared" si="9"/>
        <v>100</v>
      </c>
      <c r="T31" s="1303" t="s">
        <v>5</v>
      </c>
      <c r="U31" s="1304">
        <f t="shared" si="10"/>
        <v>100</v>
      </c>
      <c r="V31" s="1303" t="s">
        <v>5</v>
      </c>
      <c r="W31" s="1304">
        <f t="shared" si="11"/>
        <v>100</v>
      </c>
      <c r="X31" s="1298"/>
      <c r="Y31" s="3677"/>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78" t="s">
        <v>499</v>
      </c>
      <c r="Q32" s="1302" t="str">
        <f t="shared" si="8"/>
        <v>商业类型</v>
      </c>
      <c r="R32" s="1303" t="s">
        <v>5</v>
      </c>
      <c r="S32" s="1304">
        <f t="shared" si="9"/>
        <v>100</v>
      </c>
      <c r="T32" s="1303" t="s">
        <v>5</v>
      </c>
      <c r="U32" s="1304">
        <f t="shared" si="10"/>
        <v>100</v>
      </c>
      <c r="V32" s="1303" t="s">
        <v>5</v>
      </c>
      <c r="W32" s="1304">
        <f t="shared" si="11"/>
        <v>100</v>
      </c>
      <c r="X32" s="1298"/>
      <c r="Y32" s="3679"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79"/>
      <c r="Q33" s="814" t="str">
        <f t="shared" si="8"/>
        <v>项目建筑规模</v>
      </c>
      <c r="R33" s="1306" t="s">
        <v>5</v>
      </c>
      <c r="S33" s="1307" t="e">
        <f t="shared" si="9"/>
        <v>#N/A</v>
      </c>
      <c r="T33" s="1306" t="s">
        <v>5</v>
      </c>
      <c r="U33" s="1307" t="e">
        <f t="shared" si="10"/>
        <v>#N/A</v>
      </c>
      <c r="V33" s="1306" t="s">
        <v>5</v>
      </c>
      <c r="W33" s="1307" t="e">
        <f t="shared" si="11"/>
        <v>#N/A</v>
      </c>
      <c r="X33" s="1308"/>
      <c r="Y33" s="3679"/>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79"/>
      <c r="Q34" s="1302" t="str">
        <f t="shared" si="8"/>
        <v>建筑结构</v>
      </c>
      <c r="R34" s="1303" t="s">
        <v>5</v>
      </c>
      <c r="S34" s="1304">
        <f t="shared" si="9"/>
        <v>100</v>
      </c>
      <c r="T34" s="1303" t="s">
        <v>5</v>
      </c>
      <c r="U34" s="1304">
        <f t="shared" si="10"/>
        <v>100</v>
      </c>
      <c r="V34" s="1303" t="s">
        <v>5</v>
      </c>
      <c r="W34" s="1304">
        <f t="shared" si="11"/>
        <v>100</v>
      </c>
      <c r="X34" s="1298"/>
      <c r="Y34" s="3679"/>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79"/>
      <c r="Q35" s="1302" t="str">
        <f t="shared" si="8"/>
        <v>公共部分装修</v>
      </c>
      <c r="R35" s="1303" t="s">
        <v>5</v>
      </c>
      <c r="S35" s="1304">
        <f t="shared" si="9"/>
        <v>100</v>
      </c>
      <c r="T35" s="1303" t="s">
        <v>5</v>
      </c>
      <c r="U35" s="1304">
        <f t="shared" si="10"/>
        <v>100</v>
      </c>
      <c r="V35" s="1303" t="s">
        <v>5</v>
      </c>
      <c r="W35" s="1304">
        <f t="shared" si="11"/>
        <v>100</v>
      </c>
      <c r="X35" s="1298"/>
      <c r="Y35" s="3679"/>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79"/>
      <c r="Q36" s="1302" t="str">
        <f t="shared" si="8"/>
        <v>成新度</v>
      </c>
      <c r="R36" s="1303" t="s">
        <v>5</v>
      </c>
      <c r="S36" s="1304" t="e">
        <f t="shared" si="9"/>
        <v>#N/A</v>
      </c>
      <c r="T36" s="1303" t="s">
        <v>5</v>
      </c>
      <c r="U36" s="1304" t="e">
        <f t="shared" si="10"/>
        <v>#N/A</v>
      </c>
      <c r="V36" s="1303" t="s">
        <v>5</v>
      </c>
      <c r="W36" s="1304" t="e">
        <f t="shared" si="11"/>
        <v>#N/A</v>
      </c>
      <c r="X36" s="1298"/>
      <c r="Y36" s="3679"/>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79"/>
      <c r="Q37" s="813" t="str">
        <f t="shared" si="8"/>
        <v>市政基础设施</v>
      </c>
      <c r="R37" s="1299" t="s">
        <v>5</v>
      </c>
      <c r="S37" s="1300">
        <f t="shared" si="9"/>
        <v>100</v>
      </c>
      <c r="T37" s="1299" t="s">
        <v>5</v>
      </c>
      <c r="U37" s="1300">
        <f t="shared" si="10"/>
        <v>100</v>
      </c>
      <c r="V37" s="1299" t="s">
        <v>5</v>
      </c>
      <c r="W37" s="1300">
        <f t="shared" si="11"/>
        <v>100</v>
      </c>
      <c r="X37" s="1301"/>
      <c r="Y37" s="3679"/>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79" t="s">
        <v>706</v>
      </c>
      <c r="Q38" s="1302" t="str">
        <f t="shared" si="8"/>
        <v>业态</v>
      </c>
      <c r="R38" s="1303" t="s">
        <v>5</v>
      </c>
      <c r="S38" s="1304">
        <f t="shared" si="9"/>
        <v>100</v>
      </c>
      <c r="T38" s="1303" t="s">
        <v>5</v>
      </c>
      <c r="U38" s="1304">
        <f t="shared" si="10"/>
        <v>100</v>
      </c>
      <c r="V38" s="1303" t="s">
        <v>5</v>
      </c>
      <c r="W38" s="1304">
        <f t="shared" si="11"/>
        <v>100</v>
      </c>
      <c r="X38" s="1298"/>
      <c r="Y38" s="3679"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79"/>
      <c r="Q39" s="1302" t="str">
        <f t="shared" si="8"/>
        <v>层高</v>
      </c>
      <c r="R39" s="1303" t="s">
        <v>5</v>
      </c>
      <c r="S39" s="1304">
        <f t="shared" si="9"/>
        <v>100</v>
      </c>
      <c r="T39" s="1303" t="s">
        <v>5</v>
      </c>
      <c r="U39" s="1304">
        <f t="shared" si="10"/>
        <v>100</v>
      </c>
      <c r="V39" s="1303" t="s">
        <v>5</v>
      </c>
      <c r="W39" s="1304">
        <f t="shared" si="11"/>
        <v>100</v>
      </c>
      <c r="X39" s="1298"/>
      <c r="Y39" s="3679"/>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79"/>
      <c r="Q40" s="1302" t="str">
        <f t="shared" si="8"/>
        <v>单套建筑面积</v>
      </c>
      <c r="R40" s="1303" t="s">
        <v>5</v>
      </c>
      <c r="S40" s="1304">
        <f t="shared" si="9"/>
        <v>100</v>
      </c>
      <c r="T40" s="1303" t="s">
        <v>5</v>
      </c>
      <c r="U40" s="1304">
        <f t="shared" si="10"/>
        <v>100</v>
      </c>
      <c r="V40" s="1303" t="s">
        <v>5</v>
      </c>
      <c r="W40" s="1304">
        <f t="shared" si="11"/>
        <v>100</v>
      </c>
      <c r="X40" s="1298"/>
      <c r="Y40" s="3679"/>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79"/>
      <c r="Q41" s="814" t="str">
        <f t="shared" si="8"/>
        <v>进深比</v>
      </c>
      <c r="R41" s="1306" t="s">
        <v>5</v>
      </c>
      <c r="S41" s="1307">
        <f t="shared" si="9"/>
        <v>100</v>
      </c>
      <c r="T41" s="1306" t="s">
        <v>5</v>
      </c>
      <c r="U41" s="1307">
        <f t="shared" si="10"/>
        <v>100</v>
      </c>
      <c r="V41" s="1306" t="s">
        <v>5</v>
      </c>
      <c r="W41" s="1307">
        <f t="shared" si="11"/>
        <v>100</v>
      </c>
      <c r="X41" s="1308"/>
      <c r="Y41" s="3679"/>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79"/>
      <c r="Q42" s="1302" t="str">
        <f t="shared" si="8"/>
        <v>内部装修</v>
      </c>
      <c r="R42" s="1303" t="s">
        <v>5</v>
      </c>
      <c r="S42" s="1304">
        <f t="shared" si="9"/>
        <v>100</v>
      </c>
      <c r="T42" s="1303" t="s">
        <v>5</v>
      </c>
      <c r="U42" s="1304">
        <f t="shared" si="10"/>
        <v>100</v>
      </c>
      <c r="V42" s="1303" t="s">
        <v>5</v>
      </c>
      <c r="W42" s="1304">
        <f t="shared" si="11"/>
        <v>100</v>
      </c>
      <c r="X42" s="1298"/>
      <c r="Y42" s="3679"/>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79"/>
      <c r="Q43" s="1302" t="str">
        <f t="shared" si="8"/>
        <v>内部装修维护情况</v>
      </c>
      <c r="R43" s="1303" t="s">
        <v>5</v>
      </c>
      <c r="S43" s="1304">
        <f t="shared" si="9"/>
        <v>100</v>
      </c>
      <c r="T43" s="1303" t="s">
        <v>5</v>
      </c>
      <c r="U43" s="1304">
        <f t="shared" si="10"/>
        <v>100</v>
      </c>
      <c r="V43" s="1303" t="s">
        <v>5</v>
      </c>
      <c r="W43" s="1304">
        <f t="shared" si="11"/>
        <v>100</v>
      </c>
      <c r="X43" s="1298"/>
      <c r="Y43" s="3679"/>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79"/>
      <c r="Q44" s="813">
        <f t="shared" si="8"/>
        <v>111</v>
      </c>
      <c r="R44" s="1299" t="s">
        <v>5</v>
      </c>
      <c r="S44" s="1300">
        <f t="shared" si="9"/>
        <v>100</v>
      </c>
      <c r="T44" s="1299" t="s">
        <v>5</v>
      </c>
      <c r="U44" s="1300">
        <f t="shared" si="10"/>
        <v>100</v>
      </c>
      <c r="V44" s="1299" t="s">
        <v>5</v>
      </c>
      <c r="W44" s="1300">
        <f t="shared" si="11"/>
        <v>100</v>
      </c>
      <c r="X44" s="1301"/>
      <c r="Y44" s="3679"/>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79"/>
      <c r="Q45" s="1302">
        <f t="shared" si="8"/>
        <v>111</v>
      </c>
      <c r="R45" s="1303" t="s">
        <v>5</v>
      </c>
      <c r="S45" s="1304">
        <f t="shared" si="9"/>
        <v>100</v>
      </c>
      <c r="T45" s="1303" t="s">
        <v>5</v>
      </c>
      <c r="U45" s="1304">
        <f t="shared" si="10"/>
        <v>100</v>
      </c>
      <c r="V45" s="1303" t="s">
        <v>5</v>
      </c>
      <c r="W45" s="1304">
        <f t="shared" si="11"/>
        <v>100</v>
      </c>
      <c r="X45" s="1298"/>
      <c r="Y45" s="3679"/>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52"/>
      <c r="Q46" s="1302">
        <f t="shared" si="8"/>
        <v>111</v>
      </c>
      <c r="R46" s="1303" t="s">
        <v>5</v>
      </c>
      <c r="S46" s="1304">
        <f t="shared" si="9"/>
        <v>100</v>
      </c>
      <c r="T46" s="1303" t="s">
        <v>5</v>
      </c>
      <c r="U46" s="1304">
        <f t="shared" si="10"/>
        <v>100</v>
      </c>
      <c r="V46" s="1303" t="s">
        <v>5</v>
      </c>
      <c r="W46" s="1304">
        <f t="shared" si="11"/>
        <v>100</v>
      </c>
      <c r="X46" s="1298"/>
      <c r="Y46" s="3752"/>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43" t="str">
        <f>A47</f>
        <v>成交单价（元/平方米）</v>
      </c>
      <c r="Q47" s="3643"/>
      <c r="R47" s="3644">
        <f>E47</f>
        <v>0</v>
      </c>
      <c r="S47" s="3644"/>
      <c r="T47" s="3644">
        <f>G47</f>
        <v>0</v>
      </c>
      <c r="U47" s="3644"/>
      <c r="V47" s="3644">
        <f>I47</f>
        <v>0</v>
      </c>
      <c r="W47" s="3644"/>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43" t="str">
        <f>A48</f>
        <v>比较价格（元/平方米）</v>
      </c>
      <c r="Q48" s="3643"/>
      <c r="R48" s="3644" t="e">
        <f>IF(F1="售价",ROUND(PRODUCT(R47,AA7:AA46),0),ROUND(PRODUCT(R47,AA7:AA46),1))</f>
        <v>#DIV/0!</v>
      </c>
      <c r="S48" s="3644"/>
      <c r="T48" s="3644" t="e">
        <f>IF(F1="售价",ROUND(PRODUCT(T47,AB7:AB46),0),ROUND(PRODUCT(T47,AB7:AB46),1))</f>
        <v>#DIV/0!</v>
      </c>
      <c r="U48" s="3644"/>
      <c r="V48" s="3644" t="e">
        <f>IF(F1="售价",ROUND(PRODUCT(V47,AC7:AC46),0),ROUND(PRODUCT(V47,AC7:AC46),1))</f>
        <v>#DIV/0!</v>
      </c>
      <c r="W48" s="3644"/>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80" t="str">
        <f>A49</f>
        <v>估价对象XX用房的比较价格（楼面单价，元/平方米）</v>
      </c>
      <c r="Q49" s="3681"/>
      <c r="R49" s="3751" t="e">
        <f>IF(F1="售价",ROUND(IF(D48="简单平均",AVERAGE(R48:V48),R48*F48+T48*H48+V48*J48),0),ROUND(IF(D48="简单平均",AVERAGE(R48:V48),R48*F48+T48*H48+V48*J48),1))</f>
        <v>#DIV/0!</v>
      </c>
      <c r="S49" s="3751"/>
      <c r="T49" s="3751"/>
      <c r="U49" s="3751"/>
      <c r="V49" s="3751"/>
      <c r="W49" s="375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2024-5</v>
      </c>
      <c r="D58" s="2110">
        <f>EDATE(C58,-1)</f>
        <v>45383</v>
      </c>
      <c r="E58" s="2110">
        <f t="shared" ref="E58:O58" si="13">EDATE(D58,-1)</f>
        <v>45352</v>
      </c>
      <c r="F58" s="2110">
        <f t="shared" si="13"/>
        <v>45323</v>
      </c>
      <c r="G58" s="2110">
        <f t="shared" si="13"/>
        <v>45292</v>
      </c>
      <c r="H58" s="2110">
        <f t="shared" si="13"/>
        <v>45261</v>
      </c>
      <c r="I58" s="2110">
        <f t="shared" si="13"/>
        <v>45231</v>
      </c>
      <c r="J58" s="2110">
        <f t="shared" si="13"/>
        <v>45200</v>
      </c>
      <c r="K58" s="2110">
        <f t="shared" si="13"/>
        <v>45170</v>
      </c>
      <c r="L58" s="2110">
        <f t="shared" si="13"/>
        <v>45139</v>
      </c>
      <c r="M58" s="2110">
        <f t="shared" si="13"/>
        <v>45108</v>
      </c>
      <c r="N58" s="2110">
        <f t="shared" si="13"/>
        <v>45078</v>
      </c>
      <c r="O58" s="2110">
        <f t="shared" si="13"/>
        <v>45047</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49" t="s">
        <v>471</v>
      </c>
      <c r="D4" s="3650"/>
      <c r="E4" s="3688" t="s">
        <v>472</v>
      </c>
      <c r="F4" s="3689"/>
      <c r="G4" s="3649" t="s">
        <v>473</v>
      </c>
      <c r="H4" s="3650"/>
      <c r="I4" s="3649" t="s">
        <v>474</v>
      </c>
      <c r="J4" s="3650"/>
      <c r="K4" s="461" t="s">
        <v>475</v>
      </c>
      <c r="L4" s="1736"/>
      <c r="M4" s="1737"/>
      <c r="N4" s="1737"/>
      <c r="O4" s="1737"/>
      <c r="P4" s="3777" t="s">
        <v>476</v>
      </c>
      <c r="Q4" s="3652"/>
      <c r="R4" s="3657" t="s">
        <v>472</v>
      </c>
      <c r="S4" s="3658"/>
      <c r="T4" s="3657" t="s">
        <v>473</v>
      </c>
      <c r="U4" s="3658"/>
      <c r="V4" s="3644" t="s">
        <v>474</v>
      </c>
      <c r="W4" s="3644"/>
      <c r="X4" s="1298"/>
      <c r="Y4" s="3657" t="s">
        <v>476</v>
      </c>
      <c r="Z4" s="3658"/>
      <c r="AA4" s="3646" t="s">
        <v>472</v>
      </c>
      <c r="AB4" s="3646" t="s">
        <v>473</v>
      </c>
      <c r="AC4" s="3646" t="s">
        <v>474</v>
      </c>
    </row>
    <row r="5" spans="1:29" ht="15">
      <c r="A5" s="462"/>
      <c r="B5" s="463"/>
      <c r="C5" s="3665" t="s">
        <v>2188</v>
      </c>
      <c r="D5" s="3666"/>
      <c r="E5" s="3690" t="s">
        <v>2189</v>
      </c>
      <c r="F5" s="3691"/>
      <c r="G5" s="3665" t="s">
        <v>2190</v>
      </c>
      <c r="H5" s="3666"/>
      <c r="I5" s="3665" t="s">
        <v>2191</v>
      </c>
      <c r="J5" s="3666"/>
      <c r="K5" s="461"/>
      <c r="L5" s="1736"/>
      <c r="M5" s="1737"/>
      <c r="N5" s="1737"/>
      <c r="O5" s="1737"/>
      <c r="P5" s="3778"/>
      <c r="Q5" s="3654"/>
      <c r="R5" s="3659"/>
      <c r="S5" s="3660"/>
      <c r="T5" s="3659"/>
      <c r="U5" s="3660"/>
      <c r="V5" s="3644"/>
      <c r="W5" s="3644"/>
      <c r="X5" s="1298"/>
      <c r="Y5" s="3659"/>
      <c r="Z5" s="3660"/>
      <c r="AA5" s="3647"/>
      <c r="AB5" s="3647"/>
      <c r="AC5" s="3647"/>
    </row>
    <row r="6" spans="1:29" ht="15.75" thickBot="1">
      <c r="A6" s="464"/>
      <c r="B6" s="465"/>
      <c r="C6" s="3663" t="s">
        <v>2192</v>
      </c>
      <c r="D6" s="3664"/>
      <c r="E6" s="3686" t="s">
        <v>2192</v>
      </c>
      <c r="F6" s="3687"/>
      <c r="G6" s="3663" t="s">
        <v>2192</v>
      </c>
      <c r="H6" s="3664"/>
      <c r="I6" s="3663" t="s">
        <v>2192</v>
      </c>
      <c r="J6" s="3664"/>
      <c r="K6" s="461" t="s">
        <v>477</v>
      </c>
      <c r="L6" s="1736"/>
      <c r="M6" s="1737"/>
      <c r="N6" s="1737"/>
      <c r="O6" s="1737"/>
      <c r="P6" s="3779"/>
      <c r="Q6" s="3656"/>
      <c r="R6" s="3659"/>
      <c r="S6" s="3660"/>
      <c r="T6" s="3661"/>
      <c r="U6" s="3662"/>
      <c r="V6" s="3644"/>
      <c r="W6" s="3644"/>
      <c r="X6" s="1298"/>
      <c r="Y6" s="3661"/>
      <c r="Z6" s="3662"/>
      <c r="AA6" s="3648"/>
      <c r="AB6" s="3648"/>
      <c r="AC6" s="3648"/>
    </row>
    <row r="7" spans="1:29" s="1055" customFormat="1" ht="15.75" thickBot="1">
      <c r="A7" s="2204"/>
      <c r="B7" s="2211" t="s">
        <v>478</v>
      </c>
      <c r="C7" s="466">
        <f>'数据-取费表'!B2</f>
        <v>45433</v>
      </c>
      <c r="D7" s="467">
        <v>100</v>
      </c>
      <c r="E7" s="468"/>
      <c r="F7" s="469">
        <f>SUMIF(59:59,YEAR(E7)&amp;"-"&amp;MONTH(E7),60:60)</f>
        <v>0</v>
      </c>
      <c r="G7" s="468"/>
      <c r="H7" s="467">
        <f>SUMIF(59:59,YEAR(G7)&amp;"-"&amp;MONTH(G7),60:60)</f>
        <v>0</v>
      </c>
      <c r="I7" s="468"/>
      <c r="J7" s="467">
        <f>SUMIF(59:59,YEAR(I7)&amp;"-"&amp;MONTH(I7),60:60)</f>
        <v>0</v>
      </c>
      <c r="K7" s="86"/>
      <c r="L7" s="1738"/>
      <c r="M7" s="1635"/>
      <c r="N7" s="1635"/>
      <c r="O7" s="1635"/>
      <c r="P7" s="3675" t="s">
        <v>479</v>
      </c>
      <c r="Q7" s="3675"/>
      <c r="R7" s="1299" t="s">
        <v>5</v>
      </c>
      <c r="S7" s="1300">
        <f t="shared" ref="S7:S15" si="0">F7</f>
        <v>0</v>
      </c>
      <c r="T7" s="1299" t="s">
        <v>5</v>
      </c>
      <c r="U7" s="1300">
        <f t="shared" ref="U7:U15" si="1">H7</f>
        <v>0</v>
      </c>
      <c r="V7" s="1299" t="s">
        <v>5</v>
      </c>
      <c r="W7" s="1300">
        <f t="shared" ref="W7:W15" si="2">J7</f>
        <v>0</v>
      </c>
      <c r="X7" s="1301"/>
      <c r="Y7" s="3673" t="s">
        <v>479</v>
      </c>
      <c r="Z7" s="3674"/>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75" t="s">
        <v>482</v>
      </c>
      <c r="Q8" s="3674"/>
      <c r="R8" s="1299" t="s">
        <v>5</v>
      </c>
      <c r="S8" s="1300">
        <f t="shared" si="0"/>
        <v>0</v>
      </c>
      <c r="T8" s="1299" t="s">
        <v>5</v>
      </c>
      <c r="U8" s="1300">
        <f t="shared" si="1"/>
        <v>0</v>
      </c>
      <c r="V8" s="1299" t="s">
        <v>5</v>
      </c>
      <c r="W8" s="1300">
        <f t="shared" si="2"/>
        <v>0</v>
      </c>
      <c r="X8" s="1301"/>
      <c r="Y8" s="3673" t="s">
        <v>482</v>
      </c>
      <c r="Z8" s="3674"/>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43" t="s">
        <v>484</v>
      </c>
      <c r="Q9" s="813" t="str">
        <f t="shared" ref="Q9:Q15" si="6">B9</f>
        <v>用途</v>
      </c>
      <c r="R9" s="1299" t="s">
        <v>5</v>
      </c>
      <c r="S9" s="1300">
        <f t="shared" si="0"/>
        <v>100</v>
      </c>
      <c r="T9" s="1299" t="s">
        <v>5</v>
      </c>
      <c r="U9" s="1300">
        <f t="shared" si="1"/>
        <v>100</v>
      </c>
      <c r="V9" s="1299" t="s">
        <v>5</v>
      </c>
      <c r="W9" s="1300">
        <f t="shared" si="2"/>
        <v>100</v>
      </c>
      <c r="X9" s="1301"/>
      <c r="Y9" s="359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43"/>
      <c r="Q11" s="813" t="str">
        <f t="shared" si="6"/>
        <v>容积率</v>
      </c>
      <c r="R11" s="1299" t="s">
        <v>5</v>
      </c>
      <c r="S11" s="1300" t="e">
        <f t="shared" si="0"/>
        <v>#N/A</v>
      </c>
      <c r="T11" s="1299" t="s">
        <v>5</v>
      </c>
      <c r="U11" s="1300" t="e">
        <f t="shared" si="1"/>
        <v>#N/A</v>
      </c>
      <c r="V11" s="1299" t="s">
        <v>5</v>
      </c>
      <c r="W11" s="1300" t="e">
        <f t="shared" si="2"/>
        <v>#N/A</v>
      </c>
      <c r="X11" s="1301"/>
      <c r="Y11" s="3591"/>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43"/>
      <c r="Q12" s="813">
        <f t="shared" si="6"/>
        <v>111</v>
      </c>
      <c r="R12" s="1299" t="s">
        <v>5</v>
      </c>
      <c r="S12" s="1300">
        <f t="shared" si="0"/>
        <v>100</v>
      </c>
      <c r="T12" s="1299" t="s">
        <v>5</v>
      </c>
      <c r="U12" s="1300">
        <f t="shared" si="1"/>
        <v>100</v>
      </c>
      <c r="V12" s="1299" t="s">
        <v>5</v>
      </c>
      <c r="W12" s="1300">
        <f t="shared" si="2"/>
        <v>100</v>
      </c>
      <c r="X12" s="1301"/>
      <c r="Y12" s="3591"/>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43"/>
      <c r="Q13" s="813">
        <f t="shared" si="6"/>
        <v>111</v>
      </c>
      <c r="R13" s="1299" t="s">
        <v>5</v>
      </c>
      <c r="S13" s="1300">
        <f t="shared" si="0"/>
        <v>100</v>
      </c>
      <c r="T13" s="1299" t="s">
        <v>5</v>
      </c>
      <c r="U13" s="1300">
        <f t="shared" si="1"/>
        <v>100</v>
      </c>
      <c r="V13" s="1299" t="s">
        <v>5</v>
      </c>
      <c r="W13" s="1300">
        <f t="shared" si="2"/>
        <v>100</v>
      </c>
      <c r="X13" s="1301"/>
      <c r="Y13" s="3591"/>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43"/>
      <c r="Q14" s="813">
        <f t="shared" si="6"/>
        <v>111</v>
      </c>
      <c r="R14" s="1299" t="s">
        <v>5</v>
      </c>
      <c r="S14" s="1300">
        <f t="shared" si="0"/>
        <v>100</v>
      </c>
      <c r="T14" s="1299" t="s">
        <v>5</v>
      </c>
      <c r="U14" s="1300">
        <f t="shared" si="1"/>
        <v>100</v>
      </c>
      <c r="V14" s="1299" t="s">
        <v>5</v>
      </c>
      <c r="W14" s="1300">
        <f t="shared" si="2"/>
        <v>100</v>
      </c>
      <c r="X14" s="1301"/>
      <c r="Y14" s="3591"/>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76" t="s">
        <v>489</v>
      </c>
      <c r="Q15" s="1302" t="str">
        <f t="shared" si="6"/>
        <v>办公集聚程度</v>
      </c>
      <c r="R15" s="1303" t="s">
        <v>5</v>
      </c>
      <c r="S15" s="1304">
        <f t="shared" si="0"/>
        <v>100</v>
      </c>
      <c r="T15" s="1303" t="s">
        <v>5</v>
      </c>
      <c r="U15" s="1304">
        <f t="shared" si="1"/>
        <v>100</v>
      </c>
      <c r="V15" s="1303" t="s">
        <v>5</v>
      </c>
      <c r="W15" s="1304">
        <f t="shared" si="2"/>
        <v>100</v>
      </c>
      <c r="X15" s="1298"/>
      <c r="Y15" s="3676"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77"/>
      <c r="Q16" s="1302"/>
      <c r="R16" s="1303"/>
      <c r="S16" s="1304"/>
      <c r="T16" s="1303"/>
      <c r="U16" s="1304"/>
      <c r="V16" s="1303"/>
      <c r="W16" s="1304"/>
      <c r="X16" s="1298"/>
      <c r="Y16" s="3677"/>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77"/>
      <c r="Q17" s="1302" t="str">
        <f>B17</f>
        <v>交通便捷度</v>
      </c>
      <c r="R17" s="1303" t="s">
        <v>5</v>
      </c>
      <c r="S17" s="1304">
        <f>F17</f>
        <v>100</v>
      </c>
      <c r="T17" s="1303" t="s">
        <v>5</v>
      </c>
      <c r="U17" s="1304">
        <f>H17</f>
        <v>100</v>
      </c>
      <c r="V17" s="1303" t="s">
        <v>5</v>
      </c>
      <c r="W17" s="1304">
        <f>J17</f>
        <v>100</v>
      </c>
      <c r="X17" s="1298"/>
      <c r="Y17" s="3677"/>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77"/>
      <c r="Q18" s="1302"/>
      <c r="R18" s="1303"/>
      <c r="S18" s="1304"/>
      <c r="T18" s="1303"/>
      <c r="U18" s="1304"/>
      <c r="V18" s="1303"/>
      <c r="W18" s="1304"/>
      <c r="X18" s="1298"/>
      <c r="Y18" s="3677"/>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77"/>
      <c r="Q19" s="1302" t="str">
        <f>B19</f>
        <v>公共配套设施</v>
      </c>
      <c r="R19" s="1303" t="s">
        <v>5</v>
      </c>
      <c r="S19" s="1304">
        <f>F19</f>
        <v>100</v>
      </c>
      <c r="T19" s="1303" t="s">
        <v>5</v>
      </c>
      <c r="U19" s="1304">
        <f>H19</f>
        <v>100</v>
      </c>
      <c r="V19" s="1303" t="s">
        <v>5</v>
      </c>
      <c r="W19" s="1304">
        <f>J19</f>
        <v>100</v>
      </c>
      <c r="X19" s="1298"/>
      <c r="Y19" s="3677"/>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77"/>
      <c r="Q20" s="1302"/>
      <c r="R20" s="1303"/>
      <c r="S20" s="1304"/>
      <c r="T20" s="1303"/>
      <c r="U20" s="1304"/>
      <c r="V20" s="1303"/>
      <c r="W20" s="1304"/>
      <c r="X20" s="1298"/>
      <c r="Y20" s="3677"/>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77"/>
      <c r="Q21" s="1302" t="str">
        <f>B21</f>
        <v>基础设施水平</v>
      </c>
      <c r="R21" s="1303" t="s">
        <v>5</v>
      </c>
      <c r="S21" s="1304">
        <f>F21</f>
        <v>100</v>
      </c>
      <c r="T21" s="1303" t="s">
        <v>5</v>
      </c>
      <c r="U21" s="1304">
        <f>H21</f>
        <v>100</v>
      </c>
      <c r="V21" s="1303" t="s">
        <v>5</v>
      </c>
      <c r="W21" s="1304">
        <f>J21</f>
        <v>100</v>
      </c>
      <c r="X21" s="1298"/>
      <c r="Y21" s="3677"/>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77"/>
      <c r="Q22" s="1302"/>
      <c r="R22" s="1303"/>
      <c r="S22" s="1304"/>
      <c r="T22" s="1303"/>
      <c r="U22" s="1304"/>
      <c r="V22" s="1303"/>
      <c r="W22" s="1304"/>
      <c r="X22" s="1298"/>
      <c r="Y22" s="3677"/>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77"/>
      <c r="Q23" s="1302" t="str">
        <f>B23</f>
        <v>环境质量</v>
      </c>
      <c r="R23" s="1303" t="s">
        <v>5</v>
      </c>
      <c r="S23" s="1304">
        <f>F23</f>
        <v>100</v>
      </c>
      <c r="T23" s="1303" t="s">
        <v>5</v>
      </c>
      <c r="U23" s="1304">
        <f>H23</f>
        <v>100</v>
      </c>
      <c r="V23" s="1303" t="s">
        <v>5</v>
      </c>
      <c r="W23" s="1304">
        <f>J23</f>
        <v>100</v>
      </c>
      <c r="X23" s="1298"/>
      <c r="Y23" s="3677"/>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77"/>
      <c r="Q24" s="1302"/>
      <c r="R24" s="1303"/>
      <c r="S24" s="1304"/>
      <c r="T24" s="1303"/>
      <c r="U24" s="1304"/>
      <c r="V24" s="1303"/>
      <c r="W24" s="1304"/>
      <c r="X24" s="1298"/>
      <c r="Y24" s="3677"/>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77"/>
      <c r="Q25" s="1302" t="str">
        <f>B25</f>
        <v>毗邻道路的类型与等级</v>
      </c>
      <c r="R25" s="1303" t="s">
        <v>5</v>
      </c>
      <c r="S25" s="1304">
        <f>F25</f>
        <v>100</v>
      </c>
      <c r="T25" s="1303" t="s">
        <v>5</v>
      </c>
      <c r="U25" s="1304">
        <f>H25</f>
        <v>100</v>
      </c>
      <c r="V25" s="1303" t="s">
        <v>5</v>
      </c>
      <c r="W25" s="1304">
        <f>J25</f>
        <v>100</v>
      </c>
      <c r="X25" s="1298"/>
      <c r="Y25" s="3677"/>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77"/>
      <c r="Q26" s="1302"/>
      <c r="R26" s="1303"/>
      <c r="S26" s="1304"/>
      <c r="T26" s="1303"/>
      <c r="U26" s="1304"/>
      <c r="V26" s="1303"/>
      <c r="W26" s="1304"/>
      <c r="X26" s="1298"/>
      <c r="Y26" s="3677"/>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77"/>
      <c r="Q27" s="1302" t="str">
        <f t="shared" ref="Q27:Q47" si="8">B27</f>
        <v>楼层</v>
      </c>
      <c r="R27" s="1303" t="s">
        <v>5</v>
      </c>
      <c r="S27" s="1304">
        <f>F27</f>
        <v>100</v>
      </c>
      <c r="T27" s="1303" t="s">
        <v>5</v>
      </c>
      <c r="U27" s="1304">
        <f>H27</f>
        <v>100</v>
      </c>
      <c r="V27" s="1303" t="s">
        <v>5</v>
      </c>
      <c r="W27" s="1304">
        <f>J27</f>
        <v>100</v>
      </c>
      <c r="X27" s="1298"/>
      <c r="Y27" s="3677"/>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77"/>
      <c r="Q28" s="813" t="str">
        <f t="shared" si="8"/>
        <v>朝向</v>
      </c>
      <c r="R28" s="1299" t="s">
        <v>5</v>
      </c>
      <c r="S28" s="1300">
        <f>F28</f>
        <v>100</v>
      </c>
      <c r="T28" s="1299" t="s">
        <v>5</v>
      </c>
      <c r="U28" s="1300">
        <f>H28</f>
        <v>100</v>
      </c>
      <c r="V28" s="1299" t="s">
        <v>5</v>
      </c>
      <c r="W28" s="1300">
        <f>J28</f>
        <v>100</v>
      </c>
      <c r="X28" s="1301"/>
      <c r="Y28" s="3677"/>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77"/>
      <c r="Q29" s="1302">
        <f t="shared" si="8"/>
        <v>111</v>
      </c>
      <c r="R29" s="1303" t="s">
        <v>5</v>
      </c>
      <c r="S29" s="1304">
        <f t="shared" ref="S29:S47" si="9">F29</f>
        <v>100</v>
      </c>
      <c r="T29" s="1303" t="s">
        <v>5</v>
      </c>
      <c r="U29" s="1304">
        <f t="shared" ref="U29:U47" si="10">H29</f>
        <v>100</v>
      </c>
      <c r="V29" s="1303" t="s">
        <v>5</v>
      </c>
      <c r="W29" s="1304">
        <f t="shared" ref="W29:W47" si="11">J29</f>
        <v>100</v>
      </c>
      <c r="X29" s="1298"/>
      <c r="Y29" s="3677"/>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77"/>
      <c r="Q30" s="1302">
        <f t="shared" si="8"/>
        <v>111</v>
      </c>
      <c r="R30" s="1303" t="s">
        <v>5</v>
      </c>
      <c r="S30" s="1304">
        <f t="shared" si="9"/>
        <v>100</v>
      </c>
      <c r="T30" s="1303" t="s">
        <v>5</v>
      </c>
      <c r="U30" s="1304">
        <f t="shared" si="10"/>
        <v>100</v>
      </c>
      <c r="V30" s="1303" t="s">
        <v>5</v>
      </c>
      <c r="W30" s="1304">
        <f t="shared" si="11"/>
        <v>100</v>
      </c>
      <c r="X30" s="1298"/>
      <c r="Y30" s="3677"/>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77"/>
      <c r="Q31" s="1302">
        <f t="shared" si="8"/>
        <v>111</v>
      </c>
      <c r="R31" s="1303" t="s">
        <v>5</v>
      </c>
      <c r="S31" s="1304">
        <f t="shared" si="9"/>
        <v>100</v>
      </c>
      <c r="T31" s="1303" t="s">
        <v>5</v>
      </c>
      <c r="U31" s="1304">
        <f t="shared" si="10"/>
        <v>100</v>
      </c>
      <c r="V31" s="1303" t="s">
        <v>5</v>
      </c>
      <c r="W31" s="1304">
        <f t="shared" si="11"/>
        <v>100</v>
      </c>
      <c r="X31" s="1298"/>
      <c r="Y31" s="3677"/>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77"/>
      <c r="Q32" s="1302">
        <f t="shared" si="8"/>
        <v>111</v>
      </c>
      <c r="R32" s="1303" t="s">
        <v>5</v>
      </c>
      <c r="S32" s="1304">
        <f t="shared" si="9"/>
        <v>100</v>
      </c>
      <c r="T32" s="1303" t="s">
        <v>5</v>
      </c>
      <c r="U32" s="1304">
        <f t="shared" si="10"/>
        <v>100</v>
      </c>
      <c r="V32" s="1303" t="s">
        <v>5</v>
      </c>
      <c r="W32" s="1304">
        <f t="shared" si="11"/>
        <v>100</v>
      </c>
      <c r="X32" s="1298"/>
      <c r="Y32" s="3677"/>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78" t="s">
        <v>499</v>
      </c>
      <c r="Q33" s="1302" t="str">
        <f t="shared" si="8"/>
        <v>建筑类型</v>
      </c>
      <c r="R33" s="1303" t="s">
        <v>5</v>
      </c>
      <c r="S33" s="1304">
        <f t="shared" si="9"/>
        <v>100</v>
      </c>
      <c r="T33" s="1303" t="s">
        <v>5</v>
      </c>
      <c r="U33" s="1304">
        <f t="shared" si="10"/>
        <v>100</v>
      </c>
      <c r="V33" s="1303" t="s">
        <v>5</v>
      </c>
      <c r="W33" s="1304">
        <f t="shared" si="11"/>
        <v>100</v>
      </c>
      <c r="X33" s="1298"/>
      <c r="Y33" s="3679"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79"/>
      <c r="Q34" s="814" t="str">
        <f t="shared" si="8"/>
        <v>项目建筑规模</v>
      </c>
      <c r="R34" s="1306" t="s">
        <v>5</v>
      </c>
      <c r="S34" s="1307" t="e">
        <f t="shared" si="9"/>
        <v>#N/A</v>
      </c>
      <c r="T34" s="1306" t="s">
        <v>5</v>
      </c>
      <c r="U34" s="1307" t="e">
        <f t="shared" si="10"/>
        <v>#N/A</v>
      </c>
      <c r="V34" s="1306" t="s">
        <v>5</v>
      </c>
      <c r="W34" s="1307" t="e">
        <f t="shared" si="11"/>
        <v>#N/A</v>
      </c>
      <c r="X34" s="1308"/>
      <c r="Y34" s="3679"/>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79"/>
      <c r="Q35" s="1302" t="str">
        <f t="shared" si="8"/>
        <v>建筑结构</v>
      </c>
      <c r="R35" s="1303" t="s">
        <v>5</v>
      </c>
      <c r="S35" s="1304">
        <f t="shared" si="9"/>
        <v>100</v>
      </c>
      <c r="T35" s="1303" t="s">
        <v>5</v>
      </c>
      <c r="U35" s="1304">
        <f t="shared" si="10"/>
        <v>100</v>
      </c>
      <c r="V35" s="1303" t="s">
        <v>5</v>
      </c>
      <c r="W35" s="1304">
        <f t="shared" si="11"/>
        <v>100</v>
      </c>
      <c r="X35" s="1298"/>
      <c r="Y35" s="3679"/>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79"/>
      <c r="Q36" s="1302" t="str">
        <f t="shared" si="8"/>
        <v>公共部分装修</v>
      </c>
      <c r="R36" s="1303" t="s">
        <v>5</v>
      </c>
      <c r="S36" s="1304">
        <f t="shared" si="9"/>
        <v>100</v>
      </c>
      <c r="T36" s="1303" t="s">
        <v>5</v>
      </c>
      <c r="U36" s="1304">
        <f t="shared" si="10"/>
        <v>100</v>
      </c>
      <c r="V36" s="1303" t="s">
        <v>5</v>
      </c>
      <c r="W36" s="1304">
        <f t="shared" si="11"/>
        <v>100</v>
      </c>
      <c r="X36" s="1298"/>
      <c r="Y36" s="3679"/>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79"/>
      <c r="Q37" s="1302" t="str">
        <f t="shared" si="8"/>
        <v>成新度</v>
      </c>
      <c r="R37" s="1303" t="s">
        <v>5</v>
      </c>
      <c r="S37" s="1304" t="e">
        <f t="shared" si="9"/>
        <v>#N/A</v>
      </c>
      <c r="T37" s="1303" t="s">
        <v>5</v>
      </c>
      <c r="U37" s="1304" t="e">
        <f t="shared" si="10"/>
        <v>#N/A</v>
      </c>
      <c r="V37" s="1303" t="s">
        <v>5</v>
      </c>
      <c r="W37" s="1304" t="e">
        <f t="shared" si="11"/>
        <v>#N/A</v>
      </c>
      <c r="X37" s="1298"/>
      <c r="Y37" s="3679"/>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79"/>
      <c r="Q38" s="813" t="str">
        <f t="shared" si="8"/>
        <v>写字楼等级</v>
      </c>
      <c r="R38" s="1299" t="s">
        <v>5</v>
      </c>
      <c r="S38" s="1300">
        <f t="shared" si="9"/>
        <v>100</v>
      </c>
      <c r="T38" s="1299" t="s">
        <v>5</v>
      </c>
      <c r="U38" s="1300">
        <f t="shared" si="10"/>
        <v>100</v>
      </c>
      <c r="V38" s="1299" t="s">
        <v>5</v>
      </c>
      <c r="W38" s="1300">
        <f t="shared" si="11"/>
        <v>100</v>
      </c>
      <c r="X38" s="1301"/>
      <c r="Y38" s="3679"/>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79" t="s">
        <v>499</v>
      </c>
      <c r="Q39" s="1302" t="str">
        <f t="shared" si="8"/>
        <v>物业管理</v>
      </c>
      <c r="R39" s="1303" t="s">
        <v>5</v>
      </c>
      <c r="S39" s="1304">
        <f t="shared" si="9"/>
        <v>100</v>
      </c>
      <c r="T39" s="1303" t="s">
        <v>5</v>
      </c>
      <c r="U39" s="1304">
        <f t="shared" si="10"/>
        <v>100</v>
      </c>
      <c r="V39" s="1303" t="s">
        <v>5</v>
      </c>
      <c r="W39" s="1304">
        <f t="shared" si="11"/>
        <v>100</v>
      </c>
      <c r="X39" s="1298"/>
      <c r="Y39" s="3679"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79"/>
      <c r="Q40" s="1302" t="str">
        <f t="shared" si="8"/>
        <v>市政基础设施</v>
      </c>
      <c r="R40" s="1303" t="s">
        <v>5</v>
      </c>
      <c r="S40" s="1304">
        <f t="shared" si="9"/>
        <v>100</v>
      </c>
      <c r="T40" s="1303" t="s">
        <v>5</v>
      </c>
      <c r="U40" s="1304">
        <f t="shared" si="10"/>
        <v>100</v>
      </c>
      <c r="V40" s="1303" t="s">
        <v>5</v>
      </c>
      <c r="W40" s="1304">
        <f t="shared" si="11"/>
        <v>100</v>
      </c>
      <c r="X40" s="1298"/>
      <c r="Y40" s="3679"/>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79"/>
      <c r="Q41" s="1302" t="str">
        <f t="shared" si="8"/>
        <v>层高</v>
      </c>
      <c r="R41" s="1303" t="s">
        <v>5</v>
      </c>
      <c r="S41" s="1304">
        <f t="shared" si="9"/>
        <v>100</v>
      </c>
      <c r="T41" s="1303" t="s">
        <v>5</v>
      </c>
      <c r="U41" s="1304">
        <f t="shared" si="10"/>
        <v>100</v>
      </c>
      <c r="V41" s="1303" t="s">
        <v>5</v>
      </c>
      <c r="W41" s="1304">
        <f t="shared" si="11"/>
        <v>100</v>
      </c>
      <c r="X41" s="1298"/>
      <c r="Y41" s="3679"/>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79"/>
      <c r="Q42" s="814" t="str">
        <f t="shared" si="8"/>
        <v>单套建筑面积</v>
      </c>
      <c r="R42" s="1306" t="s">
        <v>5</v>
      </c>
      <c r="S42" s="1307">
        <f t="shared" si="9"/>
        <v>100</v>
      </c>
      <c r="T42" s="1306" t="s">
        <v>5</v>
      </c>
      <c r="U42" s="1307">
        <f t="shared" si="10"/>
        <v>100</v>
      </c>
      <c r="V42" s="1306" t="s">
        <v>5</v>
      </c>
      <c r="W42" s="1307">
        <f t="shared" si="11"/>
        <v>100</v>
      </c>
      <c r="X42" s="1308"/>
      <c r="Y42" s="3679"/>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79"/>
      <c r="Q43" s="1302" t="str">
        <f t="shared" si="8"/>
        <v>内部装修</v>
      </c>
      <c r="R43" s="1303" t="s">
        <v>5</v>
      </c>
      <c r="S43" s="1304">
        <f t="shared" si="9"/>
        <v>100</v>
      </c>
      <c r="T43" s="1303" t="s">
        <v>5</v>
      </c>
      <c r="U43" s="1304">
        <f t="shared" si="10"/>
        <v>100</v>
      </c>
      <c r="V43" s="1303" t="s">
        <v>5</v>
      </c>
      <c r="W43" s="1304">
        <f t="shared" si="11"/>
        <v>100</v>
      </c>
      <c r="X43" s="1298"/>
      <c r="Y43" s="3679"/>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79"/>
      <c r="Q44" s="1302" t="str">
        <f t="shared" si="8"/>
        <v>内部装修维护情况</v>
      </c>
      <c r="R44" s="1303" t="s">
        <v>5</v>
      </c>
      <c r="S44" s="1304">
        <f t="shared" si="9"/>
        <v>100</v>
      </c>
      <c r="T44" s="1303" t="s">
        <v>5</v>
      </c>
      <c r="U44" s="1304">
        <f t="shared" si="10"/>
        <v>100</v>
      </c>
      <c r="V44" s="1303" t="s">
        <v>5</v>
      </c>
      <c r="W44" s="1304">
        <f t="shared" si="11"/>
        <v>100</v>
      </c>
      <c r="X44" s="1298"/>
      <c r="Y44" s="3679"/>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79"/>
      <c r="Q45" s="813">
        <f t="shared" si="8"/>
        <v>111</v>
      </c>
      <c r="R45" s="1299" t="s">
        <v>5</v>
      </c>
      <c r="S45" s="1300">
        <f t="shared" si="9"/>
        <v>100</v>
      </c>
      <c r="T45" s="1299" t="s">
        <v>5</v>
      </c>
      <c r="U45" s="1300">
        <f t="shared" si="10"/>
        <v>100</v>
      </c>
      <c r="V45" s="1299" t="s">
        <v>5</v>
      </c>
      <c r="W45" s="1300">
        <f t="shared" si="11"/>
        <v>100</v>
      </c>
      <c r="X45" s="1301"/>
      <c r="Y45" s="3679"/>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79"/>
      <c r="Q46" s="1302">
        <f t="shared" si="8"/>
        <v>111</v>
      </c>
      <c r="R46" s="1303" t="s">
        <v>5</v>
      </c>
      <c r="S46" s="1304">
        <f t="shared" si="9"/>
        <v>100</v>
      </c>
      <c r="T46" s="1303" t="s">
        <v>5</v>
      </c>
      <c r="U46" s="1304">
        <f t="shared" si="10"/>
        <v>100</v>
      </c>
      <c r="V46" s="1303" t="s">
        <v>5</v>
      </c>
      <c r="W46" s="1304">
        <f t="shared" si="11"/>
        <v>100</v>
      </c>
      <c r="X46" s="1298"/>
      <c r="Y46" s="3679"/>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52"/>
      <c r="Q47" s="1302">
        <f t="shared" si="8"/>
        <v>111</v>
      </c>
      <c r="R47" s="1303" t="s">
        <v>5</v>
      </c>
      <c r="S47" s="1304">
        <f t="shared" si="9"/>
        <v>100</v>
      </c>
      <c r="T47" s="1303" t="s">
        <v>5</v>
      </c>
      <c r="U47" s="1304">
        <f t="shared" si="10"/>
        <v>100</v>
      </c>
      <c r="V47" s="1303" t="s">
        <v>5</v>
      </c>
      <c r="W47" s="1304">
        <f t="shared" si="11"/>
        <v>100</v>
      </c>
      <c r="X47" s="1298"/>
      <c r="Y47" s="3752"/>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81" t="str">
        <f>A48</f>
        <v>成交单价（元/平方米）</v>
      </c>
      <c r="Q48" s="3643"/>
      <c r="R48" s="3644">
        <f>E48</f>
        <v>0</v>
      </c>
      <c r="S48" s="3644"/>
      <c r="T48" s="3644">
        <f>G48</f>
        <v>0</v>
      </c>
      <c r="U48" s="3644"/>
      <c r="V48" s="3644">
        <f>I48</f>
        <v>0</v>
      </c>
      <c r="W48" s="3644"/>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81" t="str">
        <f>A49</f>
        <v>比较价格（元/平方米）</v>
      </c>
      <c r="Q49" s="3643"/>
      <c r="R49" s="3644" t="e">
        <f>IF(F1="售价",ROUND(PRODUCT(R48,AA7:AA47),0),ROUND(PRODUCT(R48,AA7:AA47),1))</f>
        <v>#DIV/0!</v>
      </c>
      <c r="S49" s="3644"/>
      <c r="T49" s="3644" t="e">
        <f>IF(F1="售价",ROUND(PRODUCT(T48,AB7:AB47),0),ROUND(PRODUCT(T48,AB7:AB47),1))</f>
        <v>#DIV/0!</v>
      </c>
      <c r="U49" s="3644"/>
      <c r="V49" s="3644" t="e">
        <f>IF(F1="售价",ROUND(PRODUCT(V48,AC7:AC47),0),ROUND(PRODUCT(V48,AC7:AC47),1))</f>
        <v>#DIV/0!</v>
      </c>
      <c r="W49" s="3644"/>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76" t="str">
        <f>A50</f>
        <v>估价对象XX用房的比较价格（楼面单价，元/平方米）</v>
      </c>
      <c r="Q50" s="3681"/>
      <c r="R50" s="3751" t="e">
        <f>IF(F1="售价",ROUND(IF(D49="简单平均",AVERAGE(R49:V49),R49*F49+T49*H49+V49*J49),0),ROUND(IF(D49="简单平均",AVERAGE(R49:V49),R49*F49+T49*H49+V49*J49),1))</f>
        <v>#DIV/0!</v>
      </c>
      <c r="S50" s="3751"/>
      <c r="T50" s="3751"/>
      <c r="U50" s="3751"/>
      <c r="V50" s="3751"/>
      <c r="W50" s="3751"/>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2024-5</v>
      </c>
      <c r="D59" s="2110">
        <f>EDATE(C59,-1)</f>
        <v>45383</v>
      </c>
      <c r="E59" s="2110">
        <f t="shared" ref="E59:O59" si="13">EDATE(D59,-1)</f>
        <v>45352</v>
      </c>
      <c r="F59" s="2110">
        <f t="shared" si="13"/>
        <v>45323</v>
      </c>
      <c r="G59" s="2110">
        <f t="shared" si="13"/>
        <v>45292</v>
      </c>
      <c r="H59" s="2110">
        <f t="shared" si="13"/>
        <v>45261</v>
      </c>
      <c r="I59" s="2110">
        <f t="shared" si="13"/>
        <v>45231</v>
      </c>
      <c r="J59" s="2110">
        <f t="shared" si="13"/>
        <v>45200</v>
      </c>
      <c r="K59" s="2110">
        <f t="shared" si="13"/>
        <v>45170</v>
      </c>
      <c r="L59" s="2110">
        <f t="shared" si="13"/>
        <v>45139</v>
      </c>
      <c r="M59" s="2110">
        <f t="shared" si="13"/>
        <v>45108</v>
      </c>
      <c r="N59" s="2110">
        <f t="shared" si="13"/>
        <v>45078</v>
      </c>
      <c r="O59" s="2110">
        <f t="shared" si="13"/>
        <v>45047</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49" t="s">
        <v>471</v>
      </c>
      <c r="D4" s="3650"/>
      <c r="E4" s="3688" t="s">
        <v>472</v>
      </c>
      <c r="F4" s="3689"/>
      <c r="G4" s="3649" t="s">
        <v>473</v>
      </c>
      <c r="H4" s="3650"/>
      <c r="I4" s="3649" t="s">
        <v>474</v>
      </c>
      <c r="J4" s="3650"/>
      <c r="K4" s="461" t="s">
        <v>475</v>
      </c>
      <c r="L4" s="1736"/>
      <c r="M4" s="1737"/>
      <c r="N4" s="1737"/>
      <c r="O4" s="1737"/>
      <c r="P4" s="3651" t="s">
        <v>476</v>
      </c>
      <c r="Q4" s="3652"/>
      <c r="R4" s="3657" t="s">
        <v>472</v>
      </c>
      <c r="S4" s="3658"/>
      <c r="T4" s="3657" t="s">
        <v>473</v>
      </c>
      <c r="U4" s="3658"/>
      <c r="V4" s="3644" t="s">
        <v>474</v>
      </c>
      <c r="W4" s="3644"/>
      <c r="X4" s="1298"/>
      <c r="Y4" s="3657" t="s">
        <v>476</v>
      </c>
      <c r="Z4" s="3658"/>
      <c r="AA4" s="3646" t="s">
        <v>472</v>
      </c>
      <c r="AB4" s="3647" t="s">
        <v>473</v>
      </c>
      <c r="AC4" s="3646" t="s">
        <v>474</v>
      </c>
    </row>
    <row r="5" spans="1:29" ht="15">
      <c r="A5" s="462"/>
      <c r="B5" s="463"/>
      <c r="C5" s="3665" t="s">
        <v>2188</v>
      </c>
      <c r="D5" s="3666"/>
      <c r="E5" s="3690" t="s">
        <v>2189</v>
      </c>
      <c r="F5" s="3691"/>
      <c r="G5" s="3665" t="s">
        <v>2190</v>
      </c>
      <c r="H5" s="3666"/>
      <c r="I5" s="3665" t="s">
        <v>2191</v>
      </c>
      <c r="J5" s="3666"/>
      <c r="K5" s="461"/>
      <c r="L5" s="1736"/>
      <c r="M5" s="1737"/>
      <c r="N5" s="1737"/>
      <c r="O5" s="1737"/>
      <c r="P5" s="3653"/>
      <c r="Q5" s="3654"/>
      <c r="R5" s="3659"/>
      <c r="S5" s="3660"/>
      <c r="T5" s="3659"/>
      <c r="U5" s="3660"/>
      <c r="V5" s="3644"/>
      <c r="W5" s="3644"/>
      <c r="X5" s="1298"/>
      <c r="Y5" s="3659"/>
      <c r="Z5" s="3660"/>
      <c r="AA5" s="3647"/>
      <c r="AB5" s="3647"/>
      <c r="AC5" s="3647"/>
    </row>
    <row r="6" spans="1:29" ht="15.75" thickBot="1">
      <c r="A6" s="464"/>
      <c r="B6" s="465"/>
      <c r="C6" s="3663" t="s">
        <v>2192</v>
      </c>
      <c r="D6" s="3664"/>
      <c r="E6" s="3686" t="s">
        <v>2192</v>
      </c>
      <c r="F6" s="3687"/>
      <c r="G6" s="3663" t="s">
        <v>2192</v>
      </c>
      <c r="H6" s="3664"/>
      <c r="I6" s="3663" t="s">
        <v>2192</v>
      </c>
      <c r="J6" s="3664"/>
      <c r="K6" s="461" t="s">
        <v>477</v>
      </c>
      <c r="L6" s="1736"/>
      <c r="M6" s="1737"/>
      <c r="N6" s="1737"/>
      <c r="O6" s="1737"/>
      <c r="P6" s="3655"/>
      <c r="Q6" s="3656"/>
      <c r="R6" s="3659"/>
      <c r="S6" s="3660"/>
      <c r="T6" s="3661"/>
      <c r="U6" s="3662"/>
      <c r="V6" s="3644"/>
      <c r="W6" s="3644"/>
      <c r="X6" s="1298"/>
      <c r="Y6" s="3661"/>
      <c r="Z6" s="3662"/>
      <c r="AA6" s="3648"/>
      <c r="AB6" s="3648"/>
      <c r="AC6" s="3648"/>
    </row>
    <row r="7" spans="1:29" s="1055" customFormat="1" ht="15.75" thickBot="1">
      <c r="A7" s="2204"/>
      <c r="B7" s="2211" t="s">
        <v>478</v>
      </c>
      <c r="C7" s="466">
        <f>'数据-取费表'!B2</f>
        <v>45433</v>
      </c>
      <c r="D7" s="467">
        <v>100</v>
      </c>
      <c r="E7" s="468"/>
      <c r="F7" s="469">
        <f>SUMIF(52:52,YEAR(E7)&amp;"-"&amp;MONTH(E7),53:53)</f>
        <v>0</v>
      </c>
      <c r="G7" s="468"/>
      <c r="H7" s="467">
        <f>SUMIF(52:52,YEAR(G7)&amp;"-"&amp;MONTH(G7),53:53)</f>
        <v>0</v>
      </c>
      <c r="I7" s="468"/>
      <c r="J7" s="467">
        <f>SUMIF(52:52,YEAR(I7)&amp;"-"&amp;MONTH(I7),53:53)</f>
        <v>0</v>
      </c>
      <c r="K7" s="86"/>
      <c r="L7" s="1738"/>
      <c r="M7" s="1635"/>
      <c r="N7" s="1635"/>
      <c r="O7" s="1635"/>
      <c r="P7" s="3673" t="s">
        <v>479</v>
      </c>
      <c r="Q7" s="3675"/>
      <c r="R7" s="1299" t="s">
        <v>5</v>
      </c>
      <c r="S7" s="1300">
        <f t="shared" ref="S7:S15" si="0">F7</f>
        <v>0</v>
      </c>
      <c r="T7" s="1299" t="s">
        <v>5</v>
      </c>
      <c r="U7" s="1300">
        <f t="shared" ref="U7:U15" si="1">H7</f>
        <v>0</v>
      </c>
      <c r="V7" s="1299" t="s">
        <v>5</v>
      </c>
      <c r="W7" s="1300">
        <f t="shared" ref="W7:W15" si="2">J7</f>
        <v>0</v>
      </c>
      <c r="X7" s="1301"/>
      <c r="Y7" s="3673" t="s">
        <v>479</v>
      </c>
      <c r="Z7" s="3674"/>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73" t="s">
        <v>482</v>
      </c>
      <c r="Q8" s="3674"/>
      <c r="R8" s="1299" t="s">
        <v>5</v>
      </c>
      <c r="S8" s="1300">
        <f t="shared" si="0"/>
        <v>0</v>
      </c>
      <c r="T8" s="1299" t="s">
        <v>5</v>
      </c>
      <c r="U8" s="1300">
        <f t="shared" si="1"/>
        <v>0</v>
      </c>
      <c r="V8" s="1299" t="s">
        <v>5</v>
      </c>
      <c r="W8" s="1300">
        <f t="shared" si="2"/>
        <v>0</v>
      </c>
      <c r="X8" s="1301"/>
      <c r="Y8" s="3673" t="s">
        <v>482</v>
      </c>
      <c r="Z8" s="3674"/>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43" t="s">
        <v>484</v>
      </c>
      <c r="Q9" s="813" t="str">
        <f t="shared" ref="Q9:Q15" si="6">B9</f>
        <v>用途</v>
      </c>
      <c r="R9" s="1299" t="s">
        <v>5</v>
      </c>
      <c r="S9" s="1300">
        <f t="shared" si="0"/>
        <v>100</v>
      </c>
      <c r="T9" s="1299" t="s">
        <v>5</v>
      </c>
      <c r="U9" s="1300">
        <f t="shared" si="1"/>
        <v>100</v>
      </c>
      <c r="V9" s="1299" t="s">
        <v>5</v>
      </c>
      <c r="W9" s="1300">
        <f t="shared" si="2"/>
        <v>100</v>
      </c>
      <c r="X9" s="1301"/>
      <c r="Y9" s="359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43"/>
      <c r="Q11" s="813" t="str">
        <f t="shared" si="6"/>
        <v>容积率</v>
      </c>
      <c r="R11" s="1299" t="s">
        <v>5</v>
      </c>
      <c r="S11" s="1300" t="e">
        <f t="shared" si="0"/>
        <v>#N/A</v>
      </c>
      <c r="T11" s="1299" t="s">
        <v>5</v>
      </c>
      <c r="U11" s="1300" t="e">
        <f t="shared" si="1"/>
        <v>#N/A</v>
      </c>
      <c r="V11" s="1299" t="s">
        <v>5</v>
      </c>
      <c r="W11" s="1300" t="e">
        <f t="shared" si="2"/>
        <v>#N/A</v>
      </c>
      <c r="X11" s="1301"/>
      <c r="Y11" s="3591"/>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43"/>
      <c r="Q12" s="813">
        <f t="shared" si="6"/>
        <v>111</v>
      </c>
      <c r="R12" s="1299" t="s">
        <v>5</v>
      </c>
      <c r="S12" s="1300">
        <f t="shared" si="0"/>
        <v>100</v>
      </c>
      <c r="T12" s="1299" t="s">
        <v>5</v>
      </c>
      <c r="U12" s="1300">
        <f t="shared" si="1"/>
        <v>100</v>
      </c>
      <c r="V12" s="1299" t="s">
        <v>5</v>
      </c>
      <c r="W12" s="1300">
        <f t="shared" si="2"/>
        <v>100</v>
      </c>
      <c r="X12" s="1301"/>
      <c r="Y12" s="3591"/>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43"/>
      <c r="Q13" s="813">
        <f t="shared" si="6"/>
        <v>111</v>
      </c>
      <c r="R13" s="1299" t="s">
        <v>5</v>
      </c>
      <c r="S13" s="1300">
        <f t="shared" si="0"/>
        <v>100</v>
      </c>
      <c r="T13" s="1299" t="s">
        <v>5</v>
      </c>
      <c r="U13" s="1300">
        <f t="shared" si="1"/>
        <v>100</v>
      </c>
      <c r="V13" s="1299" t="s">
        <v>5</v>
      </c>
      <c r="W13" s="1300">
        <f t="shared" si="2"/>
        <v>100</v>
      </c>
      <c r="X13" s="1301"/>
      <c r="Y13" s="3591"/>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43"/>
      <c r="Q14" s="813">
        <f t="shared" si="6"/>
        <v>111</v>
      </c>
      <c r="R14" s="1299" t="s">
        <v>5</v>
      </c>
      <c r="S14" s="1300">
        <f t="shared" si="0"/>
        <v>100</v>
      </c>
      <c r="T14" s="1299" t="s">
        <v>5</v>
      </c>
      <c r="U14" s="1300">
        <f t="shared" si="1"/>
        <v>100</v>
      </c>
      <c r="V14" s="1299" t="s">
        <v>5</v>
      </c>
      <c r="W14" s="1300">
        <f t="shared" si="2"/>
        <v>100</v>
      </c>
      <c r="X14" s="1301"/>
      <c r="Y14" s="3591"/>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76" t="s">
        <v>489</v>
      </c>
      <c r="Q15" s="1302" t="str">
        <f t="shared" si="6"/>
        <v>产业集聚程度</v>
      </c>
      <c r="R15" s="1303" t="s">
        <v>5</v>
      </c>
      <c r="S15" s="1304">
        <f t="shared" si="0"/>
        <v>100</v>
      </c>
      <c r="T15" s="1303" t="s">
        <v>5</v>
      </c>
      <c r="U15" s="1304">
        <f t="shared" si="1"/>
        <v>100</v>
      </c>
      <c r="V15" s="1303" t="s">
        <v>5</v>
      </c>
      <c r="W15" s="1304">
        <f t="shared" si="2"/>
        <v>100</v>
      </c>
      <c r="X15" s="1298"/>
      <c r="Y15" s="3676"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77"/>
      <c r="Q16" s="1302"/>
      <c r="R16" s="1303"/>
      <c r="S16" s="1304"/>
      <c r="T16" s="1303"/>
      <c r="U16" s="1304"/>
      <c r="V16" s="1303"/>
      <c r="W16" s="1304"/>
      <c r="X16" s="1298"/>
      <c r="Y16" s="3677"/>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77"/>
      <c r="Q17" s="1302" t="str">
        <f>B17</f>
        <v>交通便捷度</v>
      </c>
      <c r="R17" s="1303" t="s">
        <v>5</v>
      </c>
      <c r="S17" s="1304">
        <f>F17</f>
        <v>100</v>
      </c>
      <c r="T17" s="1303" t="s">
        <v>5</v>
      </c>
      <c r="U17" s="1304">
        <f>H17</f>
        <v>100</v>
      </c>
      <c r="V17" s="1303" t="s">
        <v>5</v>
      </c>
      <c r="W17" s="1304">
        <f>J17</f>
        <v>100</v>
      </c>
      <c r="X17" s="1298"/>
      <c r="Y17" s="3677"/>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77"/>
      <c r="Q18" s="1302"/>
      <c r="R18" s="1303"/>
      <c r="S18" s="1304"/>
      <c r="T18" s="1303"/>
      <c r="U18" s="1304"/>
      <c r="V18" s="1303"/>
      <c r="W18" s="1304"/>
      <c r="X18" s="1298"/>
      <c r="Y18" s="3677"/>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77"/>
      <c r="Q19" s="1302" t="str">
        <f>B19</f>
        <v>公共配套设施</v>
      </c>
      <c r="R19" s="1303" t="s">
        <v>5</v>
      </c>
      <c r="S19" s="1304">
        <f>F19</f>
        <v>100</v>
      </c>
      <c r="T19" s="1303" t="s">
        <v>5</v>
      </c>
      <c r="U19" s="1304">
        <f>H19</f>
        <v>100</v>
      </c>
      <c r="V19" s="1303" t="s">
        <v>5</v>
      </c>
      <c r="W19" s="1304">
        <f>J19</f>
        <v>100</v>
      </c>
      <c r="X19" s="1298"/>
      <c r="Y19" s="3677"/>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77"/>
      <c r="Q20" s="1302"/>
      <c r="R20" s="1303"/>
      <c r="S20" s="1304"/>
      <c r="T20" s="1303"/>
      <c r="U20" s="1304"/>
      <c r="V20" s="1303"/>
      <c r="W20" s="1304"/>
      <c r="X20" s="1298"/>
      <c r="Y20" s="3677"/>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77"/>
      <c r="Q21" s="1302" t="str">
        <f>B21</f>
        <v>基础设施水平</v>
      </c>
      <c r="R21" s="1303" t="s">
        <v>5</v>
      </c>
      <c r="S21" s="1304">
        <f>F21</f>
        <v>100</v>
      </c>
      <c r="T21" s="1303" t="s">
        <v>5</v>
      </c>
      <c r="U21" s="1304">
        <f>H21</f>
        <v>100</v>
      </c>
      <c r="V21" s="1303" t="s">
        <v>5</v>
      </c>
      <c r="W21" s="1304">
        <f>J21</f>
        <v>100</v>
      </c>
      <c r="X21" s="1298"/>
      <c r="Y21" s="3677"/>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77"/>
      <c r="Q22" s="1302"/>
      <c r="R22" s="1303"/>
      <c r="S22" s="1304"/>
      <c r="T22" s="1303"/>
      <c r="U22" s="1304"/>
      <c r="V22" s="1303"/>
      <c r="W22" s="1304"/>
      <c r="X22" s="1298"/>
      <c r="Y22" s="3677"/>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77"/>
      <c r="Q23" s="1302" t="str">
        <f>B23</f>
        <v>环境质量</v>
      </c>
      <c r="R23" s="1303" t="s">
        <v>5</v>
      </c>
      <c r="S23" s="1304">
        <f>F23</f>
        <v>100</v>
      </c>
      <c r="T23" s="1303" t="s">
        <v>5</v>
      </c>
      <c r="U23" s="1304">
        <f>H23</f>
        <v>100</v>
      </c>
      <c r="V23" s="1303" t="s">
        <v>5</v>
      </c>
      <c r="W23" s="1304">
        <f>J23</f>
        <v>100</v>
      </c>
      <c r="X23" s="1298"/>
      <c r="Y23" s="3677"/>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77"/>
      <c r="Q24" s="1302"/>
      <c r="R24" s="1303"/>
      <c r="S24" s="1304"/>
      <c r="T24" s="1303"/>
      <c r="U24" s="1304"/>
      <c r="V24" s="1303"/>
      <c r="W24" s="1304"/>
      <c r="X24" s="1298"/>
      <c r="Y24" s="3677"/>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77"/>
      <c r="Q25" s="1302">
        <f>B25</f>
        <v>111</v>
      </c>
      <c r="R25" s="1303" t="s">
        <v>5</v>
      </c>
      <c r="S25" s="1304">
        <f>F25</f>
        <v>100</v>
      </c>
      <c r="T25" s="1303" t="s">
        <v>5</v>
      </c>
      <c r="U25" s="1304">
        <f>H25</f>
        <v>100</v>
      </c>
      <c r="V25" s="1303" t="s">
        <v>5</v>
      </c>
      <c r="W25" s="1304">
        <f>J25</f>
        <v>100</v>
      </c>
      <c r="X25" s="1298"/>
      <c r="Y25" s="3677"/>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77"/>
      <c r="Q26" s="1302">
        <f t="shared" ref="Q26:Q40" si="8">B26</f>
        <v>111</v>
      </c>
      <c r="R26" s="1303" t="s">
        <v>5</v>
      </c>
      <c r="S26" s="1304">
        <f>F26</f>
        <v>100</v>
      </c>
      <c r="T26" s="1303" t="s">
        <v>5</v>
      </c>
      <c r="U26" s="1304">
        <f>H26</f>
        <v>100</v>
      </c>
      <c r="V26" s="1303" t="s">
        <v>5</v>
      </c>
      <c r="W26" s="1304">
        <f>J26</f>
        <v>100</v>
      </c>
      <c r="X26" s="1298"/>
      <c r="Y26" s="3677"/>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77"/>
      <c r="Q27" s="813">
        <f t="shared" si="8"/>
        <v>111</v>
      </c>
      <c r="R27" s="1299" t="s">
        <v>5</v>
      </c>
      <c r="S27" s="1300">
        <f>F27</f>
        <v>100</v>
      </c>
      <c r="T27" s="1299" t="s">
        <v>5</v>
      </c>
      <c r="U27" s="1300">
        <f>H27</f>
        <v>100</v>
      </c>
      <c r="V27" s="1299" t="s">
        <v>5</v>
      </c>
      <c r="W27" s="1300">
        <f>J27</f>
        <v>100</v>
      </c>
      <c r="X27" s="1301"/>
      <c r="Y27" s="3677"/>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77"/>
      <c r="Q28" s="1302">
        <f t="shared" si="8"/>
        <v>111</v>
      </c>
      <c r="R28" s="1303" t="s">
        <v>5</v>
      </c>
      <c r="S28" s="1304">
        <f t="shared" ref="S28:S40" si="9">F28</f>
        <v>100</v>
      </c>
      <c r="T28" s="1303" t="s">
        <v>5</v>
      </c>
      <c r="U28" s="1304">
        <f t="shared" ref="U28:U40" si="10">H28</f>
        <v>100</v>
      </c>
      <c r="V28" s="1303" t="s">
        <v>5</v>
      </c>
      <c r="W28" s="1304">
        <f t="shared" ref="W28:W40" si="11">J28</f>
        <v>100</v>
      </c>
      <c r="X28" s="1298"/>
      <c r="Y28" s="3677"/>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78" t="s">
        <v>499</v>
      </c>
      <c r="Q29" s="1302" t="str">
        <f t="shared" si="8"/>
        <v>建筑类型</v>
      </c>
      <c r="R29" s="1303" t="s">
        <v>5</v>
      </c>
      <c r="S29" s="1304">
        <f t="shared" si="9"/>
        <v>100</v>
      </c>
      <c r="T29" s="1303" t="s">
        <v>5</v>
      </c>
      <c r="U29" s="1304">
        <f t="shared" si="10"/>
        <v>100</v>
      </c>
      <c r="V29" s="1303" t="s">
        <v>5</v>
      </c>
      <c r="W29" s="1304">
        <f t="shared" si="11"/>
        <v>100</v>
      </c>
      <c r="X29" s="1298"/>
      <c r="Y29" s="3679"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79"/>
      <c r="Q30" s="814" t="str">
        <f t="shared" si="8"/>
        <v>项目建筑规模</v>
      </c>
      <c r="R30" s="1306" t="s">
        <v>5</v>
      </c>
      <c r="S30" s="1307" t="e">
        <f t="shared" si="9"/>
        <v>#N/A</v>
      </c>
      <c r="T30" s="1306" t="s">
        <v>5</v>
      </c>
      <c r="U30" s="1307" t="e">
        <f t="shared" si="10"/>
        <v>#N/A</v>
      </c>
      <c r="V30" s="1306" t="s">
        <v>5</v>
      </c>
      <c r="W30" s="1307" t="e">
        <f t="shared" si="11"/>
        <v>#N/A</v>
      </c>
      <c r="X30" s="1308"/>
      <c r="Y30" s="3679"/>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79"/>
      <c r="Q31" s="1302" t="str">
        <f t="shared" si="8"/>
        <v>建筑结构</v>
      </c>
      <c r="R31" s="1303" t="s">
        <v>5</v>
      </c>
      <c r="S31" s="1304">
        <f t="shared" si="9"/>
        <v>100</v>
      </c>
      <c r="T31" s="1303" t="s">
        <v>5</v>
      </c>
      <c r="U31" s="1304">
        <f t="shared" si="10"/>
        <v>100</v>
      </c>
      <c r="V31" s="1303" t="s">
        <v>5</v>
      </c>
      <c r="W31" s="1304">
        <f t="shared" si="11"/>
        <v>100</v>
      </c>
      <c r="X31" s="1298"/>
      <c r="Y31" s="3679"/>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79"/>
      <c r="Q32" s="1302" t="str">
        <f t="shared" si="8"/>
        <v>公共部分装修</v>
      </c>
      <c r="R32" s="1303" t="s">
        <v>5</v>
      </c>
      <c r="S32" s="1304">
        <f t="shared" si="9"/>
        <v>100</v>
      </c>
      <c r="T32" s="1303" t="s">
        <v>5</v>
      </c>
      <c r="U32" s="1304">
        <f t="shared" si="10"/>
        <v>100</v>
      </c>
      <c r="V32" s="1303" t="s">
        <v>5</v>
      </c>
      <c r="W32" s="1304">
        <f t="shared" si="11"/>
        <v>100</v>
      </c>
      <c r="X32" s="1298"/>
      <c r="Y32" s="3679"/>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79"/>
      <c r="Q33" s="1302" t="str">
        <f t="shared" si="8"/>
        <v>成新度</v>
      </c>
      <c r="R33" s="1303" t="s">
        <v>5</v>
      </c>
      <c r="S33" s="1304" t="e">
        <f t="shared" si="9"/>
        <v>#N/A</v>
      </c>
      <c r="T33" s="1303" t="s">
        <v>5</v>
      </c>
      <c r="U33" s="1304" t="e">
        <f t="shared" si="10"/>
        <v>#N/A</v>
      </c>
      <c r="V33" s="1303" t="s">
        <v>5</v>
      </c>
      <c r="W33" s="1304" t="e">
        <f t="shared" si="11"/>
        <v>#N/A</v>
      </c>
      <c r="X33" s="1298"/>
      <c r="Y33" s="3679"/>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79"/>
      <c r="Q34" s="813" t="str">
        <f t="shared" si="8"/>
        <v>物业管理</v>
      </c>
      <c r="R34" s="1299" t="s">
        <v>5</v>
      </c>
      <c r="S34" s="1300">
        <f t="shared" si="9"/>
        <v>100</v>
      </c>
      <c r="T34" s="1299" t="s">
        <v>5</v>
      </c>
      <c r="U34" s="1300">
        <f t="shared" si="10"/>
        <v>100</v>
      </c>
      <c r="V34" s="1299" t="s">
        <v>5</v>
      </c>
      <c r="W34" s="1300">
        <f t="shared" si="11"/>
        <v>100</v>
      </c>
      <c r="X34" s="1301"/>
      <c r="Y34" s="3679"/>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79" t="s">
        <v>499</v>
      </c>
      <c r="Q35" s="1302" t="str">
        <f t="shared" si="8"/>
        <v>市政基础设施</v>
      </c>
      <c r="R35" s="1303" t="s">
        <v>5</v>
      </c>
      <c r="S35" s="1304">
        <f t="shared" si="9"/>
        <v>100</v>
      </c>
      <c r="T35" s="1303" t="s">
        <v>5</v>
      </c>
      <c r="U35" s="1304">
        <f t="shared" si="10"/>
        <v>100</v>
      </c>
      <c r="V35" s="1303" t="s">
        <v>5</v>
      </c>
      <c r="W35" s="1304">
        <f t="shared" si="11"/>
        <v>100</v>
      </c>
      <c r="X35" s="1298"/>
      <c r="Y35" s="3679"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79"/>
      <c r="Q36" s="1302" t="str">
        <f t="shared" si="8"/>
        <v>内部装修</v>
      </c>
      <c r="R36" s="1303" t="s">
        <v>5</v>
      </c>
      <c r="S36" s="1304">
        <f t="shared" si="9"/>
        <v>100</v>
      </c>
      <c r="T36" s="1303" t="s">
        <v>5</v>
      </c>
      <c r="U36" s="1304">
        <f t="shared" si="10"/>
        <v>100</v>
      </c>
      <c r="V36" s="1303" t="s">
        <v>5</v>
      </c>
      <c r="W36" s="1304">
        <f t="shared" si="11"/>
        <v>100</v>
      </c>
      <c r="X36" s="1298"/>
      <c r="Y36" s="3679"/>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79"/>
      <c r="Q37" s="1302" t="str">
        <f t="shared" si="8"/>
        <v>内部装修状况</v>
      </c>
      <c r="R37" s="1303" t="s">
        <v>5</v>
      </c>
      <c r="S37" s="1304">
        <f t="shared" si="9"/>
        <v>100</v>
      </c>
      <c r="T37" s="1303" t="s">
        <v>5</v>
      </c>
      <c r="U37" s="1304">
        <f t="shared" si="10"/>
        <v>100</v>
      </c>
      <c r="V37" s="1303" t="s">
        <v>5</v>
      </c>
      <c r="W37" s="1304">
        <f t="shared" si="11"/>
        <v>100</v>
      </c>
      <c r="X37" s="1298"/>
      <c r="Y37" s="3679"/>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79"/>
      <c r="Q38" s="814">
        <f t="shared" si="8"/>
        <v>111</v>
      </c>
      <c r="R38" s="1306" t="s">
        <v>5</v>
      </c>
      <c r="S38" s="1307">
        <f t="shared" si="9"/>
        <v>100</v>
      </c>
      <c r="T38" s="1306" t="s">
        <v>5</v>
      </c>
      <c r="U38" s="1307">
        <f t="shared" si="10"/>
        <v>100</v>
      </c>
      <c r="V38" s="1306" t="s">
        <v>5</v>
      </c>
      <c r="W38" s="1307">
        <f t="shared" si="11"/>
        <v>100</v>
      </c>
      <c r="X38" s="1308"/>
      <c r="Y38" s="3679"/>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79"/>
      <c r="Q39" s="1302">
        <f t="shared" si="8"/>
        <v>111</v>
      </c>
      <c r="R39" s="1303" t="s">
        <v>5</v>
      </c>
      <c r="S39" s="1304">
        <f t="shared" si="9"/>
        <v>100</v>
      </c>
      <c r="T39" s="1303" t="s">
        <v>5</v>
      </c>
      <c r="U39" s="1304">
        <f t="shared" si="10"/>
        <v>100</v>
      </c>
      <c r="V39" s="1303" t="s">
        <v>5</v>
      </c>
      <c r="W39" s="1304">
        <f t="shared" si="11"/>
        <v>100</v>
      </c>
      <c r="X39" s="1298"/>
      <c r="Y39" s="3679"/>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52"/>
      <c r="Q40" s="1302">
        <f t="shared" si="8"/>
        <v>111</v>
      </c>
      <c r="R40" s="1303" t="s">
        <v>5</v>
      </c>
      <c r="S40" s="1304">
        <f t="shared" si="9"/>
        <v>100</v>
      </c>
      <c r="T40" s="1303" t="s">
        <v>5</v>
      </c>
      <c r="U40" s="1304">
        <f t="shared" si="10"/>
        <v>100</v>
      </c>
      <c r="V40" s="1303" t="s">
        <v>5</v>
      </c>
      <c r="W40" s="1304">
        <f t="shared" si="11"/>
        <v>100</v>
      </c>
      <c r="X40" s="1298"/>
      <c r="Y40" s="3752"/>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43" t="str">
        <f>A41</f>
        <v>成交单价（元/平方米）</v>
      </c>
      <c r="Q41" s="3643"/>
      <c r="R41" s="3644">
        <f>E41</f>
        <v>0</v>
      </c>
      <c r="S41" s="3644"/>
      <c r="T41" s="3644">
        <f>G41</f>
        <v>0</v>
      </c>
      <c r="U41" s="3644"/>
      <c r="V41" s="3644">
        <f>I41</f>
        <v>0</v>
      </c>
      <c r="W41" s="3644"/>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43" t="str">
        <f>A42</f>
        <v>比较价格（元/平方米）</v>
      </c>
      <c r="Q42" s="3643"/>
      <c r="R42" s="3644" t="e">
        <f>IF(F1="售价",ROUND(PRODUCT(R41,AA7:AA40),0),ROUND(PRODUCT(R41,AA7:AA40),1))</f>
        <v>#DIV/0!</v>
      </c>
      <c r="S42" s="3644"/>
      <c r="T42" s="3644" t="e">
        <f>IF(F1="售价",ROUND(PRODUCT(T41,AB7:AB40),0),ROUND(PRODUCT(T41,AB7:AB40),1))</f>
        <v>#DIV/0!</v>
      </c>
      <c r="U42" s="3644"/>
      <c r="V42" s="3644" t="e">
        <f>IF(F1="售价",ROUND(PRODUCT(V41,AC7:AC40),0),ROUND(PRODUCT(V41,AC7:AC40),1))</f>
        <v>#DIV/0!</v>
      </c>
      <c r="W42" s="3644"/>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80" t="str">
        <f>A43</f>
        <v>估价对象XX用房的比较价格（楼面单价，元/平方米）</v>
      </c>
      <c r="Q43" s="3681"/>
      <c r="R43" s="3751" t="e">
        <f>IF(F1="售价",ROUND(IF(D42="简单平均",AVERAGE(R42:V42),R42*F42+T42*H42+V42*J42),0),ROUND(IF(D42="简单平均",AVERAGE(R42:V42),R42*F42+T42*H42+V42*J42),1))</f>
        <v>#DIV/0!</v>
      </c>
      <c r="S43" s="3751"/>
      <c r="T43" s="3751"/>
      <c r="U43" s="3751"/>
      <c r="V43" s="3751"/>
      <c r="W43" s="3751"/>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2024-5</v>
      </c>
      <c r="D52" s="2110">
        <f>EDATE(C52,-1)</f>
        <v>45383</v>
      </c>
      <c r="E52" s="2110">
        <f t="shared" ref="E52:O52" si="13">EDATE(D52,-1)</f>
        <v>45352</v>
      </c>
      <c r="F52" s="2110">
        <f t="shared" si="13"/>
        <v>45323</v>
      </c>
      <c r="G52" s="2110">
        <f t="shared" si="13"/>
        <v>45292</v>
      </c>
      <c r="H52" s="2110">
        <f t="shared" si="13"/>
        <v>45261</v>
      </c>
      <c r="I52" s="2110">
        <f t="shared" si="13"/>
        <v>45231</v>
      </c>
      <c r="J52" s="2110">
        <f t="shared" si="13"/>
        <v>45200</v>
      </c>
      <c r="K52" s="2110">
        <f t="shared" si="13"/>
        <v>45170</v>
      </c>
      <c r="L52" s="2110">
        <f t="shared" si="13"/>
        <v>45139</v>
      </c>
      <c r="M52" s="2110">
        <f t="shared" si="13"/>
        <v>45108</v>
      </c>
      <c r="N52" s="2110">
        <f t="shared" si="13"/>
        <v>45078</v>
      </c>
      <c r="O52" s="2110">
        <f t="shared" si="13"/>
        <v>45047</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F49" sqref="F49"/>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3417</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4243</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10221</v>
      </c>
      <c r="C3" s="782" t="s">
        <v>736</v>
      </c>
      <c r="D3" s="781">
        <f>SUMIF('数据-汇总表'!$C19:$C33,D1,'数据-汇总表'!$E19:$E33)</f>
        <v>4151.1899999999996</v>
      </c>
      <c r="E3" s="1532" t="s">
        <v>1594</v>
      </c>
      <c r="F3" s="781">
        <f>SUMIF('数据-取费表'!A5:A15,D1,'数据-取费表'!AH5:AH15)</f>
        <v>298</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9" t="s">
        <v>738</v>
      </c>
      <c r="D4" s="3650"/>
      <c r="E4" s="3649" t="s">
        <v>739</v>
      </c>
      <c r="F4" s="3650"/>
      <c r="G4" s="3649" t="s">
        <v>740</v>
      </c>
      <c r="H4" s="3650"/>
      <c r="I4" s="3649" t="s">
        <v>741</v>
      </c>
      <c r="J4" s="3650"/>
      <c r="K4" s="461" t="s">
        <v>742</v>
      </c>
      <c r="L4" s="1736"/>
      <c r="M4" s="1737"/>
      <c r="N4" s="1737"/>
      <c r="O4" s="1737"/>
      <c r="P4" s="3651" t="s">
        <v>743</v>
      </c>
      <c r="Q4" s="3652"/>
      <c r="R4" s="3657" t="s">
        <v>739</v>
      </c>
      <c r="S4" s="3658"/>
      <c r="T4" s="3657" t="s">
        <v>740</v>
      </c>
      <c r="U4" s="3658"/>
      <c r="V4" s="3644" t="s">
        <v>741</v>
      </c>
      <c r="W4" s="3644"/>
      <c r="X4" s="1298"/>
      <c r="Y4" s="3657" t="s">
        <v>743</v>
      </c>
      <c r="Z4" s="3658"/>
      <c r="AA4" s="3646" t="s">
        <v>739</v>
      </c>
      <c r="AB4" s="3647" t="s">
        <v>740</v>
      </c>
      <c r="AC4" s="3646" t="s">
        <v>741</v>
      </c>
    </row>
    <row r="5" spans="1:29" ht="15">
      <c r="A5" s="462"/>
      <c r="B5" s="463"/>
      <c r="C5" s="3665" t="s">
        <v>2188</v>
      </c>
      <c r="D5" s="3666"/>
      <c r="E5" s="3753" t="s">
        <v>3814</v>
      </c>
      <c r="F5" s="3666"/>
      <c r="G5" s="3753" t="s">
        <v>3813</v>
      </c>
      <c r="H5" s="3666"/>
      <c r="I5" s="3780" t="s">
        <v>3815</v>
      </c>
      <c r="J5" s="3781"/>
      <c r="K5" s="461"/>
      <c r="L5" s="1736"/>
      <c r="M5" s="1737"/>
      <c r="N5" s="1737"/>
      <c r="O5" s="1737"/>
      <c r="P5" s="3653"/>
      <c r="Q5" s="3654"/>
      <c r="R5" s="3659"/>
      <c r="S5" s="3660"/>
      <c r="T5" s="3659"/>
      <c r="U5" s="3660"/>
      <c r="V5" s="3644"/>
      <c r="W5" s="3644"/>
      <c r="X5" s="1298"/>
      <c r="Y5" s="3659"/>
      <c r="Z5" s="3660"/>
      <c r="AA5" s="3647"/>
      <c r="AB5" s="3647"/>
      <c r="AC5" s="3647"/>
    </row>
    <row r="6" spans="1:29" ht="15.75" thickBot="1">
      <c r="A6" s="464"/>
      <c r="B6" s="465"/>
      <c r="C6" s="3663" t="s">
        <v>2192</v>
      </c>
      <c r="D6" s="3664"/>
      <c r="E6" s="3667" t="s">
        <v>2192</v>
      </c>
      <c r="F6" s="3668"/>
      <c r="G6" s="3663" t="s">
        <v>2192</v>
      </c>
      <c r="H6" s="3664"/>
      <c r="I6" s="3663" t="s">
        <v>2192</v>
      </c>
      <c r="J6" s="3664"/>
      <c r="K6" s="461" t="s">
        <v>477</v>
      </c>
      <c r="L6" s="1736"/>
      <c r="M6" s="1737"/>
      <c r="N6" s="1737"/>
      <c r="O6" s="1737"/>
      <c r="P6" s="3655"/>
      <c r="Q6" s="3656"/>
      <c r="R6" s="3659"/>
      <c r="S6" s="3660"/>
      <c r="T6" s="3661"/>
      <c r="U6" s="3662"/>
      <c r="V6" s="3644"/>
      <c r="W6" s="3644"/>
      <c r="X6" s="1298"/>
      <c r="Y6" s="3661"/>
      <c r="Z6" s="3662"/>
      <c r="AA6" s="3648"/>
      <c r="AB6" s="3648"/>
      <c r="AC6" s="3648"/>
    </row>
    <row r="7" spans="1:29" s="1055" customFormat="1" ht="15.75" thickBot="1">
      <c r="A7" s="2204"/>
      <c r="B7" s="2211" t="s">
        <v>478</v>
      </c>
      <c r="C7" s="466">
        <f>'数据-取费表'!B2</f>
        <v>45433</v>
      </c>
      <c r="D7" s="467">
        <v>100</v>
      </c>
      <c r="E7" s="468">
        <v>45413</v>
      </c>
      <c r="F7" s="469">
        <f>SUMIF(48:48,YEAR(E7)&amp;"-"&amp;MONTH(E7),49:49)</f>
        <v>100</v>
      </c>
      <c r="G7" s="468">
        <v>45413</v>
      </c>
      <c r="H7" s="467">
        <f>SUMIF(48:48,YEAR(G7)&amp;"-"&amp;MONTH(G7),49:49)</f>
        <v>100</v>
      </c>
      <c r="I7" s="468">
        <v>45383</v>
      </c>
      <c r="J7" s="467">
        <f>SUMIF(48:48,YEAR(I7)&amp;"-"&amp;MONTH(I7),49:49)</f>
        <v>100</v>
      </c>
      <c r="K7" s="86"/>
      <c r="L7" s="1738"/>
      <c r="M7" s="1635"/>
      <c r="N7" s="1635"/>
      <c r="O7" s="1635"/>
      <c r="P7" s="3673" t="s">
        <v>479</v>
      </c>
      <c r="Q7" s="3675"/>
      <c r="R7" s="1299" t="s">
        <v>5</v>
      </c>
      <c r="S7" s="1300">
        <f t="shared" ref="S7:S14" si="0">F7</f>
        <v>100</v>
      </c>
      <c r="T7" s="1299" t="s">
        <v>5</v>
      </c>
      <c r="U7" s="1300">
        <f t="shared" ref="U7:U14" si="1">H7</f>
        <v>100</v>
      </c>
      <c r="V7" s="1299" t="s">
        <v>5</v>
      </c>
      <c r="W7" s="1300">
        <f t="shared" ref="W7:W14" si="2">J7</f>
        <v>100</v>
      </c>
      <c r="X7" s="1301"/>
      <c r="Y7" s="3673" t="s">
        <v>479</v>
      </c>
      <c r="Z7" s="3674"/>
      <c r="AA7" s="992">
        <f>D7/F7</f>
        <v>1</v>
      </c>
      <c r="AB7" s="992">
        <f>D7/H7</f>
        <v>1</v>
      </c>
      <c r="AC7" s="992">
        <f>D7/J7</f>
        <v>1</v>
      </c>
    </row>
    <row r="8" spans="1:29" s="1055" customFormat="1" ht="15.75" thickBot="1">
      <c r="A8" s="2205"/>
      <c r="B8" s="2212" t="s">
        <v>480</v>
      </c>
      <c r="C8" s="471" t="s">
        <v>524</v>
      </c>
      <c r="D8" s="467">
        <v>100</v>
      </c>
      <c r="E8" s="471" t="s">
        <v>3370</v>
      </c>
      <c r="F8" s="469">
        <f>SUMIF(51:51,E8,52:52)-SUMIF(51:51,C8,52:52)+100</f>
        <v>100</v>
      </c>
      <c r="G8" s="471" t="s">
        <v>3370</v>
      </c>
      <c r="H8" s="467">
        <f>SUMIF(51:51,G8,52:52)-SUMIF(51:51,C8,52:52)+100</f>
        <v>100</v>
      </c>
      <c r="I8" s="471" t="s">
        <v>3370</v>
      </c>
      <c r="J8" s="467">
        <f>SUMIF(51:51,I8,52:52)-SUMIF(51:51,C8,52:52)+100</f>
        <v>100</v>
      </c>
      <c r="K8" s="86"/>
      <c r="L8" s="1738"/>
      <c r="M8" s="1635"/>
      <c r="N8" s="1635"/>
      <c r="O8" s="1635"/>
      <c r="P8" s="3673" t="s">
        <v>482</v>
      </c>
      <c r="Q8" s="3674"/>
      <c r="R8" s="1299" t="s">
        <v>5</v>
      </c>
      <c r="S8" s="1300">
        <f t="shared" si="0"/>
        <v>100</v>
      </c>
      <c r="T8" s="1299" t="s">
        <v>5</v>
      </c>
      <c r="U8" s="1300">
        <f t="shared" si="1"/>
        <v>100</v>
      </c>
      <c r="V8" s="1299" t="s">
        <v>5</v>
      </c>
      <c r="W8" s="1300">
        <f t="shared" si="2"/>
        <v>100</v>
      </c>
      <c r="X8" s="1301"/>
      <c r="Y8" s="3673" t="s">
        <v>482</v>
      </c>
      <c r="Z8" s="3674"/>
      <c r="AA8" s="992">
        <f t="shared" ref="AA8:AA36" si="3">D8/F8</f>
        <v>1</v>
      </c>
      <c r="AB8" s="992">
        <f t="shared" ref="AB8:AB36" si="4">D8/H8</f>
        <v>1</v>
      </c>
      <c r="AC8" s="992">
        <f t="shared" ref="AC8:AC36" si="5">D8/J8</f>
        <v>1</v>
      </c>
    </row>
    <row r="9" spans="1:29" s="1055" customFormat="1" ht="15">
      <c r="A9" s="2206"/>
      <c r="B9" s="2213" t="s">
        <v>2038</v>
      </c>
      <c r="C9" s="3392" t="s">
        <v>3426</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43" t="s">
        <v>484</v>
      </c>
      <c r="Q9" s="813" t="str">
        <f t="shared" ref="Q9:Q14" si="6">B9</f>
        <v>用途</v>
      </c>
      <c r="R9" s="1299" t="s">
        <v>5</v>
      </c>
      <c r="S9" s="1300">
        <f t="shared" si="0"/>
        <v>100</v>
      </c>
      <c r="T9" s="1299" t="s">
        <v>5</v>
      </c>
      <c r="U9" s="1300">
        <f t="shared" si="1"/>
        <v>100</v>
      </c>
      <c r="V9" s="1299" t="s">
        <v>5</v>
      </c>
      <c r="W9" s="1300">
        <f t="shared" si="2"/>
        <v>100</v>
      </c>
      <c r="X9" s="1301"/>
      <c r="Y9" s="3591"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43"/>
      <c r="Q11" s="813">
        <f t="shared" si="6"/>
        <v>111</v>
      </c>
      <c r="R11" s="1299" t="s">
        <v>5</v>
      </c>
      <c r="S11" s="1300">
        <f t="shared" si="0"/>
        <v>100</v>
      </c>
      <c r="T11" s="1299" t="s">
        <v>5</v>
      </c>
      <c r="U11" s="1300">
        <f t="shared" si="1"/>
        <v>100</v>
      </c>
      <c r="V11" s="1299" t="s">
        <v>5</v>
      </c>
      <c r="W11" s="1300">
        <f t="shared" si="2"/>
        <v>100</v>
      </c>
      <c r="X11" s="1301"/>
      <c r="Y11" s="3591"/>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43"/>
      <c r="Q12" s="813">
        <f t="shared" si="6"/>
        <v>111</v>
      </c>
      <c r="R12" s="1299" t="s">
        <v>5</v>
      </c>
      <c r="S12" s="1300">
        <f t="shared" si="0"/>
        <v>100</v>
      </c>
      <c r="T12" s="1299" t="s">
        <v>5</v>
      </c>
      <c r="U12" s="1300">
        <f t="shared" si="1"/>
        <v>100</v>
      </c>
      <c r="V12" s="1299" t="s">
        <v>5</v>
      </c>
      <c r="W12" s="1300">
        <f t="shared" si="2"/>
        <v>100</v>
      </c>
      <c r="X12" s="1301"/>
      <c r="Y12" s="3591"/>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43"/>
      <c r="Q13" s="813">
        <f t="shared" si="6"/>
        <v>111</v>
      </c>
      <c r="R13" s="1299" t="s">
        <v>5</v>
      </c>
      <c r="S13" s="1300">
        <f t="shared" si="0"/>
        <v>100</v>
      </c>
      <c r="T13" s="1299" t="s">
        <v>5</v>
      </c>
      <c r="U13" s="1300">
        <f t="shared" si="1"/>
        <v>100</v>
      </c>
      <c r="V13" s="1299" t="s">
        <v>5</v>
      </c>
      <c r="W13" s="1300">
        <f t="shared" si="2"/>
        <v>100</v>
      </c>
      <c r="X13" s="1301"/>
      <c r="Y13" s="3591"/>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103</v>
      </c>
      <c r="K14" s="817">
        <f>'不动产比较法-住宅'!K17</f>
        <v>3</v>
      </c>
      <c r="L14" s="1744"/>
      <c r="M14" s="1737"/>
      <c r="N14" s="1737"/>
      <c r="O14" s="1743"/>
      <c r="P14" s="3676" t="s">
        <v>489</v>
      </c>
      <c r="Q14" s="1302" t="str">
        <f t="shared" si="6"/>
        <v>交通便捷度</v>
      </c>
      <c r="R14" s="1303" t="s">
        <v>5</v>
      </c>
      <c r="S14" s="1304">
        <f t="shared" si="0"/>
        <v>100</v>
      </c>
      <c r="T14" s="1303" t="s">
        <v>5</v>
      </c>
      <c r="U14" s="1304">
        <f t="shared" si="1"/>
        <v>100</v>
      </c>
      <c r="V14" s="1303" t="s">
        <v>5</v>
      </c>
      <c r="W14" s="1304">
        <f t="shared" si="2"/>
        <v>103</v>
      </c>
      <c r="X14" s="1298"/>
      <c r="Y14" s="3676" t="s">
        <v>489</v>
      </c>
      <c r="Z14" s="1305" t="str">
        <f t="shared" si="7"/>
        <v>交通便捷度</v>
      </c>
      <c r="AA14" s="1305">
        <f t="shared" si="3"/>
        <v>1</v>
      </c>
      <c r="AB14" s="1305">
        <f t="shared" si="4"/>
        <v>1</v>
      </c>
      <c r="AC14" s="1305">
        <f t="shared" si="5"/>
        <v>0.970873786407767</v>
      </c>
    </row>
    <row r="15" spans="1:29" ht="15">
      <c r="A15" s="462"/>
      <c r="B15" s="841"/>
      <c r="C15" s="522" t="s">
        <v>3371</v>
      </c>
      <c r="D15" s="501"/>
      <c r="E15" s="522" t="s">
        <v>3371</v>
      </c>
      <c r="F15" s="503"/>
      <c r="G15" s="522" t="s">
        <v>3371</v>
      </c>
      <c r="H15" s="505"/>
      <c r="I15" s="522" t="s">
        <v>3372</v>
      </c>
      <c r="J15" s="501"/>
      <c r="K15" s="818"/>
      <c r="L15" s="1744"/>
      <c r="M15" s="1737"/>
      <c r="N15" s="1737"/>
      <c r="O15" s="1743"/>
      <c r="P15" s="3677"/>
      <c r="Q15" s="1302"/>
      <c r="R15" s="1303"/>
      <c r="S15" s="1304"/>
      <c r="T15" s="1303"/>
      <c r="U15" s="1304"/>
      <c r="V15" s="1303"/>
      <c r="W15" s="1304"/>
      <c r="X15" s="1298"/>
      <c r="Y15" s="3677"/>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103</v>
      </c>
      <c r="K16" s="817">
        <f>'不动产比较法-住宅'!K19</f>
        <v>3</v>
      </c>
      <c r="L16" s="1744"/>
      <c r="M16" s="1737"/>
      <c r="N16" s="1737"/>
      <c r="O16" s="1743"/>
      <c r="P16" s="3677"/>
      <c r="Q16" s="1302" t="str">
        <f>B16</f>
        <v>公共配套设施</v>
      </c>
      <c r="R16" s="1303" t="s">
        <v>5</v>
      </c>
      <c r="S16" s="1304">
        <f>F16</f>
        <v>100</v>
      </c>
      <c r="T16" s="1303" t="s">
        <v>5</v>
      </c>
      <c r="U16" s="1304">
        <f>H16</f>
        <v>100</v>
      </c>
      <c r="V16" s="1303" t="s">
        <v>5</v>
      </c>
      <c r="W16" s="1304">
        <f>J16</f>
        <v>103</v>
      </c>
      <c r="X16" s="1298"/>
      <c r="Y16" s="3677"/>
      <c r="Z16" s="1305" t="str">
        <f>Q16</f>
        <v>公共配套设施</v>
      </c>
      <c r="AA16" s="1305">
        <f t="shared" si="3"/>
        <v>1</v>
      </c>
      <c r="AB16" s="1305">
        <f t="shared" si="4"/>
        <v>1</v>
      </c>
      <c r="AC16" s="1305">
        <f t="shared" si="5"/>
        <v>0.970873786407767</v>
      </c>
    </row>
    <row r="17" spans="1:29" ht="15">
      <c r="A17" s="462"/>
      <c r="B17" s="512"/>
      <c r="C17" s="798" t="s">
        <v>3371</v>
      </c>
      <c r="D17" s="501"/>
      <c r="E17" s="798" t="s">
        <v>3371</v>
      </c>
      <c r="F17" s="503"/>
      <c r="G17" s="522" t="s">
        <v>3371</v>
      </c>
      <c r="H17" s="501"/>
      <c r="I17" s="798" t="s">
        <v>3372</v>
      </c>
      <c r="J17" s="501"/>
      <c r="K17" s="818"/>
      <c r="L17" s="1744"/>
      <c r="M17" s="1737"/>
      <c r="N17" s="1737"/>
      <c r="O17" s="1743"/>
      <c r="P17" s="3677"/>
      <c r="Q17" s="1302"/>
      <c r="R17" s="1303"/>
      <c r="S17" s="1304"/>
      <c r="T17" s="1303"/>
      <c r="U17" s="1304"/>
      <c r="V17" s="1303"/>
      <c r="W17" s="1304"/>
      <c r="X17" s="1298"/>
      <c r="Y17" s="3677"/>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77"/>
      <c r="Q18" s="1302" t="str">
        <f>B18</f>
        <v>基础设施水平</v>
      </c>
      <c r="R18" s="1303" t="s">
        <v>5</v>
      </c>
      <c r="S18" s="1304">
        <f>F18</f>
        <v>100</v>
      </c>
      <c r="T18" s="1303" t="s">
        <v>5</v>
      </c>
      <c r="U18" s="1304">
        <f>H18</f>
        <v>100</v>
      </c>
      <c r="V18" s="1303" t="s">
        <v>5</v>
      </c>
      <c r="W18" s="1304">
        <f>J18</f>
        <v>100</v>
      </c>
      <c r="X18" s="1298"/>
      <c r="Y18" s="3677"/>
      <c r="Z18" s="1305" t="str">
        <f>Q18</f>
        <v>基础设施水平</v>
      </c>
      <c r="AA18" s="1305">
        <f>D18/F18</f>
        <v>1</v>
      </c>
      <c r="AB18" s="1305">
        <f>D18/H18</f>
        <v>1</v>
      </c>
      <c r="AC18" s="1305">
        <f>D18/J18</f>
        <v>1</v>
      </c>
    </row>
    <row r="19" spans="1:29" ht="15">
      <c r="A19" s="462"/>
      <c r="B19" s="524"/>
      <c r="C19" s="798" t="s">
        <v>3373</v>
      </c>
      <c r="D19" s="505"/>
      <c r="E19" s="522" t="s">
        <v>3373</v>
      </c>
      <c r="F19" s="503"/>
      <c r="G19" s="522" t="s">
        <v>3373</v>
      </c>
      <c r="H19" s="501"/>
      <c r="I19" s="522" t="s">
        <v>3373</v>
      </c>
      <c r="J19" s="501"/>
      <c r="K19" s="2056"/>
      <c r="L19" s="1744"/>
      <c r="M19" s="1737"/>
      <c r="N19" s="1737"/>
      <c r="O19" s="1743"/>
      <c r="P19" s="3677"/>
      <c r="Q19" s="1302"/>
      <c r="R19" s="1303"/>
      <c r="S19" s="1304"/>
      <c r="T19" s="1303"/>
      <c r="U19" s="1304"/>
      <c r="V19" s="1303"/>
      <c r="W19" s="1304"/>
      <c r="X19" s="1298"/>
      <c r="Y19" s="3677"/>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77"/>
      <c r="Q20" s="1302" t="str">
        <f>B20</f>
        <v>自然及人文环境</v>
      </c>
      <c r="R20" s="1303" t="s">
        <v>5</v>
      </c>
      <c r="S20" s="1304">
        <f>F20</f>
        <v>100</v>
      </c>
      <c r="T20" s="1303" t="s">
        <v>5</v>
      </c>
      <c r="U20" s="1304">
        <f>H20</f>
        <v>100</v>
      </c>
      <c r="V20" s="1303" t="s">
        <v>5</v>
      </c>
      <c r="W20" s="1304">
        <f>J20</f>
        <v>100</v>
      </c>
      <c r="X20" s="1298"/>
      <c r="Y20" s="3677"/>
      <c r="Z20" s="1305" t="str">
        <f>Q20</f>
        <v>自然及人文环境</v>
      </c>
      <c r="AA20" s="1305">
        <f t="shared" si="3"/>
        <v>1</v>
      </c>
      <c r="AB20" s="1305">
        <f t="shared" si="4"/>
        <v>1</v>
      </c>
      <c r="AC20" s="1305">
        <f t="shared" si="5"/>
        <v>1</v>
      </c>
    </row>
    <row r="21" spans="1:29" ht="15">
      <c r="A21" s="462"/>
      <c r="B21" s="512"/>
      <c r="C21" s="522" t="s">
        <v>3371</v>
      </c>
      <c r="D21" s="501"/>
      <c r="E21" s="522" t="s">
        <v>3371</v>
      </c>
      <c r="F21" s="503"/>
      <c r="G21" s="522" t="s">
        <v>3371</v>
      </c>
      <c r="H21" s="501"/>
      <c r="I21" s="522" t="s">
        <v>3371</v>
      </c>
      <c r="J21" s="501"/>
      <c r="K21" s="818"/>
      <c r="L21" s="1744"/>
      <c r="M21" s="1737"/>
      <c r="N21" s="1737"/>
      <c r="O21" s="1743"/>
      <c r="P21" s="3677"/>
      <c r="Q21" s="1302"/>
      <c r="R21" s="1303"/>
      <c r="S21" s="1304"/>
      <c r="T21" s="1303"/>
      <c r="U21" s="1304"/>
      <c r="V21" s="1303"/>
      <c r="W21" s="1304"/>
      <c r="X21" s="1298"/>
      <c r="Y21" s="3677"/>
      <c r="Z21" s="1305"/>
      <c r="AA21" s="1305">
        <v>1</v>
      </c>
      <c r="AB21" s="1305">
        <v>1</v>
      </c>
      <c r="AC21" s="1305">
        <v>1</v>
      </c>
    </row>
    <row r="22" spans="1:29" ht="15">
      <c r="A22" s="462"/>
      <c r="B22" s="506" t="s">
        <v>745</v>
      </c>
      <c r="C22" s="528" t="s">
        <v>3267</v>
      </c>
      <c r="D22" s="505">
        <v>100</v>
      </c>
      <c r="E22" s="528" t="s">
        <v>3267</v>
      </c>
      <c r="F22" s="521">
        <f>SUMIF(71:71,E22,72:72)-SUMIF(71:71,C22,72:72)+100</f>
        <v>100</v>
      </c>
      <c r="G22" s="528" t="s">
        <v>3267</v>
      </c>
      <c r="H22" s="486">
        <f>SUMIF(71:71,G22,72:72)-SUMIF(71:71,C22,72:72)+100</f>
        <v>100</v>
      </c>
      <c r="I22" s="528" t="s">
        <v>3267</v>
      </c>
      <c r="J22" s="486">
        <f>SUMIF(71:71,I22,72:72)-SUMIF(71:71,C22,72:72)+100</f>
        <v>100</v>
      </c>
      <c r="K22" s="529"/>
      <c r="L22" s="1744"/>
      <c r="M22" s="1737"/>
      <c r="N22" s="1737"/>
      <c r="O22" s="1743"/>
      <c r="P22" s="3677"/>
      <c r="Q22" s="1302" t="str">
        <f>B22</f>
        <v>楼层</v>
      </c>
      <c r="R22" s="1303" t="s">
        <v>5</v>
      </c>
      <c r="S22" s="1304">
        <f>F22</f>
        <v>100</v>
      </c>
      <c r="T22" s="1303" t="s">
        <v>5</v>
      </c>
      <c r="U22" s="1304">
        <f>H22</f>
        <v>100</v>
      </c>
      <c r="V22" s="1303" t="s">
        <v>5</v>
      </c>
      <c r="W22" s="1304">
        <f>J22</f>
        <v>100</v>
      </c>
      <c r="X22" s="1298"/>
      <c r="Y22" s="3677"/>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77"/>
      <c r="Q23" s="1302">
        <f>B23</f>
        <v>111</v>
      </c>
      <c r="R23" s="1303" t="s">
        <v>5</v>
      </c>
      <c r="S23" s="1304">
        <f>F23</f>
        <v>100</v>
      </c>
      <c r="T23" s="1303" t="s">
        <v>5</v>
      </c>
      <c r="U23" s="1304">
        <f>H23</f>
        <v>100</v>
      </c>
      <c r="V23" s="1303" t="s">
        <v>5</v>
      </c>
      <c r="W23" s="1304">
        <f>J23</f>
        <v>100</v>
      </c>
      <c r="X23" s="1298"/>
      <c r="Y23" s="3677"/>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77"/>
      <c r="Q24" s="1302">
        <f t="shared" ref="Q24:Q36" si="8">B24</f>
        <v>111</v>
      </c>
      <c r="R24" s="1303" t="s">
        <v>5</v>
      </c>
      <c r="S24" s="1304">
        <f>F24</f>
        <v>100</v>
      </c>
      <c r="T24" s="1303" t="s">
        <v>5</v>
      </c>
      <c r="U24" s="1304">
        <f>H24</f>
        <v>100</v>
      </c>
      <c r="V24" s="1303" t="s">
        <v>5</v>
      </c>
      <c r="W24" s="1304">
        <f>J24</f>
        <v>100</v>
      </c>
      <c r="X24" s="1298"/>
      <c r="Y24" s="3677"/>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77"/>
      <c r="Q25" s="813">
        <f t="shared" si="8"/>
        <v>111</v>
      </c>
      <c r="R25" s="1299" t="s">
        <v>5</v>
      </c>
      <c r="S25" s="1300">
        <f>F25</f>
        <v>100</v>
      </c>
      <c r="T25" s="1299" t="s">
        <v>5</v>
      </c>
      <c r="U25" s="1300">
        <f>H25</f>
        <v>100</v>
      </c>
      <c r="V25" s="1299" t="s">
        <v>5</v>
      </c>
      <c r="W25" s="1300">
        <f>J25</f>
        <v>100</v>
      </c>
      <c r="X25" s="1301"/>
      <c r="Y25" s="3677"/>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78"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79"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79"/>
      <c r="Q27" s="814" t="str">
        <f t="shared" si="8"/>
        <v>项目停车位配比</v>
      </c>
      <c r="R27" s="1306" t="s">
        <v>5</v>
      </c>
      <c r="S27" s="1307">
        <f t="shared" si="9"/>
        <v>100</v>
      </c>
      <c r="T27" s="1306" t="s">
        <v>5</v>
      </c>
      <c r="U27" s="1307">
        <f t="shared" si="10"/>
        <v>100</v>
      </c>
      <c r="V27" s="1306" t="s">
        <v>5</v>
      </c>
      <c r="W27" s="1307">
        <f t="shared" si="11"/>
        <v>100</v>
      </c>
      <c r="X27" s="1308"/>
      <c r="Y27" s="3679"/>
      <c r="Z27" s="1309" t="str">
        <f t="shared" si="12"/>
        <v>项目停车位配比</v>
      </c>
      <c r="AA27" s="1305">
        <f t="shared" si="3"/>
        <v>1</v>
      </c>
      <c r="AB27" s="1305">
        <f t="shared" si="4"/>
        <v>1</v>
      </c>
      <c r="AC27" s="1305">
        <f t="shared" si="5"/>
        <v>1</v>
      </c>
    </row>
    <row r="28" spans="1:29" ht="15">
      <c r="A28" s="847"/>
      <c r="B28" s="231" t="s">
        <v>748</v>
      </c>
      <c r="C28" s="520" t="s">
        <v>3414</v>
      </c>
      <c r="D28" s="486">
        <v>100</v>
      </c>
      <c r="E28" s="520" t="s">
        <v>3414</v>
      </c>
      <c r="F28" s="521">
        <f>SUMIF(83:83,E28,84:84)-SUMIF(83:83,C28,84:84)+100</f>
        <v>100</v>
      </c>
      <c r="G28" s="520" t="s">
        <v>3414</v>
      </c>
      <c r="H28" s="486">
        <f>SUMIF(83:83,G28,84:84)-SUMIF(83:83,C28,84:84)+100</f>
        <v>100</v>
      </c>
      <c r="I28" s="520" t="s">
        <v>3414</v>
      </c>
      <c r="J28" s="486">
        <f>SUMIF(83:83,I28,84:84)-SUMIF(83:83,C28,84:84)+100</f>
        <v>100</v>
      </c>
      <c r="K28" s="529">
        <v>2</v>
      </c>
      <c r="L28" s="1744"/>
      <c r="M28" s="1737"/>
      <c r="N28" s="1737"/>
      <c r="O28" s="1743"/>
      <c r="P28" s="3679"/>
      <c r="Q28" s="1302" t="str">
        <f t="shared" si="8"/>
        <v>公共部分装修</v>
      </c>
      <c r="R28" s="1303" t="s">
        <v>5</v>
      </c>
      <c r="S28" s="1304">
        <f t="shared" si="9"/>
        <v>100</v>
      </c>
      <c r="T28" s="1303" t="s">
        <v>5</v>
      </c>
      <c r="U28" s="1304">
        <f t="shared" si="10"/>
        <v>100</v>
      </c>
      <c r="V28" s="1303" t="s">
        <v>5</v>
      </c>
      <c r="W28" s="1304">
        <f t="shared" si="11"/>
        <v>100</v>
      </c>
      <c r="X28" s="1298"/>
      <c r="Y28" s="3679"/>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79"/>
      <c r="Q29" s="1302" t="str">
        <f t="shared" si="8"/>
        <v>成新率</v>
      </c>
      <c r="R29" s="1303" t="s">
        <v>5</v>
      </c>
      <c r="S29" s="1304">
        <f t="shared" si="9"/>
        <v>100</v>
      </c>
      <c r="T29" s="1303" t="s">
        <v>5</v>
      </c>
      <c r="U29" s="1304">
        <f t="shared" si="10"/>
        <v>100</v>
      </c>
      <c r="V29" s="1303" t="s">
        <v>5</v>
      </c>
      <c r="W29" s="1304">
        <f t="shared" si="11"/>
        <v>100</v>
      </c>
      <c r="X29" s="1298"/>
      <c r="Y29" s="3679"/>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79"/>
      <c r="Q30" s="1302" t="str">
        <f t="shared" si="8"/>
        <v>物业等级</v>
      </c>
      <c r="R30" s="1303" t="s">
        <v>5</v>
      </c>
      <c r="S30" s="1304">
        <f t="shared" si="9"/>
        <v>100</v>
      </c>
      <c r="T30" s="1303" t="s">
        <v>5</v>
      </c>
      <c r="U30" s="1304">
        <f t="shared" si="10"/>
        <v>100</v>
      </c>
      <c r="V30" s="1303" t="s">
        <v>5</v>
      </c>
      <c r="W30" s="1304">
        <f t="shared" si="11"/>
        <v>100</v>
      </c>
      <c r="X30" s="1298"/>
      <c r="Y30" s="3679"/>
      <c r="Z30" s="1305" t="str">
        <f t="shared" si="12"/>
        <v>物业等级</v>
      </c>
      <c r="AA30" s="1305">
        <f t="shared" si="3"/>
        <v>1</v>
      </c>
      <c r="AB30" s="1305">
        <f t="shared" si="4"/>
        <v>1</v>
      </c>
      <c r="AC30" s="1305">
        <f t="shared" si="5"/>
        <v>1</v>
      </c>
    </row>
    <row r="31" spans="1:29" s="1055" customFormat="1" ht="15">
      <c r="A31" s="849"/>
      <c r="B31" s="231" t="s">
        <v>751</v>
      </c>
      <c r="C31" s="801">
        <v>15</v>
      </c>
      <c r="D31" s="231">
        <v>100</v>
      </c>
      <c r="E31" s="801">
        <v>33</v>
      </c>
      <c r="F31" s="521">
        <f>LOOKUP(E31,91:91,92:92)-LOOKUP(C31,91:91,92:92)+100</f>
        <v>104</v>
      </c>
      <c r="G31" s="801">
        <v>33</v>
      </c>
      <c r="H31" s="486">
        <f>LOOKUP(G31,91:91,92:92)-LOOKUP(C31,91:91,92:92)+100</f>
        <v>104</v>
      </c>
      <c r="I31" s="801">
        <v>33</v>
      </c>
      <c r="J31" s="486">
        <f>LOOKUP(I31,91:91,92:92)-LOOKUP(C31,91:91,92:92)+100</f>
        <v>104</v>
      </c>
      <c r="K31" s="529"/>
      <c r="L31" s="1738"/>
      <c r="M31" s="1635"/>
      <c r="N31" s="1635"/>
      <c r="O31" s="1739"/>
      <c r="P31" s="3679"/>
      <c r="Q31" s="813" t="str">
        <f t="shared" si="8"/>
        <v>停车位面积</v>
      </c>
      <c r="R31" s="1299" t="s">
        <v>5</v>
      </c>
      <c r="S31" s="1300">
        <f t="shared" si="9"/>
        <v>104</v>
      </c>
      <c r="T31" s="1299" t="s">
        <v>5</v>
      </c>
      <c r="U31" s="1300">
        <f t="shared" si="10"/>
        <v>104</v>
      </c>
      <c r="V31" s="1299" t="s">
        <v>5</v>
      </c>
      <c r="W31" s="1300">
        <f t="shared" si="11"/>
        <v>104</v>
      </c>
      <c r="X31" s="1301"/>
      <c r="Y31" s="3679"/>
      <c r="Z31" s="992" t="str">
        <f t="shared" si="12"/>
        <v>停车位面积</v>
      </c>
      <c r="AA31" s="992">
        <f t="shared" si="3"/>
        <v>0.96153846153846156</v>
      </c>
      <c r="AB31" s="992">
        <f t="shared" si="4"/>
        <v>0.96153846153846156</v>
      </c>
      <c r="AC31" s="992">
        <f t="shared" si="5"/>
        <v>0.96153846153846156</v>
      </c>
    </row>
    <row r="32" spans="1:29" ht="15">
      <c r="A32" s="847"/>
      <c r="B32" s="231" t="s">
        <v>752</v>
      </c>
      <c r="C32" s="520" t="s">
        <v>3432</v>
      </c>
      <c r="D32" s="486">
        <v>100</v>
      </c>
      <c r="E32" s="520" t="s">
        <v>3432</v>
      </c>
      <c r="F32" s="521">
        <f>SUMIF(93:93,E32,94:94)-SUMIF(93:93,C32,94:94)+100</f>
        <v>100</v>
      </c>
      <c r="G32" s="520" t="s">
        <v>3432</v>
      </c>
      <c r="H32" s="486">
        <f>SUMIF(93:93,G32,94:94)-SUMIF(93:93,C32,94:94)+100</f>
        <v>100</v>
      </c>
      <c r="I32" s="520" t="s">
        <v>3432</v>
      </c>
      <c r="J32" s="486">
        <f>SUMIF(93:93,I32,94:94)-SUMIF(93:93,C32,94:94)+100</f>
        <v>100</v>
      </c>
      <c r="K32" s="529">
        <v>2</v>
      </c>
      <c r="L32" s="1744"/>
      <c r="M32" s="1737"/>
      <c r="N32" s="1737"/>
      <c r="O32" s="1743"/>
      <c r="P32" s="3679" t="s">
        <v>499</v>
      </c>
      <c r="Q32" s="1302" t="str">
        <f t="shared" si="8"/>
        <v>车位类型</v>
      </c>
      <c r="R32" s="1303" t="s">
        <v>5</v>
      </c>
      <c r="S32" s="1304">
        <f t="shared" si="9"/>
        <v>100</v>
      </c>
      <c r="T32" s="1303" t="s">
        <v>5</v>
      </c>
      <c r="U32" s="1304">
        <f t="shared" si="10"/>
        <v>100</v>
      </c>
      <c r="V32" s="1303" t="s">
        <v>5</v>
      </c>
      <c r="W32" s="1304">
        <f t="shared" si="11"/>
        <v>100</v>
      </c>
      <c r="X32" s="1298"/>
      <c r="Y32" s="3679" t="s">
        <v>499</v>
      </c>
      <c r="Z32" s="1305" t="str">
        <f t="shared" si="12"/>
        <v>车位类型</v>
      </c>
      <c r="AA32" s="1305">
        <f t="shared" si="3"/>
        <v>1</v>
      </c>
      <c r="AB32" s="1305">
        <f t="shared" si="4"/>
        <v>1</v>
      </c>
      <c r="AC32" s="1305">
        <f t="shared" si="5"/>
        <v>1</v>
      </c>
    </row>
    <row r="33" spans="1:29" ht="15">
      <c r="A33" s="847"/>
      <c r="B33" s="231" t="s">
        <v>753</v>
      </c>
      <c r="C33" s="520" t="s">
        <v>3420</v>
      </c>
      <c r="D33" s="486">
        <v>100</v>
      </c>
      <c r="E33" s="520" t="s">
        <v>3420</v>
      </c>
      <c r="F33" s="521">
        <f>SUMIF(95:95,E33,96:96)-SUMIF(95:95,C33,96:96)+100</f>
        <v>100</v>
      </c>
      <c r="G33" s="520" t="s">
        <v>3420</v>
      </c>
      <c r="H33" s="486">
        <f>SUMIF(95:95,G33,96:96)-SUMIF(95:95,C33,96:96)+100</f>
        <v>100</v>
      </c>
      <c r="I33" s="520" t="s">
        <v>3420</v>
      </c>
      <c r="J33" s="486">
        <f>SUMIF(95:95,I33,96:96)-SUMIF(95:95,C33,96:96)+100</f>
        <v>100</v>
      </c>
      <c r="K33" s="529">
        <v>2</v>
      </c>
      <c r="L33" s="1744"/>
      <c r="M33" s="1737"/>
      <c r="N33" s="1737"/>
      <c r="O33" s="1743"/>
      <c r="P33" s="3679"/>
      <c r="Q33" s="1302" t="str">
        <f t="shared" si="8"/>
        <v>是否直接入户</v>
      </c>
      <c r="R33" s="1303" t="s">
        <v>5</v>
      </c>
      <c r="S33" s="1304">
        <f t="shared" si="9"/>
        <v>100</v>
      </c>
      <c r="T33" s="1303" t="s">
        <v>5</v>
      </c>
      <c r="U33" s="1304">
        <f t="shared" si="10"/>
        <v>100</v>
      </c>
      <c r="V33" s="1303" t="s">
        <v>5</v>
      </c>
      <c r="W33" s="1304">
        <f t="shared" si="11"/>
        <v>100</v>
      </c>
      <c r="X33" s="1298"/>
      <c r="Y33" s="3679"/>
      <c r="Z33" s="1305" t="str">
        <f t="shared" si="12"/>
        <v>是否直接入户</v>
      </c>
      <c r="AA33" s="1305">
        <f t="shared" si="3"/>
        <v>1</v>
      </c>
      <c r="AB33" s="1305">
        <f t="shared" si="4"/>
        <v>1</v>
      </c>
      <c r="AC33" s="1305">
        <f t="shared" si="5"/>
        <v>1</v>
      </c>
    </row>
    <row r="34" spans="1:29" ht="15">
      <c r="A34" s="847"/>
      <c r="B34" s="3394"/>
      <c r="C34" s="3395"/>
      <c r="D34" s="486">
        <v>100</v>
      </c>
      <c r="E34" s="3395"/>
      <c r="F34" s="521">
        <f>SUMIF(97:97,E34,98:98)-SUMIF(97:97,C34,98:98)+100</f>
        <v>100</v>
      </c>
      <c r="G34" s="3396"/>
      <c r="H34" s="486">
        <f>SUMIF(97:97,G34,98:98)-SUMIF(97:97,C34,98:98)+100</f>
        <v>100</v>
      </c>
      <c r="I34" s="3395"/>
      <c r="J34" s="486">
        <f>SUMIF(97:97,I34,98:98)-SUMIF(97:97,C34,98:98)+100</f>
        <v>100</v>
      </c>
      <c r="K34" s="527"/>
      <c r="L34" s="1744"/>
      <c r="M34" s="1737"/>
      <c r="N34" s="1737"/>
      <c r="O34" s="1743"/>
      <c r="P34" s="3679"/>
      <c r="Q34" s="1302">
        <f t="shared" si="8"/>
        <v>0</v>
      </c>
      <c r="R34" s="1303" t="s">
        <v>5</v>
      </c>
      <c r="S34" s="1304">
        <f t="shared" si="9"/>
        <v>100</v>
      </c>
      <c r="T34" s="1303" t="s">
        <v>5</v>
      </c>
      <c r="U34" s="1304">
        <f t="shared" si="10"/>
        <v>100</v>
      </c>
      <c r="V34" s="1303" t="s">
        <v>5</v>
      </c>
      <c r="W34" s="1304">
        <f t="shared" si="11"/>
        <v>100</v>
      </c>
      <c r="X34" s="1298"/>
      <c r="Y34" s="3679"/>
      <c r="Z34" s="1305">
        <f t="shared" si="12"/>
        <v>0</v>
      </c>
      <c r="AA34" s="1305">
        <f t="shared" si="3"/>
        <v>1</v>
      </c>
      <c r="AB34" s="1305">
        <f t="shared" si="4"/>
        <v>1</v>
      </c>
      <c r="AC34" s="1305">
        <f t="shared" si="5"/>
        <v>1</v>
      </c>
    </row>
    <row r="35" spans="1:29" s="1129" customFormat="1" ht="15">
      <c r="A35" s="845"/>
      <c r="B35" s="593"/>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79"/>
      <c r="Q35" s="814">
        <f t="shared" si="8"/>
        <v>0</v>
      </c>
      <c r="R35" s="1306" t="s">
        <v>5</v>
      </c>
      <c r="S35" s="1307">
        <f t="shared" si="9"/>
        <v>100</v>
      </c>
      <c r="T35" s="1306" t="s">
        <v>5</v>
      </c>
      <c r="U35" s="1307">
        <f t="shared" si="10"/>
        <v>100</v>
      </c>
      <c r="V35" s="1306" t="s">
        <v>5</v>
      </c>
      <c r="W35" s="1307">
        <f t="shared" si="11"/>
        <v>100</v>
      </c>
      <c r="X35" s="1308"/>
      <c r="Y35" s="3679"/>
      <c r="Z35" s="1309">
        <f t="shared" si="12"/>
        <v>0</v>
      </c>
      <c r="AA35" s="1305">
        <f t="shared" si="3"/>
        <v>1</v>
      </c>
      <c r="AB35" s="1305">
        <f t="shared" si="4"/>
        <v>1</v>
      </c>
      <c r="AC35" s="1305">
        <f t="shared" si="5"/>
        <v>1</v>
      </c>
    </row>
    <row r="36" spans="1:29" ht="15.75" thickBot="1">
      <c r="A36" s="850"/>
      <c r="B36" s="832"/>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79"/>
      <c r="Q36" s="1302">
        <f t="shared" si="8"/>
        <v>0</v>
      </c>
      <c r="R36" s="1303" t="s">
        <v>5</v>
      </c>
      <c r="S36" s="1304">
        <f t="shared" si="9"/>
        <v>100</v>
      </c>
      <c r="T36" s="1303" t="s">
        <v>5</v>
      </c>
      <c r="U36" s="1304">
        <f t="shared" si="10"/>
        <v>100</v>
      </c>
      <c r="V36" s="1303" t="s">
        <v>5</v>
      </c>
      <c r="W36" s="1304">
        <f t="shared" si="11"/>
        <v>100</v>
      </c>
      <c r="X36" s="1298"/>
      <c r="Y36" s="3679"/>
      <c r="Z36" s="1305">
        <f t="shared" si="12"/>
        <v>0</v>
      </c>
      <c r="AA36" s="1305">
        <f t="shared" si="3"/>
        <v>1</v>
      </c>
      <c r="AB36" s="1305">
        <f t="shared" si="4"/>
        <v>1</v>
      </c>
      <c r="AC36" s="1305">
        <f t="shared" si="5"/>
        <v>1</v>
      </c>
    </row>
    <row r="37" spans="1:29" ht="15">
      <c r="A37" s="1530" t="s">
        <v>1595</v>
      </c>
      <c r="B37" s="1531" t="s">
        <v>3817</v>
      </c>
      <c r="C37" s="2076" t="s">
        <v>0</v>
      </c>
      <c r="D37" s="555"/>
      <c r="E37" s="556">
        <f>ROUND(150685.405405405,0)</f>
        <v>150685</v>
      </c>
      <c r="F37" s="557"/>
      <c r="G37" s="558">
        <f>ROUND(150087.336244541,0)</f>
        <v>150087</v>
      </c>
      <c r="H37" s="559"/>
      <c r="I37" s="556">
        <f>ROUND(152171.717171717,0)</f>
        <v>152172</v>
      </c>
      <c r="J37" s="559"/>
      <c r="K37" s="1331"/>
      <c r="L37" s="1746"/>
      <c r="M37" s="1737"/>
      <c r="N37" s="1737"/>
      <c r="O37" s="1737"/>
      <c r="P37" s="3643" t="str">
        <f>A37</f>
        <v>成交单价</v>
      </c>
      <c r="Q37" s="3643"/>
      <c r="R37" s="3644">
        <f>E37</f>
        <v>150685</v>
      </c>
      <c r="S37" s="3644"/>
      <c r="T37" s="3644">
        <f>G37</f>
        <v>150087</v>
      </c>
      <c r="U37" s="3644"/>
      <c r="V37" s="3644">
        <f>I37</f>
        <v>152172</v>
      </c>
      <c r="W37" s="3644"/>
      <c r="X37" s="795"/>
      <c r="Y37" s="1310"/>
      <c r="Z37" s="795"/>
      <c r="AA37" s="795"/>
      <c r="AB37" s="795"/>
      <c r="AC37" s="795"/>
    </row>
    <row r="38" spans="1:29" ht="15.75" thickBot="1">
      <c r="A38" s="560" t="s">
        <v>2042</v>
      </c>
      <c r="B38" s="808"/>
      <c r="C38" s="2077">
        <f>R39</f>
        <v>142374</v>
      </c>
      <c r="D38" s="2542" t="s">
        <v>2257</v>
      </c>
      <c r="E38" s="2078">
        <f>R38</f>
        <v>144889</v>
      </c>
      <c r="F38" s="2543"/>
      <c r="G38" s="2077">
        <f>T38</f>
        <v>144314</v>
      </c>
      <c r="H38" s="2543"/>
      <c r="I38" s="2078">
        <f>V38</f>
        <v>137920</v>
      </c>
      <c r="J38" s="2543"/>
      <c r="K38" s="2550">
        <f>F38+H38+J38</f>
        <v>0</v>
      </c>
      <c r="L38" s="1746"/>
      <c r="M38" s="1737"/>
      <c r="N38" s="1737"/>
      <c r="O38" s="1737"/>
      <c r="P38" s="3643" t="str">
        <f>A38</f>
        <v>比较价格（元/平方米）</v>
      </c>
      <c r="Q38" s="3643"/>
      <c r="R38" s="3644">
        <f>IF(F1="售价",ROUND(PRODUCT(R37,AA7:AA36),0),ROUND(PRODUCT(R37,AA7:AA36),1))</f>
        <v>144889</v>
      </c>
      <c r="S38" s="3644"/>
      <c r="T38" s="3644">
        <f>IF(F1="售价",ROUND(PRODUCT(T37,AB7:AB36),0),ROUND(PRODUCT(T37,AB7:AB36),1))</f>
        <v>144314</v>
      </c>
      <c r="U38" s="3644"/>
      <c r="V38" s="3644">
        <f>IF(F1="售价",ROUND(PRODUCT(V37,AC7:AC36),0),ROUND(PRODUCT(V37,AC7:AC36),1))</f>
        <v>137920</v>
      </c>
      <c r="W38" s="3644"/>
      <c r="X38" s="795"/>
      <c r="Y38" s="795"/>
      <c r="Z38" s="795"/>
      <c r="AA38" s="795"/>
      <c r="AB38" s="795"/>
      <c r="AC38" s="795"/>
    </row>
    <row r="39" spans="1:29" ht="15.75" thickBot="1">
      <c r="A39" s="564" t="s">
        <v>2194</v>
      </c>
      <c r="B39" s="565"/>
      <c r="C39" s="465">
        <f>R39</f>
        <v>142374</v>
      </c>
      <c r="D39" s="465"/>
      <c r="E39" s="465"/>
      <c r="F39" s="465"/>
      <c r="G39" s="465"/>
      <c r="H39" s="465"/>
      <c r="I39" s="465"/>
      <c r="J39" s="465"/>
      <c r="K39" s="1332"/>
      <c r="L39" s="1746"/>
      <c r="M39" s="1737"/>
      <c r="N39" s="1737"/>
      <c r="O39" s="1737"/>
      <c r="P39" s="3680" t="str">
        <f>A39</f>
        <v>估价对象XX用房的比较价格（楼面单价，元/平方米）</v>
      </c>
      <c r="Q39" s="3681"/>
      <c r="R39" s="3751">
        <f>IF(F1="售价",ROUND(IF(D38="简单平均",AVERAGE(R38:W38),R38*F38+T38*H38+V38*J38),0),ROUND(IF(D38="简单平均",AVERAGE(R38:V38),R38*F38+T38*H38+V38*J38),1))</f>
        <v>142374</v>
      </c>
      <c r="S39" s="3751"/>
      <c r="T39" s="3751"/>
      <c r="U39" s="3751"/>
      <c r="V39" s="3751"/>
      <c r="W39" s="3751"/>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4.0003036807487069E-2</v>
      </c>
      <c r="F42" s="570" t="str">
        <f>IF(OR(E42&gt;=0.3,E42&lt;=-0.3),"超过30%","")</f>
        <v/>
      </c>
      <c r="G42" s="569">
        <f>IF(G37&lt;G38,G38/G37-1,G37/G38-1)</f>
        <v>4.0003048907243821E-2</v>
      </c>
      <c r="H42" s="570" t="str">
        <f>IF(OR(G42&gt;=0.3,G42&lt;=-0.3),"超过30%","")</f>
        <v/>
      </c>
      <c r="I42" s="569">
        <f>IF(I37&lt;I38,I38/I37-1,I37/I38-1)</f>
        <v>0.10333526682134564</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3.9843674210402469E-3</v>
      </c>
      <c r="F43" s="570" t="str">
        <f>IF(OR(E43&gt;=0.2,E43&lt;=-0.2),"超过20%","")</f>
        <v/>
      </c>
      <c r="G43" s="569">
        <f>IF(G38&lt;I38,I38/G38-1,G38/I38-1)</f>
        <v>4.6360208816705439E-2</v>
      </c>
      <c r="H43" s="570" t="str">
        <f>IF(OR(G43&gt;=0.2,G43&lt;=-0.2),"超过20%","")</f>
        <v/>
      </c>
      <c r="I43" s="569">
        <f>IF(I38&lt;E38,E38/I38-1,I38/E38-1)</f>
        <v>5.0529292343387544E-2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3.9843557403371754E-3</v>
      </c>
      <c r="F44" s="570" t="str">
        <f>IF(OR(E44&gt;=0.3,E44&lt;=-0.3),"超过30%","")</f>
        <v/>
      </c>
      <c r="G44" s="569">
        <f>IF(G37&lt;I37,I37/G37-1,G37/I37-1)</f>
        <v>1.3891942673249558E-2</v>
      </c>
      <c r="H44" s="570" t="str">
        <f>IF(OR(G44&gt;=0.3,G44&lt;=-0.3),"超过30%","")</f>
        <v/>
      </c>
      <c r="I44" s="569">
        <f>IF(I37&lt;E37,E37/I37-1,I37/E37-1)</f>
        <v>9.8682682416961764E-3</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2024-5</v>
      </c>
      <c r="D48" s="2110">
        <f>EDATE(C48,-1)</f>
        <v>45383</v>
      </c>
      <c r="E48" s="2110">
        <f t="shared" ref="E48:O48" si="13">EDATE(D48,-1)</f>
        <v>45352</v>
      </c>
      <c r="F48" s="2110">
        <f t="shared" si="13"/>
        <v>45323</v>
      </c>
      <c r="G48" s="2110">
        <f t="shared" si="13"/>
        <v>45292</v>
      </c>
      <c r="H48" s="2110">
        <f t="shared" si="13"/>
        <v>45261</v>
      </c>
      <c r="I48" s="2110">
        <f t="shared" si="13"/>
        <v>45231</v>
      </c>
      <c r="J48" s="2110">
        <f t="shared" si="13"/>
        <v>45200</v>
      </c>
      <c r="K48" s="2110">
        <f t="shared" si="13"/>
        <v>45170</v>
      </c>
      <c r="L48" s="2110">
        <f t="shared" si="13"/>
        <v>45139</v>
      </c>
      <c r="M48" s="2110">
        <f t="shared" si="13"/>
        <v>45108</v>
      </c>
      <c r="N48" s="2110">
        <f t="shared" si="13"/>
        <v>45078</v>
      </c>
      <c r="O48" s="2110">
        <f t="shared" si="13"/>
        <v>45047</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3431</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3406</v>
      </c>
      <c r="D83" s="3390" t="s">
        <v>3407</v>
      </c>
      <c r="E83" s="3390" t="s">
        <v>3408</v>
      </c>
      <c r="F83" s="3393" t="s">
        <v>3409</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3430</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3427</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3428</v>
      </c>
      <c r="D95" s="3388" t="s">
        <v>3429</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f>B34</f>
        <v>0</v>
      </c>
      <c r="C97" s="3390" t="s">
        <v>3422</v>
      </c>
      <c r="D97" s="3390" t="s">
        <v>3421</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0</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0</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9" t="s">
        <v>738</v>
      </c>
      <c r="D4" s="3650"/>
      <c r="E4" s="3688" t="s">
        <v>739</v>
      </c>
      <c r="F4" s="3689"/>
      <c r="G4" s="3649" t="s">
        <v>740</v>
      </c>
      <c r="H4" s="3650"/>
      <c r="I4" s="3649" t="s">
        <v>741</v>
      </c>
      <c r="J4" s="3650"/>
      <c r="K4" s="461" t="s">
        <v>742</v>
      </c>
      <c r="L4" s="1736"/>
      <c r="M4" s="1737"/>
      <c r="N4" s="1737"/>
      <c r="O4" s="1737"/>
      <c r="P4" s="3651" t="s">
        <v>743</v>
      </c>
      <c r="Q4" s="3652"/>
      <c r="R4" s="3657" t="s">
        <v>739</v>
      </c>
      <c r="S4" s="3658"/>
      <c r="T4" s="3657" t="s">
        <v>740</v>
      </c>
      <c r="U4" s="3658"/>
      <c r="V4" s="3644" t="s">
        <v>741</v>
      </c>
      <c r="W4" s="3644"/>
      <c r="X4" s="1298"/>
      <c r="Y4" s="3657" t="s">
        <v>743</v>
      </c>
      <c r="Z4" s="3658"/>
      <c r="AA4" s="3646" t="s">
        <v>739</v>
      </c>
      <c r="AB4" s="3647" t="s">
        <v>740</v>
      </c>
      <c r="AC4" s="3646" t="s">
        <v>741</v>
      </c>
    </row>
    <row r="5" spans="1:29" ht="15">
      <c r="A5" s="462"/>
      <c r="B5" s="463"/>
      <c r="C5" s="3665" t="s">
        <v>2188</v>
      </c>
      <c r="D5" s="3666"/>
      <c r="E5" s="3690" t="s">
        <v>2189</v>
      </c>
      <c r="F5" s="3691"/>
      <c r="G5" s="3665" t="s">
        <v>2190</v>
      </c>
      <c r="H5" s="3666"/>
      <c r="I5" s="3665" t="s">
        <v>2191</v>
      </c>
      <c r="J5" s="3666"/>
      <c r="K5" s="461"/>
      <c r="L5" s="1736"/>
      <c r="M5" s="1737"/>
      <c r="N5" s="1737"/>
      <c r="O5" s="1737"/>
      <c r="P5" s="3653"/>
      <c r="Q5" s="3654"/>
      <c r="R5" s="3659"/>
      <c r="S5" s="3660"/>
      <c r="T5" s="3659"/>
      <c r="U5" s="3660"/>
      <c r="V5" s="3644"/>
      <c r="W5" s="3644"/>
      <c r="X5" s="1298"/>
      <c r="Y5" s="3659"/>
      <c r="Z5" s="3660"/>
      <c r="AA5" s="3647"/>
      <c r="AB5" s="3647"/>
      <c r="AC5" s="3647"/>
    </row>
    <row r="6" spans="1:29" ht="15.75" thickBot="1">
      <c r="A6" s="464"/>
      <c r="B6" s="465"/>
      <c r="C6" s="3663" t="s">
        <v>2192</v>
      </c>
      <c r="D6" s="3664"/>
      <c r="E6" s="3686" t="s">
        <v>2192</v>
      </c>
      <c r="F6" s="3687"/>
      <c r="G6" s="3663" t="s">
        <v>2192</v>
      </c>
      <c r="H6" s="3664"/>
      <c r="I6" s="3663" t="s">
        <v>2192</v>
      </c>
      <c r="J6" s="3664"/>
      <c r="K6" s="461" t="s">
        <v>477</v>
      </c>
      <c r="L6" s="1736"/>
      <c r="M6" s="1737"/>
      <c r="N6" s="1737"/>
      <c r="O6" s="1737"/>
      <c r="P6" s="3655"/>
      <c r="Q6" s="3656"/>
      <c r="R6" s="3659"/>
      <c r="S6" s="3660"/>
      <c r="T6" s="3661"/>
      <c r="U6" s="3662"/>
      <c r="V6" s="3644"/>
      <c r="W6" s="3644"/>
      <c r="X6" s="1298"/>
      <c r="Y6" s="3661"/>
      <c r="Z6" s="3662"/>
      <c r="AA6" s="3648"/>
      <c r="AB6" s="3648"/>
      <c r="AC6" s="3648"/>
    </row>
    <row r="7" spans="1:29" s="1055" customFormat="1" ht="15.75" thickBot="1">
      <c r="A7" s="2204"/>
      <c r="B7" s="2211" t="s">
        <v>478</v>
      </c>
      <c r="C7" s="466">
        <f>'数据-取费表'!B2</f>
        <v>45433</v>
      </c>
      <c r="D7" s="467">
        <v>100</v>
      </c>
      <c r="E7" s="468"/>
      <c r="F7" s="469">
        <f>SUMIF(46:46,YEAR(E7)&amp;"-"&amp;MONTH(E7),47:47)</f>
        <v>0</v>
      </c>
      <c r="G7" s="470"/>
      <c r="H7" s="467">
        <f>SUMIF(46:46,YEAR(G7)&amp;"-"&amp;MONTH(G7),47:47)</f>
        <v>0</v>
      </c>
      <c r="I7" s="470"/>
      <c r="J7" s="467">
        <f>SUMIF(46:46,YEAR(I7)&amp;"-"&amp;MONTH(I7),47:47)</f>
        <v>0</v>
      </c>
      <c r="K7" s="86"/>
      <c r="L7" s="1738"/>
      <c r="M7" s="1635"/>
      <c r="N7" s="1635"/>
      <c r="O7" s="1635"/>
      <c r="P7" s="3673" t="s">
        <v>479</v>
      </c>
      <c r="Q7" s="3675"/>
      <c r="R7" s="1299" t="s">
        <v>5</v>
      </c>
      <c r="S7" s="1300">
        <f t="shared" ref="S7:S14" si="0">F7</f>
        <v>0</v>
      </c>
      <c r="T7" s="1299" t="s">
        <v>5</v>
      </c>
      <c r="U7" s="1300">
        <f t="shared" ref="U7:U14" si="1">H7</f>
        <v>0</v>
      </c>
      <c r="V7" s="1299" t="s">
        <v>5</v>
      </c>
      <c r="W7" s="1300">
        <f t="shared" ref="W7:W14" si="2">J7</f>
        <v>0</v>
      </c>
      <c r="X7" s="1301"/>
      <c r="Y7" s="3673" t="s">
        <v>479</v>
      </c>
      <c r="Z7" s="3674"/>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73" t="s">
        <v>482</v>
      </c>
      <c r="Q8" s="3674"/>
      <c r="R8" s="1299" t="s">
        <v>5</v>
      </c>
      <c r="S8" s="1300">
        <f t="shared" si="0"/>
        <v>0</v>
      </c>
      <c r="T8" s="1299" t="s">
        <v>5</v>
      </c>
      <c r="U8" s="1300">
        <f t="shared" si="1"/>
        <v>0</v>
      </c>
      <c r="V8" s="1299" t="s">
        <v>5</v>
      </c>
      <c r="W8" s="1300">
        <f t="shared" si="2"/>
        <v>0</v>
      </c>
      <c r="X8" s="1301"/>
      <c r="Y8" s="3673" t="s">
        <v>482</v>
      </c>
      <c r="Z8" s="3674"/>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43" t="s">
        <v>484</v>
      </c>
      <c r="Q9" s="813" t="str">
        <f t="shared" ref="Q9:Q14" si="6">B9</f>
        <v>用途</v>
      </c>
      <c r="R9" s="1299" t="s">
        <v>5</v>
      </c>
      <c r="S9" s="1300">
        <f t="shared" si="0"/>
        <v>100</v>
      </c>
      <c r="T9" s="1299" t="s">
        <v>5</v>
      </c>
      <c r="U9" s="1300">
        <f t="shared" si="1"/>
        <v>100</v>
      </c>
      <c r="V9" s="1299" t="s">
        <v>5</v>
      </c>
      <c r="W9" s="1300">
        <f t="shared" si="2"/>
        <v>100</v>
      </c>
      <c r="X9" s="1301"/>
      <c r="Y9" s="3591"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43"/>
      <c r="Q10" s="813" t="str">
        <f t="shared" si="6"/>
        <v>土地使用年限（年）</v>
      </c>
      <c r="R10" s="1299" t="s">
        <v>5</v>
      </c>
      <c r="S10" s="1300">
        <f t="shared" si="0"/>
        <v>100</v>
      </c>
      <c r="T10" s="1299" t="s">
        <v>5</v>
      </c>
      <c r="U10" s="1300">
        <f t="shared" si="1"/>
        <v>100</v>
      </c>
      <c r="V10" s="1299" t="s">
        <v>5</v>
      </c>
      <c r="W10" s="1300">
        <f t="shared" si="2"/>
        <v>100</v>
      </c>
      <c r="X10" s="1301"/>
      <c r="Y10" s="3591"/>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43"/>
      <c r="Q11" s="813">
        <f t="shared" si="6"/>
        <v>111</v>
      </c>
      <c r="R11" s="1299" t="s">
        <v>5</v>
      </c>
      <c r="S11" s="1300">
        <f t="shared" si="0"/>
        <v>100</v>
      </c>
      <c r="T11" s="1299" t="s">
        <v>5</v>
      </c>
      <c r="U11" s="1300">
        <f t="shared" si="1"/>
        <v>100</v>
      </c>
      <c r="V11" s="1299" t="s">
        <v>5</v>
      </c>
      <c r="W11" s="1300">
        <f t="shared" si="2"/>
        <v>100</v>
      </c>
      <c r="X11" s="1301"/>
      <c r="Y11" s="3591"/>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43"/>
      <c r="Q12" s="813">
        <f t="shared" si="6"/>
        <v>111</v>
      </c>
      <c r="R12" s="1299" t="s">
        <v>5</v>
      </c>
      <c r="S12" s="1300">
        <f t="shared" si="0"/>
        <v>100</v>
      </c>
      <c r="T12" s="1299" t="s">
        <v>5</v>
      </c>
      <c r="U12" s="1300">
        <f t="shared" si="1"/>
        <v>100</v>
      </c>
      <c r="V12" s="1299" t="s">
        <v>5</v>
      </c>
      <c r="W12" s="1300">
        <f t="shared" si="2"/>
        <v>100</v>
      </c>
      <c r="X12" s="1301"/>
      <c r="Y12" s="3591"/>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43"/>
      <c r="Q13" s="813">
        <f t="shared" si="6"/>
        <v>111</v>
      </c>
      <c r="R13" s="1299" t="s">
        <v>5</v>
      </c>
      <c r="S13" s="1300">
        <f t="shared" si="0"/>
        <v>100</v>
      </c>
      <c r="T13" s="1299" t="s">
        <v>5</v>
      </c>
      <c r="U13" s="1300">
        <f t="shared" si="1"/>
        <v>100</v>
      </c>
      <c r="V13" s="1299" t="s">
        <v>5</v>
      </c>
      <c r="W13" s="1300">
        <f t="shared" si="2"/>
        <v>100</v>
      </c>
      <c r="X13" s="1301"/>
      <c r="Y13" s="3591"/>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76" t="s">
        <v>489</v>
      </c>
      <c r="Q14" s="1302" t="str">
        <f t="shared" si="6"/>
        <v>交通便捷度</v>
      </c>
      <c r="R14" s="1303" t="s">
        <v>5</v>
      </c>
      <c r="S14" s="1304">
        <f t="shared" si="0"/>
        <v>100</v>
      </c>
      <c r="T14" s="1303" t="s">
        <v>5</v>
      </c>
      <c r="U14" s="1304">
        <f t="shared" si="1"/>
        <v>100</v>
      </c>
      <c r="V14" s="1303" t="s">
        <v>5</v>
      </c>
      <c r="W14" s="1304">
        <f t="shared" si="2"/>
        <v>100</v>
      </c>
      <c r="X14" s="1298"/>
      <c r="Y14" s="3676"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77"/>
      <c r="Q15" s="1302"/>
      <c r="R15" s="1303"/>
      <c r="S15" s="1304"/>
      <c r="T15" s="1303"/>
      <c r="U15" s="1304"/>
      <c r="V15" s="1303"/>
      <c r="W15" s="1304"/>
      <c r="X15" s="1298"/>
      <c r="Y15" s="3677"/>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77"/>
      <c r="Q16" s="1302" t="str">
        <f>B16</f>
        <v>公共配套设施</v>
      </c>
      <c r="R16" s="1303" t="s">
        <v>5</v>
      </c>
      <c r="S16" s="1304">
        <f>F16</f>
        <v>100</v>
      </c>
      <c r="T16" s="1303" t="s">
        <v>5</v>
      </c>
      <c r="U16" s="1304">
        <f>H16</f>
        <v>100</v>
      </c>
      <c r="V16" s="1303" t="s">
        <v>5</v>
      </c>
      <c r="W16" s="1304">
        <f>J16</f>
        <v>100</v>
      </c>
      <c r="X16" s="1298"/>
      <c r="Y16" s="3677"/>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77"/>
      <c r="Q17" s="1302"/>
      <c r="R17" s="1303"/>
      <c r="S17" s="1304"/>
      <c r="T17" s="1303"/>
      <c r="U17" s="1304"/>
      <c r="V17" s="1303"/>
      <c r="W17" s="1304"/>
      <c r="X17" s="1298"/>
      <c r="Y17" s="3677"/>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77"/>
      <c r="Q18" s="1302" t="str">
        <f>B18</f>
        <v>基础设施水平</v>
      </c>
      <c r="R18" s="1303" t="s">
        <v>5</v>
      </c>
      <c r="S18" s="1304">
        <f>F18</f>
        <v>100</v>
      </c>
      <c r="T18" s="1303" t="s">
        <v>5</v>
      </c>
      <c r="U18" s="1304">
        <f>H18</f>
        <v>100</v>
      </c>
      <c r="V18" s="1303" t="s">
        <v>5</v>
      </c>
      <c r="W18" s="1304">
        <f>J18</f>
        <v>100</v>
      </c>
      <c r="X18" s="1298"/>
      <c r="Y18" s="3677"/>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77"/>
      <c r="Q19" s="1302"/>
      <c r="R19" s="1303"/>
      <c r="S19" s="1304"/>
      <c r="T19" s="1303"/>
      <c r="U19" s="1304"/>
      <c r="V19" s="1303"/>
      <c r="W19" s="1304"/>
      <c r="X19" s="1298"/>
      <c r="Y19" s="3677"/>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77"/>
      <c r="Q20" s="1302" t="str">
        <f>B20</f>
        <v>自然及人文环境</v>
      </c>
      <c r="R20" s="1303" t="s">
        <v>5</v>
      </c>
      <c r="S20" s="1304">
        <f>F20</f>
        <v>100</v>
      </c>
      <c r="T20" s="1303" t="s">
        <v>5</v>
      </c>
      <c r="U20" s="1304">
        <f>H20</f>
        <v>100</v>
      </c>
      <c r="V20" s="1303" t="s">
        <v>5</v>
      </c>
      <c r="W20" s="1304">
        <f>J20</f>
        <v>100</v>
      </c>
      <c r="X20" s="1298"/>
      <c r="Y20" s="3677"/>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77"/>
      <c r="Q21" s="1302"/>
      <c r="R21" s="1303"/>
      <c r="S21" s="1304"/>
      <c r="T21" s="1303"/>
      <c r="U21" s="1304"/>
      <c r="V21" s="1303"/>
      <c r="W21" s="1304"/>
      <c r="X21" s="1298"/>
      <c r="Y21" s="3677"/>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77"/>
      <c r="Q22" s="1302" t="str">
        <f>B22</f>
        <v>楼层</v>
      </c>
      <c r="R22" s="1303" t="s">
        <v>5</v>
      </c>
      <c r="S22" s="1304">
        <f>F22</f>
        <v>100</v>
      </c>
      <c r="T22" s="1303" t="s">
        <v>5</v>
      </c>
      <c r="U22" s="1304">
        <f>H22</f>
        <v>100</v>
      </c>
      <c r="V22" s="1303" t="s">
        <v>5</v>
      </c>
      <c r="W22" s="1304">
        <f>J22</f>
        <v>100</v>
      </c>
      <c r="X22" s="1298"/>
      <c r="Y22" s="3677"/>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77"/>
      <c r="Q23" s="1302">
        <f>B23</f>
        <v>111</v>
      </c>
      <c r="R23" s="1303" t="s">
        <v>5</v>
      </c>
      <c r="S23" s="1304">
        <f>F23</f>
        <v>100</v>
      </c>
      <c r="T23" s="1303" t="s">
        <v>5</v>
      </c>
      <c r="U23" s="1304">
        <f>H23</f>
        <v>100</v>
      </c>
      <c r="V23" s="1303" t="s">
        <v>5</v>
      </c>
      <c r="W23" s="1304">
        <f>J23</f>
        <v>100</v>
      </c>
      <c r="X23" s="1298"/>
      <c r="Y23" s="3677"/>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77"/>
      <c r="Q24" s="1302">
        <f t="shared" ref="Q24:Q34" si="8">B24</f>
        <v>111</v>
      </c>
      <c r="R24" s="1303" t="s">
        <v>5</v>
      </c>
      <c r="S24" s="1304">
        <f>F24</f>
        <v>100</v>
      </c>
      <c r="T24" s="1303" t="s">
        <v>5</v>
      </c>
      <c r="U24" s="1304">
        <f>H24</f>
        <v>100</v>
      </c>
      <c r="V24" s="1303" t="s">
        <v>5</v>
      </c>
      <c r="W24" s="1304">
        <f>J24</f>
        <v>100</v>
      </c>
      <c r="X24" s="1298"/>
      <c r="Y24" s="3677"/>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77"/>
      <c r="Q25" s="813">
        <f t="shared" si="8"/>
        <v>111</v>
      </c>
      <c r="R25" s="1299" t="s">
        <v>5</v>
      </c>
      <c r="S25" s="1300">
        <f>F25</f>
        <v>100</v>
      </c>
      <c r="T25" s="1299" t="s">
        <v>5</v>
      </c>
      <c r="U25" s="1300">
        <f>H25</f>
        <v>100</v>
      </c>
      <c r="V25" s="1299" t="s">
        <v>5</v>
      </c>
      <c r="W25" s="1300">
        <f>J25</f>
        <v>100</v>
      </c>
      <c r="X25" s="1301"/>
      <c r="Y25" s="3677"/>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78"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79"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79"/>
      <c r="Q27" s="814" t="str">
        <f t="shared" si="8"/>
        <v>成新率</v>
      </c>
      <c r="R27" s="1306" t="s">
        <v>5</v>
      </c>
      <c r="S27" s="1307" t="e">
        <f t="shared" si="9"/>
        <v>#N/A</v>
      </c>
      <c r="T27" s="1306" t="s">
        <v>5</v>
      </c>
      <c r="U27" s="1307" t="e">
        <f t="shared" si="10"/>
        <v>#N/A</v>
      </c>
      <c r="V27" s="1306" t="s">
        <v>5</v>
      </c>
      <c r="W27" s="1307" t="e">
        <f t="shared" si="11"/>
        <v>#N/A</v>
      </c>
      <c r="X27" s="1308"/>
      <c r="Y27" s="3679"/>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79"/>
      <c r="Q28" s="1302" t="str">
        <f t="shared" si="8"/>
        <v>物业等级</v>
      </c>
      <c r="R28" s="1303" t="s">
        <v>5</v>
      </c>
      <c r="S28" s="1304">
        <f t="shared" si="9"/>
        <v>100</v>
      </c>
      <c r="T28" s="1303" t="s">
        <v>5</v>
      </c>
      <c r="U28" s="1304">
        <f t="shared" si="10"/>
        <v>100</v>
      </c>
      <c r="V28" s="1303" t="s">
        <v>5</v>
      </c>
      <c r="W28" s="1304">
        <f t="shared" si="11"/>
        <v>100</v>
      </c>
      <c r="X28" s="1298"/>
      <c r="Y28" s="3679"/>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79"/>
      <c r="Q29" s="1302" t="str">
        <f t="shared" si="8"/>
        <v>有无电梯</v>
      </c>
      <c r="R29" s="1303" t="s">
        <v>5</v>
      </c>
      <c r="S29" s="1304">
        <f t="shared" si="9"/>
        <v>100</v>
      </c>
      <c r="T29" s="1303" t="s">
        <v>5</v>
      </c>
      <c r="U29" s="1304">
        <f t="shared" si="10"/>
        <v>100</v>
      </c>
      <c r="V29" s="1303" t="s">
        <v>5</v>
      </c>
      <c r="W29" s="1304">
        <f t="shared" si="11"/>
        <v>100</v>
      </c>
      <c r="X29" s="1298"/>
      <c r="Y29" s="3679"/>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79"/>
      <c r="Q30" s="1302" t="str">
        <f t="shared" si="8"/>
        <v>建筑面积</v>
      </c>
      <c r="R30" s="1303" t="s">
        <v>5</v>
      </c>
      <c r="S30" s="1304" t="e">
        <f t="shared" si="9"/>
        <v>#N/A</v>
      </c>
      <c r="T30" s="1303" t="s">
        <v>5</v>
      </c>
      <c r="U30" s="1304" t="e">
        <f t="shared" si="10"/>
        <v>#N/A</v>
      </c>
      <c r="V30" s="1303" t="s">
        <v>5</v>
      </c>
      <c r="W30" s="1304" t="e">
        <f t="shared" si="11"/>
        <v>#N/A</v>
      </c>
      <c r="X30" s="1298"/>
      <c r="Y30" s="3679"/>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79"/>
      <c r="Q31" s="813" t="str">
        <f t="shared" si="8"/>
        <v>是否封闭</v>
      </c>
      <c r="R31" s="1299" t="s">
        <v>5</v>
      </c>
      <c r="S31" s="1300">
        <f t="shared" si="9"/>
        <v>100</v>
      </c>
      <c r="T31" s="1299" t="s">
        <v>5</v>
      </c>
      <c r="U31" s="1300">
        <f t="shared" si="10"/>
        <v>100</v>
      </c>
      <c r="V31" s="1299" t="s">
        <v>5</v>
      </c>
      <c r="W31" s="1300">
        <f t="shared" si="11"/>
        <v>100</v>
      </c>
      <c r="X31" s="1301"/>
      <c r="Y31" s="3679"/>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79" t="s">
        <v>499</v>
      </c>
      <c r="Q32" s="1302">
        <f t="shared" si="8"/>
        <v>111</v>
      </c>
      <c r="R32" s="1303" t="s">
        <v>5</v>
      </c>
      <c r="S32" s="1304">
        <f t="shared" si="9"/>
        <v>100</v>
      </c>
      <c r="T32" s="1303" t="s">
        <v>5</v>
      </c>
      <c r="U32" s="1304">
        <f t="shared" si="10"/>
        <v>100</v>
      </c>
      <c r="V32" s="1303" t="s">
        <v>5</v>
      </c>
      <c r="W32" s="1304">
        <f t="shared" si="11"/>
        <v>100</v>
      </c>
      <c r="X32" s="1298"/>
      <c r="Y32" s="3679"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79"/>
      <c r="Q33" s="1302">
        <f t="shared" si="8"/>
        <v>111</v>
      </c>
      <c r="R33" s="1303" t="s">
        <v>5</v>
      </c>
      <c r="S33" s="1304">
        <f t="shared" si="9"/>
        <v>100</v>
      </c>
      <c r="T33" s="1303" t="s">
        <v>5</v>
      </c>
      <c r="U33" s="1304">
        <f t="shared" si="10"/>
        <v>100</v>
      </c>
      <c r="V33" s="1303" t="s">
        <v>5</v>
      </c>
      <c r="W33" s="1304">
        <f t="shared" si="11"/>
        <v>100</v>
      </c>
      <c r="X33" s="1298"/>
      <c r="Y33" s="3679"/>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79"/>
      <c r="Q34" s="1302">
        <f t="shared" si="8"/>
        <v>111</v>
      </c>
      <c r="R34" s="1303" t="s">
        <v>5</v>
      </c>
      <c r="S34" s="1304">
        <f t="shared" si="9"/>
        <v>100</v>
      </c>
      <c r="T34" s="1303" t="s">
        <v>5</v>
      </c>
      <c r="U34" s="1304">
        <f t="shared" si="10"/>
        <v>100</v>
      </c>
      <c r="V34" s="1303" t="s">
        <v>5</v>
      </c>
      <c r="W34" s="1304">
        <f t="shared" si="11"/>
        <v>100</v>
      </c>
      <c r="X34" s="1298"/>
      <c r="Y34" s="3679"/>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43" t="str">
        <f>A35</f>
        <v>成交单价（元/平方米）</v>
      </c>
      <c r="Q35" s="3643"/>
      <c r="R35" s="3644">
        <f>E35</f>
        <v>0</v>
      </c>
      <c r="S35" s="3644"/>
      <c r="T35" s="3644">
        <f>G35</f>
        <v>0</v>
      </c>
      <c r="U35" s="3644"/>
      <c r="V35" s="3644">
        <f>I35</f>
        <v>0</v>
      </c>
      <c r="W35" s="3644"/>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43" t="str">
        <f>A36</f>
        <v>比较价格（元/平方米）</v>
      </c>
      <c r="Q36" s="3643"/>
      <c r="R36" s="3644" t="e">
        <f>IF(F1="售价",ROUND(PRODUCT(R35,AA7:AA34),0),ROUND(PRODUCT(R35,AA7:AA34),1))</f>
        <v>#DIV/0!</v>
      </c>
      <c r="S36" s="3644"/>
      <c r="T36" s="3644" t="e">
        <f>IF(F1="售价",ROUND(PRODUCT(T35,AB7:AB34),0),ROUND(PRODUCT(T35,AB7:AB34),1))</f>
        <v>#DIV/0!</v>
      </c>
      <c r="U36" s="3644"/>
      <c r="V36" s="3644" t="e">
        <f>IF(F1="售价",ROUND(PRODUCT(V35,AC7:AC34),0),ROUND(PRODUCT(V35,AC7:AC34),1))</f>
        <v>#DIV/0!</v>
      </c>
      <c r="W36" s="3644"/>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80" t="str">
        <f>A37</f>
        <v>估价对象XX用房的比较价格（楼面单价，元/平方米）</v>
      </c>
      <c r="Q37" s="3681"/>
      <c r="R37" s="3751" t="e">
        <f>IF(F1="售价",ROUND(IF(D36="简单平均",AVERAGE(R36:W36),R36*F36+T36*H36+V36*J36),0),ROUND(IF(D36="简单平均",AVERAGE(R36:V36),R36*F36+T36*H36+V36*J36),1))</f>
        <v>#DIV/0!</v>
      </c>
      <c r="S37" s="3751"/>
      <c r="T37" s="3751"/>
      <c r="U37" s="3751"/>
      <c r="V37" s="3751"/>
      <c r="W37" s="3751"/>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2024-5</v>
      </c>
      <c r="D46" s="2110">
        <f>EDATE(C46,-1)</f>
        <v>45383</v>
      </c>
      <c r="E46" s="2110">
        <f t="shared" ref="E46:O46" si="13">EDATE(D46,-1)</f>
        <v>45352</v>
      </c>
      <c r="F46" s="2110">
        <f t="shared" si="13"/>
        <v>45323</v>
      </c>
      <c r="G46" s="2110">
        <f t="shared" si="13"/>
        <v>45292</v>
      </c>
      <c r="H46" s="2110">
        <f t="shared" si="13"/>
        <v>45261</v>
      </c>
      <c r="I46" s="2110">
        <f t="shared" si="13"/>
        <v>45231</v>
      </c>
      <c r="J46" s="2110">
        <f t="shared" si="13"/>
        <v>45200</v>
      </c>
      <c r="K46" s="2110">
        <f t="shared" si="13"/>
        <v>45170</v>
      </c>
      <c r="L46" s="2110">
        <f t="shared" si="13"/>
        <v>45139</v>
      </c>
      <c r="M46" s="2110">
        <f t="shared" si="13"/>
        <v>45108</v>
      </c>
      <c r="N46" s="2110">
        <f t="shared" si="13"/>
        <v>45078</v>
      </c>
      <c r="O46" s="2110">
        <f t="shared" si="13"/>
        <v>45047</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85" t="s">
        <v>1661</v>
      </c>
      <c r="D1" s="3786"/>
      <c r="E1" s="3786"/>
      <c r="F1" s="3786"/>
      <c r="G1" s="3786"/>
      <c r="H1" s="3786"/>
      <c r="I1" s="3786"/>
      <c r="J1" s="3786"/>
      <c r="K1" s="3786"/>
      <c r="L1" s="3786"/>
      <c r="M1" s="3786"/>
      <c r="N1" s="3786"/>
      <c r="O1" s="3786"/>
      <c r="P1" s="3786"/>
      <c r="Q1" s="3786"/>
      <c r="R1" s="3786"/>
      <c r="S1" s="3787"/>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82" t="s">
        <v>14</v>
      </c>
      <c r="D22" s="3783"/>
      <c r="E22" s="3783"/>
      <c r="F22" s="3783"/>
      <c r="G22" s="3783"/>
      <c r="H22" s="3783"/>
      <c r="I22" s="3783"/>
      <c r="J22" s="3783"/>
      <c r="K22" s="3783"/>
      <c r="L22" s="3783"/>
      <c r="M22" s="3783"/>
      <c r="N22" s="3783"/>
      <c r="O22" s="3783"/>
      <c r="P22" s="3783"/>
      <c r="Q22" s="3784"/>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3424</v>
      </c>
      <c r="E1" s="1942" t="s">
        <v>1728</v>
      </c>
      <c r="F1" s="1943">
        <f ca="1">J53</f>
        <v>46.19</v>
      </c>
      <c r="G1" s="2749">
        <f>MATCH(C1,'数据-取费表'!A6:A16,0)+5</f>
        <v>8</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45" t="s">
        <v>1807</v>
      </c>
      <c r="C6" s="714">
        <f ca="1">ROUND(F6*F8*F7*(1-F9)/10000,0)</f>
        <v>0</v>
      </c>
      <c r="D6" s="1997" t="s">
        <v>1806</v>
      </c>
      <c r="E6" s="715" t="s">
        <v>1267</v>
      </c>
      <c r="F6" s="716">
        <f ca="1">INDIRECT("'数据-取费表'!u"&amp;$G$1)</f>
        <v>400</v>
      </c>
      <c r="G6" s="1663"/>
      <c r="H6" s="2004" t="s">
        <v>1812</v>
      </c>
      <c r="I6" s="3745" t="s">
        <v>1807</v>
      </c>
      <c r="J6" s="714">
        <f ca="1">ROUND(M6*M8*M7*(1-M9)/10000,0)</f>
        <v>0</v>
      </c>
      <c r="K6" s="311" t="s">
        <v>1266</v>
      </c>
      <c r="L6" s="715" t="s">
        <v>1267</v>
      </c>
      <c r="M6" s="716">
        <f ca="1">INDIRECT("'数据-取费表'!z"&amp;$G$1)</f>
        <v>0</v>
      </c>
    </row>
    <row r="7" spans="1:33" ht="18" customHeight="1">
      <c r="A7" s="2000"/>
      <c r="B7" s="3746"/>
      <c r="C7" s="719"/>
      <c r="D7" s="720"/>
      <c r="E7" s="715" t="s">
        <v>1268</v>
      </c>
      <c r="F7" s="716">
        <f ca="1">IF(INDIRECT("'数据-取费表'!ah"&amp;$G$1)="",INDIRECT("'数据-取费表'!k"&amp;$G$1),INDIRECT("'数据-取费表'!ah"&amp;$G$1))</f>
        <v>298</v>
      </c>
      <c r="G7" s="1663"/>
      <c r="H7" s="1989"/>
      <c r="I7" s="3746"/>
      <c r="J7" s="719"/>
      <c r="K7" s="720"/>
      <c r="L7" s="715" t="s">
        <v>1268</v>
      </c>
      <c r="M7" s="716">
        <f ca="1">F7</f>
        <v>298</v>
      </c>
    </row>
    <row r="8" spans="1:33" ht="18" customHeight="1">
      <c r="A8" s="1993"/>
      <c r="B8" s="3747"/>
      <c r="C8" s="719"/>
      <c r="D8" s="720"/>
      <c r="E8" s="715" t="s">
        <v>1269</v>
      </c>
      <c r="F8" s="716">
        <f ca="1">INDIRECT("'数据-取费表'!ai"&amp;$G$1)</f>
        <v>0</v>
      </c>
      <c r="G8" s="1663"/>
      <c r="H8" s="1989"/>
      <c r="I8" s="3747"/>
      <c r="J8" s="719"/>
      <c r="K8" s="720"/>
      <c r="L8" s="715" t="s">
        <v>1269</v>
      </c>
      <c r="M8" s="716">
        <f ca="1">INDIRECT("'数据-取费表'!ai"&amp;$G$1)</f>
        <v>0</v>
      </c>
    </row>
    <row r="9" spans="1:33" ht="18" customHeight="1">
      <c r="A9" s="717"/>
      <c r="B9" s="3748"/>
      <c r="C9" s="719"/>
      <c r="D9" s="720"/>
      <c r="E9" s="715" t="s">
        <v>1270</v>
      </c>
      <c r="F9" s="725">
        <f ca="1">INDIRECT("'数据-取费表'!w"&amp;$G$1)</f>
        <v>0.1</v>
      </c>
      <c r="G9" s="1663"/>
      <c r="H9" s="2005"/>
      <c r="I9" s="3747"/>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2704</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1868</v>
      </c>
      <c r="D14" s="901" t="s">
        <v>1274</v>
      </c>
      <c r="E14" s="900"/>
      <c r="F14" s="736"/>
      <c r="G14" s="1663"/>
      <c r="H14" s="1365" t="s">
        <v>1359</v>
      </c>
      <c r="I14" s="1820" t="s">
        <v>2103</v>
      </c>
      <c r="J14" s="47">
        <f ca="1">C29</f>
        <v>2704</v>
      </c>
      <c r="K14" s="20"/>
      <c r="L14" s="732"/>
      <c r="M14" s="733"/>
    </row>
    <row r="15" spans="1:33" s="1671" customFormat="1" ht="18" customHeight="1" thickBot="1">
      <c r="A15" s="1364" t="s">
        <v>1410</v>
      </c>
      <c r="B15" s="715" t="s">
        <v>595</v>
      </c>
      <c r="C15" s="47">
        <f ca="1">ROUND(C14*F15,0)</f>
        <v>93</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0</v>
      </c>
      <c r="K16" s="1509" t="s">
        <v>1279</v>
      </c>
      <c r="L16" s="904"/>
      <c r="M16" s="1991"/>
    </row>
    <row r="17" spans="1:33" s="1671" customFormat="1" ht="18" customHeight="1">
      <c r="A17" s="1364" t="s">
        <v>1412</v>
      </c>
      <c r="B17" s="715" t="s">
        <v>601</v>
      </c>
      <c r="C17" s="47">
        <f ca="1">ROUND(F17*(F43+INDIRECT("'数据-取费表'!S"&amp;$G$1))/10000,0)</f>
        <v>83</v>
      </c>
      <c r="D17" s="715" t="s">
        <v>1280</v>
      </c>
      <c r="E17" s="715" t="s">
        <v>1281</v>
      </c>
      <c r="F17" s="50">
        <f>'数据-取费表'!B35</f>
        <v>200</v>
      </c>
      <c r="G17" s="2751"/>
      <c r="H17" s="1365" t="s">
        <v>1359</v>
      </c>
      <c r="I17" s="715" t="s">
        <v>604</v>
      </c>
      <c r="J17" s="2547">
        <f ca="1">ROUND(IF(AND(项目基本情况!B11="自然人",项目基本情况!B10="北京市"),J6*M17/(1+'数据-取费表'!C42),J18+J19+J20),2)</f>
        <v>0.33</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37</v>
      </c>
      <c r="D18" s="715" t="s">
        <v>1275</v>
      </c>
      <c r="E18" s="715" t="s">
        <v>1276</v>
      </c>
      <c r="F18" s="740">
        <f>'数据-取费表'!B36</f>
        <v>0.02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2081</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62</v>
      </c>
      <c r="D20" s="742" t="s">
        <v>1288</v>
      </c>
      <c r="E20" s="715" t="s">
        <v>1276</v>
      </c>
      <c r="F20" s="740">
        <f>'数据-取费表'!B37</f>
        <v>0.03</v>
      </c>
      <c r="G20" s="2751"/>
      <c r="H20" s="1367" t="s">
        <v>1405</v>
      </c>
      <c r="I20" s="311" t="s">
        <v>1289</v>
      </c>
      <c r="J20" s="48">
        <f ca="1">ROUND(M20*M21/10000,2)</f>
        <v>0.33</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2201.73</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112</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0</v>
      </c>
      <c r="K25" s="2019" t="s">
        <v>1306</v>
      </c>
      <c r="L25" s="2020"/>
      <c r="M25" s="2021"/>
    </row>
    <row r="26" spans="1:33" ht="18" customHeight="1">
      <c r="A26" s="1364" t="s">
        <v>1360</v>
      </c>
      <c r="B26" s="715" t="s">
        <v>1785</v>
      </c>
      <c r="C26" s="47">
        <f ca="1">ROUND((C19+C20)*F26,0)</f>
        <v>214</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2704</v>
      </c>
      <c r="D29" s="2016"/>
      <c r="E29" s="2017"/>
      <c r="F29" s="2018"/>
      <c r="G29" s="2751"/>
      <c r="H29" s="753" t="s">
        <v>1316</v>
      </c>
      <c r="I29" s="754" t="s">
        <v>1317</v>
      </c>
      <c r="J29" s="755">
        <f ca="1">ROUND(J26/(1+F40)^F41,0)</f>
        <v>0</v>
      </c>
      <c r="K29" s="756" t="s">
        <v>1318</v>
      </c>
      <c r="L29" s="757"/>
      <c r="M29" s="758">
        <f ca="1">INDIRECT("'数据-取费表'!k"&amp;$G$1)</f>
        <v>4151.1899999999996</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0</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0.33</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0.33</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2201.73</v>
      </c>
      <c r="G35" s="1663"/>
      <c r="H35" s="1672"/>
      <c r="I35" s="767" t="s">
        <v>1343</v>
      </c>
      <c r="J35" s="768">
        <f ca="1">ROUND(C13*J36,0)</f>
        <v>189</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0</v>
      </c>
      <c r="D39" s="2019" t="s">
        <v>1335</v>
      </c>
      <c r="E39" s="2020"/>
      <c r="F39" s="2021"/>
      <c r="G39" s="1663"/>
      <c r="H39" s="1683"/>
      <c r="I39" s="767" t="s">
        <v>1347</v>
      </c>
      <c r="J39" s="775" t="e">
        <f ca="1">ROUND(J35/C39,3)</f>
        <v>#DIV/0!</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t="e">
        <f ca="1">1-J39</f>
        <v>#DIV/0!</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4151.1899999999996</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49.19</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298</v>
      </c>
      <c r="G49" s="1694"/>
      <c r="H49" s="1697"/>
      <c r="I49" s="2356" t="s">
        <v>1700</v>
      </c>
      <c r="J49" s="1939">
        <v>2025</v>
      </c>
      <c r="K49" s="2366" t="s">
        <v>1706</v>
      </c>
      <c r="L49" s="1561"/>
      <c r="M49" s="2753"/>
      <c r="O49" s="1952" t="s">
        <v>1735</v>
      </c>
      <c r="P49" s="1953" t="s">
        <v>1760</v>
      </c>
      <c r="Q49" s="1954">
        <f ca="1">J60</f>
        <v>38</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2704</v>
      </c>
      <c r="R50" s="1953" t="s">
        <v>1734</v>
      </c>
    </row>
    <row r="51" spans="1:18" s="1667" customFormat="1" ht="18" customHeight="1" thickBot="1">
      <c r="A51" s="717"/>
      <c r="B51" s="718"/>
      <c r="C51" s="719"/>
      <c r="D51" s="720"/>
      <c r="E51" s="715" t="s">
        <v>588</v>
      </c>
      <c r="F51" s="1929"/>
      <c r="H51" s="1697"/>
      <c r="I51" s="2360" t="s">
        <v>1702</v>
      </c>
      <c r="J51" s="1562">
        <f>IF(J49="",J50,J49+J50-YEAR('数据-取费表'!B2))</f>
        <v>61</v>
      </c>
      <c r="K51" s="2356" t="s">
        <v>1708</v>
      </c>
      <c r="L51" s="2369">
        <f ca="1">ROUND(-PV(INDIRECT("'数据-取费表'!h"&amp;$G$1),J51,(C39-C13*J36),0),0)</f>
        <v>-3919</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46.19</v>
      </c>
      <c r="K53" s="3755" t="s">
        <v>2222</v>
      </c>
      <c r="L53" s="3756"/>
      <c r="M53" s="2753"/>
      <c r="O53" s="1955" t="s">
        <v>1742</v>
      </c>
      <c r="P53" s="1953" t="s">
        <v>1743</v>
      </c>
      <c r="Q53" s="1954">
        <f ca="1">J53</f>
        <v>46.19</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38</v>
      </c>
      <c r="R54" s="1957" t="s">
        <v>1746</v>
      </c>
    </row>
    <row r="55" spans="1:18" s="1667" customFormat="1" ht="18" customHeight="1" thickTop="1" thickBot="1">
      <c r="A55" s="728">
        <v>2</v>
      </c>
      <c r="B55" s="729" t="s">
        <v>592</v>
      </c>
      <c r="C55" s="730">
        <f ca="1">C13</f>
        <v>2704</v>
      </c>
      <c r="D55" s="726"/>
      <c r="E55" s="726"/>
      <c r="F55" s="731"/>
      <c r="I55" s="2372" t="s">
        <v>1709</v>
      </c>
      <c r="J55" s="2345">
        <f ca="1">ROUND(IF(J47="钢混",J57/J50,1-(1-2%)*(J50-J57)/J50),3)</f>
        <v>0.19700000000000001</v>
      </c>
      <c r="K55" s="2373" t="s">
        <v>1710</v>
      </c>
      <c r="L55" s="1941"/>
      <c r="M55" s="2753"/>
      <c r="O55" s="1958" t="s">
        <v>1765</v>
      </c>
      <c r="P55" s="1140"/>
      <c r="Q55" s="1326"/>
      <c r="R55" s="1140"/>
    </row>
    <row r="56" spans="1:18" s="1667" customFormat="1" ht="42.75" customHeight="1" thickBot="1">
      <c r="A56" s="1366"/>
      <c r="B56" s="1820" t="s">
        <v>1659</v>
      </c>
      <c r="C56" s="47">
        <f ca="1">C29</f>
        <v>2704</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0</v>
      </c>
      <c r="D57" s="20" t="s">
        <v>1279</v>
      </c>
      <c r="E57" s="910"/>
      <c r="F57" s="50"/>
      <c r="I57" s="2375" t="s">
        <v>1712</v>
      </c>
      <c r="J57" s="2376">
        <f ca="1">IF(OR(M47="住宅",J51&lt;L48,J56="是"),"——",J51-L48)</f>
        <v>11.810000000000002</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0.33</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1082</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38</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0.33</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2201.73</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0</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-3919</v>
      </c>
      <c r="R68" s="1960" t="s">
        <v>1770</v>
      </c>
    </row>
    <row r="69" spans="1:18" ht="20.25" thickBot="1">
      <c r="A69" s="721"/>
      <c r="B69" s="722"/>
      <c r="C69" s="723"/>
      <c r="D69" s="746"/>
      <c r="E69" s="715" t="s">
        <v>657</v>
      </c>
      <c r="F69" s="1929"/>
      <c r="O69" s="1955" t="s">
        <v>1738</v>
      </c>
      <c r="P69" s="1961" t="s">
        <v>1752</v>
      </c>
      <c r="Q69" s="1954">
        <f ca="1">ROUND(Q70-Q71*Q72,0)</f>
        <v>-189</v>
      </c>
      <c r="R69" s="1957"/>
    </row>
    <row r="70" spans="1:18" ht="15.75" thickBot="1">
      <c r="A70" s="753" t="s">
        <v>1316</v>
      </c>
      <c r="B70" s="754" t="s">
        <v>1339</v>
      </c>
      <c r="C70" s="755">
        <f ca="1">ROUND(C67*10000/F70,0)</f>
        <v>0</v>
      </c>
      <c r="D70" s="756" t="s">
        <v>1340</v>
      </c>
      <c r="E70" s="757" t="s">
        <v>1341</v>
      </c>
      <c r="F70" s="758">
        <f ca="1">F43</f>
        <v>4151.1899999999996</v>
      </c>
      <c r="O70" s="1955" t="s">
        <v>1753</v>
      </c>
      <c r="P70" s="1961" t="s">
        <v>1754</v>
      </c>
      <c r="Q70" s="1954">
        <f ca="1">C39</f>
        <v>0</v>
      </c>
      <c r="R70" s="1953" t="s">
        <v>1734</v>
      </c>
    </row>
    <row r="71" spans="1:18" ht="15.75" thickBot="1">
      <c r="O71" s="1955" t="s">
        <v>1755</v>
      </c>
      <c r="P71" s="1961" t="s">
        <v>1756</v>
      </c>
      <c r="Q71" s="1954">
        <f ca="1">C13</f>
        <v>2704</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45433</v>
      </c>
      <c r="H1" s="2229">
        <f>IF(C1&gt;C13,0,MATCH(C1,C$13:C$111,-1))+IF(SUMIF(C13:C111,C1,D13:D111)=0,13,12)</f>
        <v>13</v>
      </c>
      <c r="I1" s="2229">
        <f ca="1">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3</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抵押物清单</vt:lpstr>
      <vt:lpstr>资料问题</vt:lpstr>
      <vt:lpstr>定义</vt:lpstr>
      <vt:lpstr>常用公式</vt:lpstr>
      <vt:lpstr>项目基本情况</vt:lpstr>
      <vt:lpstr>面积</vt:lpstr>
      <vt:lpstr>预测</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2017-03-09T08:11:21Z</cp:lastPrinted>
  <dcterms:created xsi:type="dcterms:W3CDTF">2015-07-13T07:17:23Z</dcterms:created>
  <dcterms:modified xsi:type="dcterms:W3CDTF">2024-05-23T06:26:17Z</dcterms:modified>
</cp:coreProperties>
</file>