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国有上浮" sheetId="75" r:id="rId6"/>
    <sheet name="文字报告" sheetId="74" r:id="rId7"/>
  </sheets>
  <externalReferences>
    <externalReference r:id="rId10"/>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6">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<sst xmlns="http://schemas.openxmlformats.org/spreadsheetml/2006/main" count="4880" uniqueCount="1098">
  <si>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</si>
  <si>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</si>
  <si>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</si>
  <si>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</si>
  <si>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</si>
  <si>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</si>
  <si>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</si>
  <si>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</si>
  <si>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</si>
  <si>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</si>
  <si>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</si>
  <si>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</si>
  <si>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</si>
  <si>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</si>
  <si>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</si>
  <si>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</si>
  <si>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</si>
  <si>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</si>
  <si>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</si>
  <si>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</si>
  <si>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</si>
  <si>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</si>
  <si>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</si>
  <si>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</si>
  <si>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</si>
  <si>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</si>
  <si>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</si>
  <si>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</si>
  <si>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</si>
  <si>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</si>
  <si>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</si>
  <si>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</si>
  <si>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</si>
  <si>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</si>
  <si>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</si>
  <si>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</si>
  <si>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</si>
  <si>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</si>
  <si>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</si>
  <si>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</si>
  <si>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</si>
  <si>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</si>
  <si>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</si>
  <si>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</si>
  <si>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</si>
  <si>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</si>
  <si>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</si>
  <si>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</si>
  <si>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</si>
  <si>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</si>
  <si>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</si>
  <si>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</si>
  <si>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</si>
  <si>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</si>
  <si>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</si>
  <si>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</si>
  <si>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</si>
  <si>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</si>
  <si>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</si>
  <si>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</si>
  <si>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</si>
  <si>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</si>
  <si>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</si>
  <si>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</si>
  <si>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</si>
  <si>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</si>
  <si>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</si>
  <si>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</si>
  <si>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</si>
  <si>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</si>
  <si>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</si>
  <si>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</si>
  <si>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</si>
  <si>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</si>
  <si>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</si>
  <si>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</si>
  <si>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</si>
  <si>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</si>
  <si>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</si>
  <si>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</si>
  <si>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</si>
  <si>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</si>
  <si>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</si>
  <si>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</si>
  <si>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</si>
  <si>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</si>
  <si>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</si>
  <si>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</si>
  <si>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</si>
  <si>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</si>
  <si>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</si>
  <si>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</si>
  <si>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</si>
  <si>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</si>
  <si>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</si>
  <si>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</si>
  <si>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</si>
  <si>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</si>
  <si>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</si>
  <si>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</si>
  <si>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</si>
  <si>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</si>
  <si>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</si>
  <si>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</si>
  <si>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</si>
  <si>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</si>
  <si>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</si>
  <si>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</si>
  <si>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</si>
  <si>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</si>
  <si>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</si>
  <si>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</si>
  <si>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</si>
  <si>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</si>
  <si>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</si>
  <si>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</si>
  <si>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</si>
  <si>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</si>
  <si>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</si>
  <si>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</si>
  <si>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</si>
  <si>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</si>
  <si>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</si>
  <si>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</si>
  <si>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</si>
  <si>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</si>
  <si>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</si>
  <si>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</si>
  <si>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</si>
  <si>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</si>
  <si>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</si>
  <si>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</si>
  <si>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</si>
  <si>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</si>
  <si>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</si>
  <si>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</si>
  <si>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</si>
  <si>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</si>
  <si>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</si>
  <si>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</si>
  <si>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</si>
  <si>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</si>
  <si>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</si>
  <si>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</si>
  <si>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</si>
  <si>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</si>
  <si>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</si>
  <si>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</si>
  <si>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</si>
  <si>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</si>
  <si>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</si>
  <si>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</si>
  <si>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</si>
  <si>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</si>
  <si>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</si>
  <si>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</si>
  <si>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</si>
  <si>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</si>
  <si>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</si>
  <si>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</si>
  <si>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</si>
  <si>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</si>
  <si>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</si>
  <si>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</si>
  <si>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</si>
  <si>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</si>
  <si>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</si>
  <si>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</si>
  <si>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</si>
  <si>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</si>
  <si>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</si>
  <si>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</si>
  <si>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</si>
  <si>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</si>
  <si>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</si>
  <si>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</si>
  <si>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</si>
  <si>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</si>
  <si>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</si>
  <si>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</si>
  <si>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</si>
  <si>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</si>
  <si>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</si>
  <si>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</si>
  <si>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</si>
  <si>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</si>
  <si>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</si>
  <si>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</si>
  <si>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</si>
  <si>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</si>
  <si>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</si>
  <si>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</si>
  <si>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</si>
  <si>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</si>
  <si>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</si>
  <si>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</si>
  <si>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</si>
  <si>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</si>
  <si>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</si>
  <si>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</si>
  <si>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</si>
  <si>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</si>
  <si>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</si>
  <si>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</si>
  <si>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</si>
  <si>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</si>
  <si>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</si>
  <si>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</si>
  <si>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</si>
  <si>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</si>
  <si>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</si>
  <si>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</si>
  <si>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</si>
  <si>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</si>
  <si>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</si>
  <si>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</si>
  <si>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</si>
  <si>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</si>
  <si>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</si>
  <si>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</si>
  <si>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</si>
  <si>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</si>
  <si>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</si>
  <si>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</si>
  <si>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</si>
  <si>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</si>
  <si>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</si>
  <si>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</si>
  <si>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</si>
  <si>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</si>
  <si>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</si>
  <si>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</si>
  <si>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</si>
  <si>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</si>
  <si>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</si>
  <si>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</si>
  <si>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</si>
  <si>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</si>
  <si>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</si>
  <si>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</si>
  <si>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</si>
  <si>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</si>
  <si>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</si>
  <si>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</si>
  <si>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</si>
  <si>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</si>
  <si>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</si>
  <si>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</si>
  <si>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</si>
  <si>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</si>
  <si>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</si>
  <si>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</si>
  <si>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</si>
  <si>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</si>
  <si>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</si>
  <si>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</si>
  <si>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</si>
  <si>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</si>
  <si>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</si>
  <si>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</si>
  <si>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</si>
  <si>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</si>
  <si>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</si>
  <si>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</si>
  <si>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</si>
  <si>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</si>
  <si>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</si>
  <si>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</si>
  <si>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</si>
  <si>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</si>
  <si>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</si>
  <si>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</si>
  <si>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</si>
  <si>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</si>
  <si>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</si>
  <si>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</si>
  <si>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</si>
  <si>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</si>
  <si>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</si>
  <si>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</si>
  <si>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</si>
  <si>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</si>
  <si>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</si>
  <si>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</si>
  <si>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</si>
  <si>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</si>
  <si>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</si>
  <si>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</si>
  <si>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</si>
  <si>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</si>
  <si>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</si>
  <si>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</si>
  <si>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</si>
  <si>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</si>
  <si>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</si>
  <si>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</si>
  <si>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</si>
  <si>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</si>
  <si>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</si>
  <si>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</si>
  <si>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</si>
  <si>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</si>
  <si>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</si>
  <si>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</si>
  <si>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</si>
  <si>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</si>
  <si>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</si>
  <si>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</si>
  <si>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</si>
  <si>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</si>
  <si>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</si>
  <si>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</si>
  <si>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</si>
  <si>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</si>
  <si>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</si>
  <si>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</si>
  <si>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</si>
  <si>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</si>
  <si>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</si>
  <si>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</si>
  <si>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</si>
  <si>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</si>
  <si>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</si>
  <si>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</si>
  <si>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</si>
  <si>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</si>
  <si>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</si>
  <si>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</si>
  <si>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</si>
  <si>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</si>
  <si>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</si>
  <si>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</si>
  <si>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</si>
  <si>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</si>
  <si>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</si>
  <si>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</si>
  <si>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</si>
  <si>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</si>
  <si>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</si>
  <si>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</si>
  <si>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</si>
  <si>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</si>
  <si>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</si>
  <si>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</si>
  <si>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</si>
  <si>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</si>
  <si>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</si>
  <si>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</si>
  <si>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</si>
  <si>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</si>
  <si>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</si>
  <si>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</si>
  <si>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</si>
  <si>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</si>
  <si>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</si>
  <si>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</si>
  <si>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</si>
  <si>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</si>
  <si>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</si>
  <si>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</si>
  <si>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</si>
  <si>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</si>
  <si>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</si>
  <si>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</si>
  <si>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</si>
  <si>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</si>
  <si>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</si>
  <si>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</si>
  <si>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</si>
  <si>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</si>
  <si>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</si>
  <si>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</si>
  <si>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</si>
  <si>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</si>
  <si>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</si>
  <si>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</si>
  <si>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</si>
  <si>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</si>
  <si>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</si>
  <si>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</si>
  <si>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</si>
  <si>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</si>
  <si>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</si>
  <si>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</si>
  <si>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</si>
  <si>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</si>
  <si>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</si>
  <si>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</si>
  <si>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</si>
  <si>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</si>
  <si>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</si>
  <si>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</si>
  <si>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</si>
  <si>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</si>
  <si>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</si>
  <si>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</si>
  <si>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</si>
  <si>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</si>
  <si>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</si>
  <si>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</si>
  <si>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</si>
  <si>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</si>
  <si>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</si>
  <si>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</si>
  <si>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</si>
  <si>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</si>
  <si>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</si>
  <si>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</si>
  <si>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</si>
  <si>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</si>
  <si>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</si>
  <si>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</si>
  <si>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</si>
  <si>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</si>
  <si>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</si>
  <si>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</si>
  <si>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</si>
  <si>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</si>
  <si>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</si>
  <si>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</si>
  <si>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</si>
  <si>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</si>
  <si>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</si>
  <si>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</si>
  <si>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</si>
  <si>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</si>
  <si>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</si>
  <si>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</si>
  <si>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</si>
  <si>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</si>
  <si>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</si>
  <si>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</si>
  <si>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</si>
  <si>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</si>
  <si>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</si>
  <si>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</si>
  <si>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</si>
  <si>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</si>
  <si>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</si>
  <si>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</si>
  <si>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</si>
  <si>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</si>
  <si>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</si>
  <si>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</si>
  <si>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</si>
  <si>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</si>
  <si>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</si>
  <si>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</si>
  <si>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</si>
  <si>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</si>
  <si>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</si>
  <si>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</si>
  <si>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</si>
  <si>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</si>
  <si>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</si>
  <si>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</si>
  <si>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</si>
  <si>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</si>
  <si>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</si>
  <si>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</si>
  <si>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</si>
  <si>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</si>
  <si>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</si>
  <si>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</si>
  <si>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</si>
  <si>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</si>
  <si>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</si>
  <si>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</si>
  <si>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</si>
  <si>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</si>
  <si>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</si>
  <si>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</si>
  <si>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</si>
  <si>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</si>
  <si>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</si>
  <si>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</si>
  <si>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</si>
  <si>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</si>
  <si>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</si>
  <si>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</si>
  <si>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</si>
  <si>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</si>
  <si>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</si>
  <si>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</si>
  <si>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</si>
  <si>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</si>
  <si>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</si>
  <si>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</si>
  <si>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</si>
  <si>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</si>
  <si>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</si>
  <si>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</si>
  <si>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</si>
  <si>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</si>
  <si>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</si>
  <si>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</si>
  <si>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</si>
  <si>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</si>
  <si>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</si>
  <si>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</si>
  <si>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</si>
  <si>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</si>
  <si>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</si>
  <si>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</si>
  <si>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</si>
  <si>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</si>
  <si>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</si>
  <si>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</si>
  <si>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</si>
  <si>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</si>
  <si>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</si>
  <si>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</si>
  <si>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</si>
  <si>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</si>
  <si>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</si>
  <si>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</si>
  <si>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</si>
  <si>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</si>
  <si>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</si>
  <si>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</si>
  <si>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</si>
  <si>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</si>
  <si>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</si>
  <si>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</si>
  <si>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</si>
  <si>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</si>
  <si>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</si>
  <si>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</si>
  <si>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</si>
  <si>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</si>
  <si>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</si>
  <si>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</si>
  <si>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</si>
  <si>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</si>
  <si>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</si>
  <si>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</si>
  <si>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</si>
  <si>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</si>
  <si>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</si>
  <si>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</si>
  <si>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</si>
  <si>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</si>
  <si>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</si>
  <si>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</si>
  <si>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</si>
  <si>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</si>
  <si>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</si>
  <si>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</si>
  <si>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</si>
  <si>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</si>
  <si>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</si>
  <si>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</si>
  <si>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</si>
  <si>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</si>
  <si>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</si>
  <si>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</si>
  <si>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</si>
  <si>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</si>
  <si>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</si>
  <si>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</si>
  <si>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</si>
  <si>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</si>
  <si>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</si>
  <si>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</si>
  <si>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</si>
  <si>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</si>
  <si>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</si>
  <si>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</si>
  <si>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</si>
  <si>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</si>
  <si>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</si>
  <si>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</si>
  <si>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</si>
  <si>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</si>
  <si>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</si>
  <si>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</si>
  <si>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</si>
  <si>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</si>
  <si>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</si>
  <si>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</si>
  <si>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</si>
  <si>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</si>
  <si>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</si>
  <si>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</si>
  <si>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</si>
  <si>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</si>
  <si>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</si>
  <si>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</si>
  <si>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</si>
  <si>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</si>
  <si>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</si>
  <si>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</si>
  <si>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</si>
  <si>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</si>
  <si>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</si>
  <si>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</si>
  <si>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</si>
  <si>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</si>
  <si>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</si>
  <si>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</si>
  <si>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</si>
  <si>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</si>
  <si>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</si>
  <si>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</si>
  <si>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</si>
  <si>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</si>
  <si>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</si>
  <si>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</si>
  <si>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</si>
  <si>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</si>
  <si>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</si>
  <si>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</si>
  <si>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</si>
  <si>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</si>
  <si>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</si>
  <si>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</si>
  <si>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</si>
  <si>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</si>
  <si>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</si>
  <si>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</si>
  <si>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</si>
  <si>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</si>
  <si>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</si>
  <si>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</si>
  <si>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</si>
  <si>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</si>
  <si>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</si>
  <si>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</si>
  <si>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</si>
  <si>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</si>
  <si>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</si>
  <si>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</si>
  <si>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</si>
  <si>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</si>
  <si>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</si>
  <si>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</si>
  <si>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</si>
  <si>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</si>
  <si>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</si>
  <si>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</si>
  <si>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</si>
  <si>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</si>
  <si>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</si>
  <si>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</si>
  <si>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</si>
  <si>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</si>
  <si>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</si>
  <si>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</si>
  <si>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</si>
  <si>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</si>
  <si>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</si>
  <si>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</si>
  <si>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</si>
  <si>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</si>
  <si>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</si>
  <si>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</si>
  <si>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</si>
  <si>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</si>
  <si>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</si>
  <si>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</si>
  <si>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</si>
  <si>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</si>
  <si>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</si>
  <si>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</si>
  <si>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</si>
  <si>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</si>
  <si>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</si>
  <si>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</si>
  <si>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</si>
  <si>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</si>
  <si>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</si>
  <si>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</si>
  <si>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</si>
  <si>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</si>
  <si>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</si>
  <si>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</si>
  <si>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</si>
  <si>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</si>
  <si>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</si>
  <si>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</si>
  <si>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</si>
  <si>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</si>
  <si>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</si>
  <si>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</si>
  <si>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</si>
  <si>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</si>
  <si>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</si>
  <si>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</si>
  <si>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</si>
  <si>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</si>
  <si>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</si>
  <si>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</si>
  <si>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</si>
  <si>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</si>
  <si>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</si>
  <si>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</si>
  <si>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</si>
  <si>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</si>
  <si>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</si>
  <si>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</si>
  <si>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</si>
  <si>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</si>
  <si>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</si>
  <si>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</si>
  <si>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</si>
  <si>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</si>
  <si>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</si>
  <si>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</si>
  <si>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</si>
  <si>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</si>
  <si>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</si>
  <si>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</si>
  <si>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</si>
  <si>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</si>
  <si>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</si>
  <si>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</si>
  <si>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</si>
  <si>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</si>
  <si>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</si>
  <si>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</si>
  <si>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</si>
  <si>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</si>
  <si>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</si>
  <si>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</si>
  <si>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</si>
  <si>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</si>
  <si>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</si>
  <si>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</si>
  <si>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</si>
  <si>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</si>
  <si>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</si>
  <si>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</si>
  <si>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</si>
  <si>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</si>
  <si>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</si>
  <si>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</si>
  <si>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</si>
  <si>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</si>
  <si>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</si>
  <si>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</si>
  <si>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</si>
  <si>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</si>
  <si>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</si>
  <si>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</si>
  <si>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</si>
  <si>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</si>
  <si>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</si>
  <si>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</si>
  <si>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</si>
  <si>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</si>
  <si>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</si>
  <si>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</si>
  <si>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</si>
  <si>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</si>
  <si>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</si>
  <si>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</si>
  <si>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</si>
  <si>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</si>
  <si>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</si>
  <si>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</si>
  <si>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</si>
  <si>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</si>
  <si>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</si>
  <si>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</si>
  <si>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</si>
  <si>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</si>
  <si>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</si>
  <si>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</si>
  <si>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</si>
  <si>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</si>
  <si>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</si>
  <si>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</si>
  <si>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</si>
  <si>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</si>
  <si>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</si>
  <si>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</si>
  <si>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</si>
  <si>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</si>
  <si>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</si>
  <si>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</si>
  <si>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</si>
  <si>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</si>
  <si>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</si>
  <si>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</si>
  <si>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</si>
  <si>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</si>
  <si>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</si>
  <si>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</si>
  <si>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</si>
  <si>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</si>
  <si>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</si>
  <si>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</si>
  <si>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</si>
  <si>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</si>
  <si>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</si>
  <si>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容城县昌余制线厂</t>
  </si>
  <si>
    <t>坐落：</t>
  </si>
  <si>
    <t>容城县东牛北庄村</t>
  </si>
  <si>
    <t>调查编号：</t>
  </si>
  <si>
    <t>0201019-03</t>
  </si>
  <si>
    <t>价值时点：</t>
  </si>
  <si>
    <t>2023年9月22日</t>
  </si>
  <si>
    <t>报告编号：</t>
  </si>
  <si>
    <t>康正（容城县）2024评字第7号-东牛北庄村-</t>
  </si>
  <si>
    <t>1-6-1</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</si>
  <si>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</si>
  <si>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</si>
  <si>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</si>
  <si>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</si>
  <si>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</si>
  <si>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</si>
  <si>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</si>
  <si>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</si>
  <si>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</si>
  <si>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</si>
  <si>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</si>
  <si>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</si>
  <si>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</si>
  <si>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</si>
  <si>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</si>
  <si>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</si>
  <si>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</si>
  <si>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</si>
  <si>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</si>
  <si>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</si>
  <si>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</si>
  <si>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</si>
  <si>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</si>
  <si>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</si>
  <si>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</si>
  <si>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</si>
  <si>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</si>
  <si>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</si>
  <si>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</si>
  <si>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</si>
  <si>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</si>
  <si>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</si>
  <si>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</si>
  <si>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</si>
  <si>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</si>
  <si>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</si>
  <si>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</si>
  <si>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</si>
  <si>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</si>
  <si>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</si>
  <si>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</si>
  <si>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</si>
  <si>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</si>
  <si>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</si>
  <si>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</si>
  <si>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</si>
  <si>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</si>
  <si>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</si>
  <si>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</si>
  <si>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</si>
  <si>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</si>
  <si>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</si>
  <si>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</si>
  <si>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</si>
  <si>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</si>
  <si>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</si>
  <si>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</si>
  <si>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</si>
  <si>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</si>
  <si>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</si>
  <si>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</si>
  <si>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</si>
  <si>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</si>
  <si>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</si>
  <si>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</si>
  <si>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</si>
  <si>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</si>
  <si>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</si>
  <si>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</si>
  <si>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</si>
  <si>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</si>
  <si>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</si>
  <si>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</si>
  <si>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</si>
  <si>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</si>
  <si>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</si>
  <si>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</si>
  <si>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</si>
  <si>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</si>
  <si>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</si>
  <si>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</si>
  <si>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</si>
  <si>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</si>
  <si>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</si>
  <si>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</si>
  <si>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</si>
  <si>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</si>
  <si>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</si>
  <si>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</si>
  <si>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</si>
  <si>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</si>
  <si>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</si>
  <si>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</si>
  <si>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</si>
  <si>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</si>
  <si>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</si>
  <si>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</si>
  <si>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</si>
  <si>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</si>
  <si>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</si>
  <si>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</si>
  <si>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</si>
  <si>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</si>
  <si>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</si>
  <si>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</si>
  <si>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</si>
  <si>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</si>
  <si>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</si>
  <si>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</si>
  <si>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</si>
  <si>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</si>
  <si>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</si>
  <si>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</si>
  <si>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</si>
  <si>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</si>
  <si>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</si>
  <si>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</si>
  <si>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</si>
  <si>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</si>
  <si>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</si>
  <si>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</si>
  <si>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</si>
  <si>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</si>
  <si>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</si>
  <si>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</si>
  <si>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</si>
  <si>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</si>
  <si>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</si>
  <si>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</si>
  <si>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</si>
  <si>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</si>
  <si>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</si>
  <si>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</si>
  <si>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</si>
  <si>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</si>
  <si>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</si>
  <si>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</si>
  <si>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</si>
  <si>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</si>
  <si>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</si>
  <si>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</si>
  <si>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</si>
  <si>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短边2面</t>
  </si>
  <si>
    <t>？</t>
  </si>
  <si>
    <t>5米</t>
  </si>
  <si>
    <t>房屋2修正值</t>
  </si>
  <si>
    <t>F3</t>
  </si>
  <si>
    <t>砖木一等</t>
  </si>
  <si>
    <t>其他不作修正</t>
  </si>
  <si>
    <t>砖混二等</t>
  </si>
  <si>
    <t>长边1面</t>
  </si>
  <si>
    <t>砖混三等</t>
  </si>
  <si>
    <t>长边2面</t>
  </si>
  <si>
    <t>房屋3修正值</t>
  </si>
  <si>
    <t>F4</t>
  </si>
  <si>
    <t>长1短1</t>
  </si>
  <si>
    <t>房屋4修正值</t>
  </si>
  <si>
    <t>F5</t>
  </si>
  <si>
    <t>砖木三等</t>
  </si>
  <si>
    <t>钢结构</t>
  </si>
  <si>
    <t>复彩与单彩单价差按围护面积扣减</t>
  </si>
  <si>
    <t>房屋5修正值</t>
  </si>
  <si>
    <t>简易房屋</t>
  </si>
  <si>
    <t>小数保留：</t>
  </si>
  <si>
    <t>房屋6修正值</t>
  </si>
  <si>
    <t>房屋7修正值</t>
  </si>
  <si>
    <t>F8</t>
  </si>
  <si>
    <t>房屋8修正值</t>
  </si>
  <si>
    <t>F9-1</t>
  </si>
  <si>
    <t>房屋9修正值</t>
  </si>
  <si>
    <t>F9-2</t>
  </si>
  <si>
    <t>房屋10修正值</t>
  </si>
  <si>
    <t>Y1</t>
  </si>
  <si>
    <t>房屋11修正值</t>
  </si>
  <si>
    <t>Y2</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</si>
  <si>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</si>
  <si>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</si>
  <si>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</si>
  <si>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</si>
  <si>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</si>
  <si>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</si>
  <si>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</si>
  <si>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</si>
  <si>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</si>
  <si>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</si>
  <si>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</si>
  <si>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</si>
  <si>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</si>
  <si>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</si>
  <si>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</si>
  <si>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</si>
  <si>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</si>
  <si>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</si>
  <si>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</si>
  <si>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</si>
  <si>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</si>
  <si>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</si>
  <si>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</si>
  <si>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</si>
  <si>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</si>
  <si>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</si>
  <si>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</si>
  <si>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</si>
  <si>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</si>
  <si>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</si>
  <si>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</si>
  <si>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</si>
  <si>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</si>
  <si>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</si>
  <si>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</si>
  <si>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</si>
  <si>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</si>
  <si>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</si>
  <si>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</si>
  <si>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</si>
  <si>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</si>
  <si>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</si>
  <si>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</si>
  <si>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</si>
  <si>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</si>
  <si>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</si>
  <si>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</si>
  <si>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</si>
  <si>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</si>
  <si>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</si>
  <si>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</si>
  <si>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</si>
  <si>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</si>
  <si>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</si>
  <si>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</si>
  <si>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</si>
  <si>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</si>
  <si>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</si>
  <si>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</si>
  <si>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</si>
  <si>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</si>
  <si>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</si>
  <si>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</si>
  <si>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</si>
  <si>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</si>
  <si>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</si>
  <si>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</si>
  <si>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</si>
  <si>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</si>
  <si>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</si>
  <si>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</si>
  <si>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</si>
  <si>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</si>
  <si>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</si>
  <si>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</si>
  <si>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</si>
  <si>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</si>
  <si>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</si>
  <si>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</si>
  <si>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</si>
  <si>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</si>
  <si>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</si>
  <si>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</si>
  <si>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</si>
  <si>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P5</t>
  </si>
  <si>
    <t>P7</t>
  </si>
  <si>
    <t>活动房</t>
  </si>
  <si>
    <t>房上水箱</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</si>
  <si>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</si>
  <si>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</si>
  <si>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</si>
  <si>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</si>
  <si>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</si>
  <si>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</si>
  <si>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</si>
  <si>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</si>
  <si>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</si>
  <si>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</si>
  <si>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</si>
  <si>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</si>
  <si>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</si>
  <si>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t>F9</t>
  </si>
  <si>
    <t>F33</t>
  </si>
  <si>
    <t>宝业恒（北京）土地房地产资产评估咨询有限公司</t>
  </si>
  <si>
    <t>建筑面积</t>
  </si>
  <si>
    <t>调整前重置价</t>
  </si>
  <si>
    <t>上浮比例</t>
  </si>
  <si>
    <t>调整后重置价</t>
  </si>
  <si>
    <t>装修单价</t>
  </si>
  <si>
    <t>调整后综合价</t>
  </si>
  <si>
    <t>房屋总价</t>
  </si>
  <si>
    <t>F6</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</si>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</sst>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0201019-03</v>
      </c>
      <c r="C2" s="335">
        <f>输机表!P2</f>
        <v>0</v>
      </c>
      <c r="D2" s="335" t="str">
        <f>输机表!U2&amp;输机表!Y2</f>
        <v>康正（容城县）2024评字第7号-东牛北庄村-1-6-1</v>
      </c>
      <c r="E2" s="335" t="str">
        <f>输机表!D2</f>
        <v>容城县昌余制线厂</v>
      </c>
      <c r="F2" s="335" t="str">
        <f>输机表!F2</f>
        <v>容城县东牛北庄村</v>
      </c>
      <c r="G2" s="335">
        <f ca="1">结果通知单!C12</f>
        <v>877.27</v>
      </c>
      <c r="H2" s="335">
        <f ca="1">结果通知单!N7</f>
        <v>815.71</v>
      </c>
      <c r="I2" s="335">
        <f ca="1">结果通知单!O7</f>
        <v>61.56</v>
      </c>
      <c r="J2" s="335">
        <f ca="1">结果通知单!P7</f>
        <v>0</v>
      </c>
      <c r="K2" s="335">
        <f ca="1">结果通知单!G12</f>
        <v>990887</v>
      </c>
      <c r="L2" s="335">
        <f ca="1">结果通知单!G41</f>
        <v>281575</v>
      </c>
      <c r="M2" s="335">
        <f ca="1">IF(K2+L2=结果通知单!C42,K2+L2,"请检查")</f>
        <v>1272462</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60" workbookViewId="0">
      <selection activeCell="T165" sqref="T16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5</v>
      </c>
      <c r="E4" s="87">
        <v>3.6</v>
      </c>
      <c r="F4" s="87" t="s">
        <v>899</v>
      </c>
      <c r="G4" s="87" t="s">
        <v>900</v>
      </c>
      <c r="H4" s="87" t="s">
        <v>901</v>
      </c>
      <c r="I4" s="87">
        <v>24</v>
      </c>
      <c r="J4" s="87">
        <v>4</v>
      </c>
      <c r="K4" s="87" t="s">
        <v>902</v>
      </c>
      <c r="L4" s="87" t="s">
        <v>903</v>
      </c>
      <c r="M4" s="87">
        <v>0.3</v>
      </c>
      <c r="N4" s="87">
        <v>0.3</v>
      </c>
      <c r="O4" s="87" t="s">
        <v>904</v>
      </c>
      <c r="P4" s="87" t="s">
        <v>904</v>
      </c>
      <c r="Q4" s="87" t="s">
        <v>905</v>
      </c>
      <c r="R4" s="87" t="s">
        <v>904</v>
      </c>
      <c r="S4" s="124">
        <v>136.32</v>
      </c>
      <c r="T4" s="124" t="s">
        <v>906</v>
      </c>
      <c r="U4" s="124"/>
      <c r="V4" s="125"/>
      <c r="W4" s="91">
        <f>ROUND(F5*ROUND(E5+G5+H5+I5+J5+K5+L5+M5+N5+O5+P5+Q5+R5+U5+T5+1,3)*V5,0)</f>
        <v>962</v>
      </c>
      <c r="X4" s="126">
        <f>ROUND(L60/S4,0)</f>
        <v>232</v>
      </c>
      <c r="Y4" s="126">
        <f>W4+X4</f>
        <v>1194</v>
      </c>
      <c r="Z4" s="143">
        <f>ROUND(Y4*S4,0)</f>
        <v>162766</v>
      </c>
      <c r="AA4" s="144">
        <f>IF(Q4="无",0,IF(Q4="地暖",0,S4))</f>
        <v>136.32</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900</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901</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-0.03</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943</v>
      </c>
      <c r="D6" s="88">
        <v>5</v>
      </c>
      <c r="E6" s="87">
        <v>3.6</v>
      </c>
      <c r="F6" s="87" t="s">
        <v>944</v>
      </c>
      <c r="G6" s="87" t="s">
        <v>909</v>
      </c>
      <c r="H6" s="87" t="s">
        <v>901</v>
      </c>
      <c r="I6" s="87">
        <v>37</v>
      </c>
      <c r="J6" s="87">
        <v>1</v>
      </c>
      <c r="K6" s="87" t="s">
        <v>902</v>
      </c>
      <c r="L6" s="87" t="s">
        <v>903</v>
      </c>
      <c r="M6" s="87">
        <v>0.3</v>
      </c>
      <c r="N6" s="87">
        <v>0.2</v>
      </c>
      <c r="O6" s="87" t="s">
        <v>904</v>
      </c>
      <c r="P6" s="87" t="s">
        <v>904</v>
      </c>
      <c r="Q6" s="87" t="s">
        <v>903</v>
      </c>
      <c r="R6" s="87" t="s">
        <v>904</v>
      </c>
      <c r="S6" s="124">
        <v>193.83</v>
      </c>
      <c r="T6" s="124" t="s">
        <v>906</v>
      </c>
      <c r="U6" s="124"/>
      <c r="V6" s="125"/>
      <c r="W6" s="129">
        <f>ROUND(F7*ROUND(E7+G7+H7+I7+J7+K7+L7+M7+N7+O7+P7+Q7+R7+U7+T7+1,3)*V7,0)</f>
        <v>808</v>
      </c>
      <c r="X6" s="130">
        <f>ROUND(X60/S6,0)</f>
        <v>33</v>
      </c>
      <c r="Y6" s="126">
        <f t="shared" ref="Y6" si="3">W6+X6</f>
        <v>841</v>
      </c>
      <c r="Z6" s="143">
        <f t="shared" ref="Z6" si="4">ROUND(Y6*S6,0)</f>
        <v>163011</v>
      </c>
      <c r="AA6" s="144">
        <f>IF(Q6="无",0,IF(Q6="地暖",0,S6))</f>
        <v>0</v>
      </c>
      <c r="AB6" s="144">
        <f>IF(Q6="无",0,IF(Q6="暖气片",0,S6))</f>
        <v>0</v>
      </c>
      <c r="AC6" s="91" t="str">
        <f>H6</f>
        <v>铝合金</v>
      </c>
      <c r="AD6" s="124" t="s">
        <v>903</v>
      </c>
      <c r="AE6" s="145">
        <v>1</v>
      </c>
      <c r="AF6" s="146" t="e">
        <f>VLOOKUP(F6,系数区域,LOOKUP(V6,$CV$16:$DE$16,{68,69,70,71,72,73,74,75,76,77}),0)</f>
        <v>#N/A</v>
      </c>
      <c r="AG6" s="145" t="s">
        <v>903</v>
      </c>
      <c r="AH6" s="167" t="s">
        <v>945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0.07</v>
      </c>
      <c r="F7" s="91">
        <f>VLOOKUP(F6,系数区域,2,0)</f>
        <v>1020</v>
      </c>
      <c r="G7" s="92">
        <f>IF(G6="其他不作修正",0,VLOOKUP(F6,系数区域,VLOOKUP(G6,屋顶列数,2,0),0))</f>
        <v>-0.08</v>
      </c>
      <c r="H7" s="90">
        <f>AC7*VLOOKUP(F6,系数区域,VLOOKUP(H6,门窗列数,2,0),0)+(AD7*VLOOKUP(F6,系数区域,VLOOKUP(AD6,门窗列数,2,0),0))+VLOOKUP(F6,系数区域,57,0)</f>
        <v>0.02</v>
      </c>
      <c r="I7" s="92">
        <f>VLOOKUP(F6,系数区域,VLOOKUP(I6,外墙体列数,2,0),0)</f>
        <v>0.03</v>
      </c>
      <c r="J7" s="90">
        <f t="array" ref="J7">IF($D6=1,0,VLOOKUP(F6,系数区域,VLOOKUP(INDEX($AQ$15:$AQ$21,MATCH(MIN(ABS($AQ$15:$AQ$21--(J6-(D6-1))/(D6-1))),ABS($AQ$15:$AQ$21--(J6-(D6-1))/(D6-1)),0)),隔墙列数,2,0),0))</f>
        <v>-0.05</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v>
      </c>
      <c r="W7" s="131"/>
      <c r="X7" s="132"/>
      <c r="Y7" s="91"/>
      <c r="Z7" s="147"/>
      <c r="AA7" s="148">
        <f>AA6/S6</f>
        <v>0</v>
      </c>
      <c r="AB7" s="148">
        <f>AB6/S6</f>
        <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951</v>
      </c>
      <c r="D8" s="88">
        <v>5</v>
      </c>
      <c r="E8" s="87">
        <v>3.6</v>
      </c>
      <c r="F8" s="87" t="s">
        <v>952</v>
      </c>
      <c r="G8" s="87" t="s">
        <v>953</v>
      </c>
      <c r="H8" s="87" t="s">
        <v>901</v>
      </c>
      <c r="I8" s="87">
        <v>24</v>
      </c>
      <c r="J8" s="87">
        <v>4</v>
      </c>
      <c r="K8" s="87" t="s">
        <v>902</v>
      </c>
      <c r="L8" s="87" t="s">
        <v>903</v>
      </c>
      <c r="M8" s="87">
        <v>0.2</v>
      </c>
      <c r="N8" s="87">
        <v>0.3</v>
      </c>
      <c r="O8" s="87" t="s">
        <v>904</v>
      </c>
      <c r="P8" s="87" t="s">
        <v>904</v>
      </c>
      <c r="Q8" s="87" t="s">
        <v>905</v>
      </c>
      <c r="R8" s="87" t="s">
        <v>904</v>
      </c>
      <c r="S8" s="124">
        <v>138.65</v>
      </c>
      <c r="T8" s="124" t="s">
        <v>906</v>
      </c>
      <c r="U8" s="124"/>
      <c r="V8" s="125"/>
      <c r="W8" s="129">
        <f>ROUND(F9*ROUND(E9+G9+H9+I9+J9+K9+L9+M9+N9+O9+P9+Q9+R9+U9+T9+1,3)*V9,0)</f>
        <v>916</v>
      </c>
      <c r="X8" s="130">
        <f>ROUND(L92/S8,0)</f>
        <v>134</v>
      </c>
      <c r="Y8" s="126">
        <f t="shared" ref="Y8" si="7">W8+X8</f>
        <v>1050</v>
      </c>
      <c r="Z8" s="143">
        <f t="shared" ref="Z8" si="8">ROUND(Y8*S8,0)</f>
        <v>145583</v>
      </c>
      <c r="AA8" s="144">
        <f>IF(Q8="无",0,IF(Q8="地暖",0,S8))</f>
        <v>138.65</v>
      </c>
      <c r="AB8" s="144">
        <f>IF(Q8="无",0,IF(Q8="暖气片",0,S8))</f>
        <v>0</v>
      </c>
      <c r="AC8" s="91" t="str">
        <f>H8</f>
        <v>铝合金</v>
      </c>
      <c r="AD8" s="124" t="s">
        <v>903</v>
      </c>
      <c r="AE8" s="145">
        <v>1</v>
      </c>
      <c r="AF8" s="146" t="e">
        <f>VLOOKUP(F8,系数区域,LOOKUP(V8,$CV$16:$DE$16,{68,69,70,71,72,73,74,75,76,77}),0)</f>
        <v>#N/A</v>
      </c>
      <c r="AG8" s="145" t="s">
        <v>903</v>
      </c>
      <c r="AH8" s="167" t="s">
        <v>954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955</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1180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-0.03</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-0.02</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v>
      </c>
      <c r="W9" s="131"/>
      <c r="X9" s="132"/>
      <c r="Y9" s="91"/>
      <c r="Z9" s="147"/>
      <c r="AA9" s="148">
        <f>AA8/S8</f>
        <v>1</v>
      </c>
      <c r="AB9" s="148">
        <f>AB8/S8</f>
        <v>0</v>
      </c>
      <c r="AC9" s="149">
        <v>1</v>
      </c>
      <c r="AD9" s="148">
        <f>IF(AD8="","",1-AC9)</f>
        <v>0</v>
      </c>
      <c r="AE9" s="148">
        <f>1/AE8</f>
        <v>1</v>
      </c>
      <c r="AF9" s="150"/>
      <c r="AG9" s="166">
        <f>IF(AG8="有",0.5,1)</f>
        <v>1</v>
      </c>
      <c r="AH9" s="167" t="s">
        <v>956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957</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959</v>
      </c>
      <c r="D10" s="88">
        <v>3</v>
      </c>
      <c r="E10" s="87">
        <v>2.4</v>
      </c>
      <c r="F10" s="87" t="s">
        <v>944</v>
      </c>
      <c r="G10" s="87" t="s">
        <v>909</v>
      </c>
      <c r="H10" s="87" t="s">
        <v>901</v>
      </c>
      <c r="I10" s="87">
        <v>24</v>
      </c>
      <c r="J10" s="87">
        <v>2</v>
      </c>
      <c r="K10" s="87" t="s">
        <v>902</v>
      </c>
      <c r="L10" s="87" t="s">
        <v>903</v>
      </c>
      <c r="M10" s="87">
        <v>0.2</v>
      </c>
      <c r="N10" s="87">
        <v>0.2</v>
      </c>
      <c r="O10" s="87" t="s">
        <v>903</v>
      </c>
      <c r="P10" s="87" t="s">
        <v>903</v>
      </c>
      <c r="Q10" s="87" t="s">
        <v>903</v>
      </c>
      <c r="R10" s="87" t="s">
        <v>904</v>
      </c>
      <c r="S10" s="124">
        <v>39.04</v>
      </c>
      <c r="T10" s="124" t="s">
        <v>906</v>
      </c>
      <c r="U10" s="124"/>
      <c r="V10" s="125"/>
      <c r="W10" s="129">
        <f>ROUND(F11*ROUND(E11+G11+H11+I11+J11+K11+L11+M11+N11+O11+P11+Q11+R11+U11+T11+1,3)*V11,0)</f>
        <v>702</v>
      </c>
      <c r="X10" s="130">
        <f>ROUND(X92/S10,0)</f>
        <v>161</v>
      </c>
      <c r="Y10" s="126">
        <f t="shared" ref="Y10" si="11">W10+X10</f>
        <v>863</v>
      </c>
      <c r="Z10" s="143">
        <f t="shared" ref="Z10" si="12">ROUND(Y10*S10,0)</f>
        <v>33692</v>
      </c>
      <c r="AA10" s="144">
        <f>IF(Q10="无",0,IF(Q10="地暖",0,S10))</f>
        <v>0</v>
      </c>
      <c r="AB10" s="144">
        <f>IF(Q10="无",0,IF(Q10="暖气片",0,S10))</f>
        <v>0</v>
      </c>
      <c r="AC10" s="91" t="str">
        <f>H10</f>
        <v>铝合金</v>
      </c>
      <c r="AD10" s="124" t="s">
        <v>903</v>
      </c>
      <c r="AE10" s="145">
        <v>1</v>
      </c>
      <c r="AF10" s="146" t="e">
        <f>VLOOKUP(F10,系数区域,LOOKUP(V10,$CV$16:$DE$16,{68,69,70,71,72,73,74,75,76,77}),0)</f>
        <v>#N/A</v>
      </c>
      <c r="AG10" s="145" t="s">
        <v>903</v>
      </c>
      <c r="AH10" s="167" t="s">
        <v>952</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960</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-0.05</v>
      </c>
      <c r="F11" s="91">
        <f>VLOOKUP(F10,系数区域,2,0)</f>
        <v>1020</v>
      </c>
      <c r="G11" s="92">
        <f>IF(G10="其他不作修正",0,VLOOKUP(F10,系数区域,VLOOKUP(G10,屋顶列数,2,0),0))</f>
        <v>-0.08</v>
      </c>
      <c r="H11" s="90">
        <f>AC11*VLOOKUP(F10,系数区域,VLOOKUP(H10,门窗列数,2,0),0)+(AD11*VLOOKUP(F10,系数区域,VLOOKUP(AD10,门窗列数,2,0),0))+VLOOKUP(F10,系数区域,57,0)</f>
        <v>0.02</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-0.01</v>
      </c>
      <c r="N11" s="115">
        <f>IFERROR(ROUND((N10-VLOOKUP(F10,系数区域,44,0))*0.1,4)*AE11,0)</f>
        <v>0</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-0.02</v>
      </c>
      <c r="R11" s="92">
        <f>VLOOKUP(F10,系数区域,VLOOKUP(R10,供电列数,2,0),0)</f>
        <v>0</v>
      </c>
      <c r="S11" s="124"/>
      <c r="T11" s="92">
        <f>VLOOKUP(F10,系数区域,VLOOKUP(T10,顶棚面列数,2,0),0)</f>
        <v>0</v>
      </c>
      <c r="U11" s="127">
        <f>EO11</f>
        <v>0</v>
      </c>
      <c r="V11" s="128">
        <v>0.8</v>
      </c>
      <c r="W11" s="131"/>
      <c r="X11" s="132"/>
      <c r="Y11" s="91"/>
      <c r="Z11" s="147"/>
      <c r="AA11" s="148">
        <f>AA10/S10</f>
        <v>0</v>
      </c>
      <c r="AB11" s="148">
        <f>AB10/S10</f>
        <v>0</v>
      </c>
      <c r="AC11" s="149">
        <v>1</v>
      </c>
      <c r="AD11" s="148">
        <f>IF(AD10="","",1-AC11)</f>
        <v>0</v>
      </c>
      <c r="AE11" s="148">
        <f>1/AE10</f>
        <v>1</v>
      </c>
      <c r="AF11" s="150"/>
      <c r="AG11" s="166">
        <f>IF(AG10="有",0.5,1)</f>
        <v>1</v>
      </c>
      <c r="AH11" s="167" t="s">
        <v>944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961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t="s">
        <v>962</v>
      </c>
      <c r="D12" s="88">
        <v>3</v>
      </c>
      <c r="E12" s="87">
        <v>3.2</v>
      </c>
      <c r="F12" s="87" t="s">
        <v>952</v>
      </c>
      <c r="G12" s="87" t="s">
        <v>953</v>
      </c>
      <c r="H12" s="87" t="s">
        <v>901</v>
      </c>
      <c r="I12" s="87">
        <v>37</v>
      </c>
      <c r="J12" s="87">
        <v>2</v>
      </c>
      <c r="K12" s="87" t="s">
        <v>902</v>
      </c>
      <c r="L12" s="87" t="s">
        <v>903</v>
      </c>
      <c r="M12" s="87">
        <v>0.1</v>
      </c>
      <c r="N12" s="87">
        <v>0.3</v>
      </c>
      <c r="O12" s="87" t="s">
        <v>903</v>
      </c>
      <c r="P12" s="87" t="s">
        <v>903</v>
      </c>
      <c r="Q12" s="87" t="s">
        <v>903</v>
      </c>
      <c r="R12" s="87" t="s">
        <v>904</v>
      </c>
      <c r="S12" s="124">
        <v>45.45</v>
      </c>
      <c r="T12" s="124" t="s">
        <v>906</v>
      </c>
      <c r="U12" s="124"/>
      <c r="V12" s="125"/>
      <c r="W12" s="129">
        <f>ROUND(F13*ROUND(E13+G13+H13+I13+J13+K13+L13+M13+N13+O13+P13+Q13+R13+U13+T13+1,3)*V13,0)</f>
        <v>850</v>
      </c>
      <c r="X12" s="130">
        <f>ROUND(L115/S12,0)</f>
        <v>144</v>
      </c>
      <c r="Y12" s="126">
        <f t="shared" ref="Y12" si="16">W12+X12</f>
        <v>994</v>
      </c>
      <c r="Z12" s="143">
        <f t="shared" ref="Z12" si="17">ROUND(Y12*S12,0)</f>
        <v>45177</v>
      </c>
      <c r="AA12" s="144">
        <f>IF(Q12="无",0,IF(Q12="地暖",0,S12))</f>
        <v>0</v>
      </c>
      <c r="AB12" s="144">
        <f>IF(Q12="无",0,IF(Q12="暖气片",0,S12))</f>
        <v>0</v>
      </c>
      <c r="AC12" s="91" t="str">
        <f>H12</f>
        <v>铝合金</v>
      </c>
      <c r="AD12" s="124" t="s">
        <v>903</v>
      </c>
      <c r="AE12" s="145">
        <v>1</v>
      </c>
      <c r="AF12" s="146" t="e">
        <f>VLOOKUP(F12,系数区域,LOOKUP(V12,$CV$16:$DE$16,{68,69,70,71,72,73,74,75,76,77}),0)</f>
        <v>#N/A</v>
      </c>
      <c r="AG12" s="145" t="s">
        <v>903</v>
      </c>
      <c r="AH12" s="167" t="s">
        <v>963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-0.02</v>
      </c>
      <c r="F13" s="91">
        <f>VLOOKUP(F12,系数区域,2,0)</f>
        <v>1180</v>
      </c>
      <c r="G13" s="92">
        <f>IF(G12="其他不作修正",0,VLOOKUP(F12,系数区域,VLOOKUP(G12,屋顶列数,2,0),0))</f>
        <v>0</v>
      </c>
      <c r="H13" s="90">
        <f>AC13*VLOOKUP(F12,系数区域,VLOOKUP(H12,门窗列数,2,0),0)+(AD13*VLOOKUP(F12,系数区域,VLOOKUP(AD12,门窗列数,2,0),0))+VLOOKUP(F12,系数区域,57,0)</f>
        <v>0</v>
      </c>
      <c r="I13" s="92">
        <f>VLOOKUP(F12,系数区域,VLOOKUP(I12,外墙体列数,2,0),0)</f>
        <v>0</v>
      </c>
      <c r="J13" s="90">
        <f t="array" ref="J13">IF($D12=1,0,VLOOKUP(F12,系数区域,VLOOKUP(INDEX($AQ$15:$AQ$21,MATCH(MIN(ABS($AQ$15:$AQ$21--(J12-(D12-1))/(D12-1))),ABS($AQ$15:$AQ$21--(J12-(D12-1))/(D12-1)),0)),隔墙列数,2,0),0))</f>
        <v>0</v>
      </c>
      <c r="K13" s="92">
        <f>VLOOKUP(F12,系数区域,VLOOKUP(K12,内墙面列数,2,0),0)</f>
        <v>0</v>
      </c>
      <c r="L13" s="92">
        <f>VLOOKUP(L12,$BH$3:$BI$14,2,0)</f>
        <v>0</v>
      </c>
      <c r="M13" s="115">
        <f>IFERROR(ROUND(((M12-VLOOKUP(F12,系数区域,25,0))*AG13)*0.1,4)*AE13,0)</f>
        <v>-0.03</v>
      </c>
      <c r="N13" s="115">
        <f>IFERROR(ROUND((N12-VLOOKUP(F12,系数区域,44,0))*0.1,4)*AE13,0)</f>
        <v>0</v>
      </c>
      <c r="O13" s="92">
        <f>VLOOKUP(F12,系数区域,VLOOKUP(O12,上水列数,2,0),0)</f>
        <v>-0.01</v>
      </c>
      <c r="P13" s="92">
        <f>VLOOKUP(F12,系数区域,VLOOKUP(P12,下水列数,2,0),0)</f>
        <v>-0.01</v>
      </c>
      <c r="Q13" s="90">
        <f>AA13*VLOOKUP(F12,系数区域,VLOOKUP("暖气片",供暖列数,2,0),0)+AB13*VLOOKUP(F12,系数区域,VLOOKUP("地暖",供暖列数,2,0),0)+VLOOKUP(F12,系数区域,37,0)</f>
        <v>-0.03</v>
      </c>
      <c r="R13" s="92">
        <f>VLOOKUP(F12,系数区域,VLOOKUP(R12,供电列数,2,0),0)</f>
        <v>0</v>
      </c>
      <c r="S13" s="124"/>
      <c r="T13" s="92">
        <f>VLOOKUP(F12,系数区域,VLOOKUP(T12,顶棚面列数,2,0),0)</f>
        <v>0</v>
      </c>
      <c r="U13" s="127">
        <f>EO13</f>
        <v>0</v>
      </c>
      <c r="V13" s="128">
        <v>0.8</v>
      </c>
      <c r="W13" s="131"/>
      <c r="X13" s="132"/>
      <c r="Y13" s="91"/>
      <c r="Z13" s="147"/>
      <c r="AA13" s="148">
        <f>AA12/S12</f>
        <v>0</v>
      </c>
      <c r="AB13" s="148">
        <f>AB12/S12</f>
        <v>0</v>
      </c>
      <c r="AC13" s="149">
        <v>1</v>
      </c>
      <c r="AD13" s="148">
        <f>IF(AD12="","",1-AC13)</f>
        <v>0</v>
      </c>
      <c r="AE13" s="148">
        <f>1/AE12</f>
        <v>1</v>
      </c>
      <c r="AF13" s="150"/>
      <c r="AG13" s="166">
        <f>IF(AG12="有",0.5,1)</f>
        <v>1</v>
      </c>
      <c r="AH13" s="167" t="s">
        <v>964</v>
      </c>
      <c r="AI13" s="171">
        <v>850</v>
      </c>
      <c r="AJ13" s="171">
        <v>6</v>
      </c>
      <c r="AK13" s="170">
        <v>0.0052</v>
      </c>
      <c r="AL13" s="170">
        <v>0</v>
      </c>
      <c r="AM13" s="170">
        <v>0</v>
      </c>
      <c r="AN13" s="171"/>
      <c r="AO13" s="198" t="s">
        <v>965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v>1</v>
      </c>
      <c r="E14" s="87">
        <v>3.1</v>
      </c>
      <c r="F14" s="87" t="s">
        <v>944</v>
      </c>
      <c r="G14" s="87" t="s">
        <v>909</v>
      </c>
      <c r="H14" s="87" t="s">
        <v>901</v>
      </c>
      <c r="I14" s="87">
        <v>37</v>
      </c>
      <c r="J14" s="87"/>
      <c r="K14" s="87" t="s">
        <v>902</v>
      </c>
      <c r="L14" s="87" t="s">
        <v>903</v>
      </c>
      <c r="M14" s="87">
        <v>0.1</v>
      </c>
      <c r="N14" s="87">
        <v>0.2</v>
      </c>
      <c r="O14" s="87" t="s">
        <v>904</v>
      </c>
      <c r="P14" s="87" t="s">
        <v>904</v>
      </c>
      <c r="Q14" s="87" t="s">
        <v>903</v>
      </c>
      <c r="R14" s="87" t="s">
        <v>904</v>
      </c>
      <c r="S14" s="124">
        <v>7.96</v>
      </c>
      <c r="T14" s="124" t="s">
        <v>906</v>
      </c>
      <c r="U14" s="124"/>
      <c r="V14" s="125"/>
      <c r="W14" s="129">
        <f>ROUND(F15*ROUND(E15+G15+H15+I15+J15+K15+L15+M15+N15+O15+P15+Q15+R15+U15+T15+1,3)*V15,0)</f>
        <v>792</v>
      </c>
      <c r="X14" s="130">
        <f>ROUND(X115/S14,0)</f>
        <v>48</v>
      </c>
      <c r="Y14" s="126">
        <f t="shared" ref="Y14" si="20">W14+X14</f>
        <v>840</v>
      </c>
      <c r="Z14" s="143">
        <f t="shared" ref="Z14" si="21">ROUND(Y14*S14,0)</f>
        <v>6686</v>
      </c>
      <c r="AA14" s="144">
        <f>IF(Q14="无",0,IF(Q14="地暖",0,S14))</f>
        <v>0</v>
      </c>
      <c r="AB14" s="144">
        <f>IF(Q14="无",0,IF(Q14="暖气片",0,S14))</f>
        <v>0</v>
      </c>
      <c r="AC14" s="91" t="str">
        <f>H14</f>
        <v>铝合金</v>
      </c>
      <c r="AD14" s="124" t="s">
        <v>903</v>
      </c>
      <c r="AE14" s="145">
        <v>1</v>
      </c>
      <c r="AF14" s="146" t="e">
        <f>VLOOKUP(F14,系数区域,LOOKUP(V14,$CV$16:$DE$16,{68,69,70,71,72,73,74,75,76,77}),0)</f>
        <v>#N/A</v>
      </c>
      <c r="AG14" s="145" t="s">
        <v>903</v>
      </c>
      <c r="AH14" s="167" t="s">
        <v>967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968</v>
      </c>
      <c r="FA14" s="76">
        <v>0</v>
      </c>
    </row>
    <row r="15" ht="19.15" customHeight="1" spans="1:145">
      <c r="A15" s="84"/>
      <c r="B15" s="86"/>
      <c r="C15" s="87"/>
      <c r="D15" s="89"/>
      <c r="E15" s="90">
        <f>IF(F14="简易房屋",(E14-$AJ$14)*0.2,IF(F14="钢结构",(E14-$AJ$13)*0.05,IF(OR(F14="框架一等",F14="框架二等"),(E14-$AJ$6)*0.1,IF(OR(F14="砖混一等",F14="砖木一等"),(E14-$AJ$7)*0.1,IF(OR(F14="砖混二等",F14="砖木二等"),(E14-$AJ$8)*0.1,IF(OR(F14="砖混三等",F14="砖木三等"),(E14-$AJ$9)*0.1))))))</f>
        <v>0.02</v>
      </c>
      <c r="F15" s="91">
        <f>VLOOKUP(F14,系数区域,2,0)</f>
        <v>1020</v>
      </c>
      <c r="G15" s="92">
        <f>IF(G14="其他不作修正",0,VLOOKUP(F14,系数区域,VLOOKUP(G14,屋顶列数,2,0),0))</f>
        <v>-0.08</v>
      </c>
      <c r="H15" s="90">
        <f>AC15*VLOOKUP(F14,系数区域,VLOOKUP(H14,门窗列数,2,0),0)+(AD15*VLOOKUP(F14,系数区域,VLOOKUP(AD14,门窗列数,2,0),0))+VLOOKUP(F14,系数区域,57,0)</f>
        <v>0.02</v>
      </c>
      <c r="I15" s="92">
        <f>VLOOKUP(F14,系数区域,VLOOKUP(I14,外墙体列数,2,0),0)</f>
        <v>0.03</v>
      </c>
      <c r="J15" s="90">
        <f t="array" ref="J15">IF($D14=1,0,VLOOKUP(F14,系数区域,VLOOKUP(INDEX($AQ$15:$AQ$21,MATCH(MIN(ABS($AQ$15:$AQ$21--(J14-(D14-1))/(D14-1))),ABS($AQ$15:$AQ$21--(J14-(D14-1))/(D14-1)),0)),隔墙列数,2,0),0))</f>
        <v>0</v>
      </c>
      <c r="K15" s="92">
        <f>VLOOKUP(F14,系数区域,VLOOKUP(K14,内墙面列数,2,0),0)</f>
        <v>0</v>
      </c>
      <c r="L15" s="92">
        <f>VLOOKUP(L14,$BH$3:$BI$14,2,0)</f>
        <v>0</v>
      </c>
      <c r="M15" s="115">
        <f>IFERROR(ROUND(((M14-VLOOKUP(F14,系数区域,25,0))*AG15)*0.1,4)*AE15,0)</f>
        <v>-0.02</v>
      </c>
      <c r="N15" s="115">
        <f>IFERROR(ROUND((N14-VLOOKUP(F14,系数区域,44,0))*0.1,4)*AE15,0)</f>
        <v>0</v>
      </c>
      <c r="O15" s="92">
        <f>VLOOKUP(F14,系数区域,VLOOKUP(O14,上水列数,2,0),0)</f>
        <v>0.01</v>
      </c>
      <c r="P15" s="92">
        <f>VLOOKUP(F14,系数区域,VLOOKUP(P14,下水列数,2,0),0)</f>
        <v>0.01</v>
      </c>
      <c r="Q15" s="90">
        <f>AA15*VLOOKUP(F14,系数区域,VLOOKUP("暖气片",供暖列数,2,0),0)+AB15*VLOOKUP(F14,系数区域,VLOOKUP("地暖",供暖列数,2,0),0)+VLOOKUP(F14,系数区域,37,0)</f>
        <v>-0.02</v>
      </c>
      <c r="R15" s="92">
        <f>VLOOKUP(F14,系数区域,VLOOKUP(R14,供电列数,2,0),0)</f>
        <v>0</v>
      </c>
      <c r="S15" s="124"/>
      <c r="T15" s="92">
        <f>VLOOKUP(F14,系数区域,VLOOKUP(T14,顶棚面列数,2,0),0)</f>
        <v>0</v>
      </c>
      <c r="U15" s="127">
        <f>EO15</f>
        <v>0</v>
      </c>
      <c r="V15" s="128">
        <v>0.8</v>
      </c>
      <c r="W15" s="131"/>
      <c r="X15" s="132"/>
      <c r="Y15" s="91"/>
      <c r="Z15" s="147"/>
      <c r="AA15" s="148">
        <f>AA14/S14</f>
        <v>0</v>
      </c>
      <c r="AB15" s="148">
        <f>AB14/S14</f>
        <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v>1</v>
      </c>
      <c r="E16" s="87">
        <v>2.5</v>
      </c>
      <c r="F16" s="87" t="s">
        <v>963</v>
      </c>
      <c r="G16" s="87" t="s">
        <v>909</v>
      </c>
      <c r="H16" s="87" t="s">
        <v>903</v>
      </c>
      <c r="I16" s="87">
        <v>24</v>
      </c>
      <c r="J16" s="87"/>
      <c r="K16" s="87" t="s">
        <v>902</v>
      </c>
      <c r="L16" s="87" t="s">
        <v>946</v>
      </c>
      <c r="M16" s="87">
        <v>0.1</v>
      </c>
      <c r="N16" s="87">
        <v>0.2</v>
      </c>
      <c r="O16" s="87" t="s">
        <v>903</v>
      </c>
      <c r="P16" s="87" t="s">
        <v>903</v>
      </c>
      <c r="Q16" s="87" t="s">
        <v>903</v>
      </c>
      <c r="R16" s="87" t="s">
        <v>903</v>
      </c>
      <c r="S16" s="124"/>
      <c r="T16" s="124" t="s">
        <v>906</v>
      </c>
      <c r="U16" s="124"/>
      <c r="V16" s="125"/>
      <c r="W16" s="129" t="e">
        <f>ROUND(F17*ROUND(E17+G17+H17+I17+J17+K17+L17+M17+N17+O17+P17+Q17+R17+U17+T17+1,3)*V17,0)</f>
        <v>#DIV/0!</v>
      </c>
      <c r="X16" s="130" t="e">
        <f>ROUND(L138/S16,0)</f>
        <v>#DIV/0!</v>
      </c>
      <c r="Y16" s="126" t="e">
        <f t="shared" ref="Y16" si="24">W16+X16</f>
        <v>#DIV/0!</v>
      </c>
      <c r="Z16" s="143" t="e">
        <f t="shared" ref="Z16" si="25">ROUND(Y16*S16,0)</f>
        <v>#DIV/0!</v>
      </c>
      <c r="AA16" s="144">
        <f>IF(Q16="无",0,IF(Q16="地暖",0,S16))</f>
        <v>0</v>
      </c>
      <c r="AB16" s="144">
        <f>IF(Q16="无",0,IF(Q16="暖气片",0,S16))</f>
        <v>0</v>
      </c>
      <c r="AC16" s="91" t="str">
        <f>H16</f>
        <v>无</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f>IF(F16="简易房屋",(E16-$AJ$14)*0.2,IF(F16="钢结构",(E16-$AJ$13)*0.05,IF(OR(F16="框架一等",F16="框架二等"),(E16-$AJ$6)*0.1,IF(OR(F16="砖混一等",F16="砖木一等"),(E16-$AJ$7)*0.1,IF(OR(F16="砖混二等",F16="砖木二等"),(E16-$AJ$8)*0.1,IF(OR(F16="砖混三等",F16="砖木三等"),(E16-$AJ$9)*0.1))))))</f>
        <v>0.01</v>
      </c>
      <c r="F17" s="91">
        <f>VLOOKUP(F16,系数区域,2,0)</f>
        <v>780</v>
      </c>
      <c r="G17" s="92">
        <f>IF(G16="其他不作修正",0,VLOOKUP(F16,系数区域,VLOOKUP(G16,屋顶列数,2,0),0))</f>
        <v>-0.08</v>
      </c>
      <c r="H17" s="90">
        <f>AC17*VLOOKUP(F16,系数区域,VLOOKUP(H16,门窗列数,2,0),0)+(AD17*VLOOKUP(F16,系数区域,VLOOKUP(AD16,门窗列数,2,0),0))+VLOOKUP(F16,系数区域,57,0)</f>
        <v>-0.06</v>
      </c>
      <c r="I17" s="92">
        <f>VLOOKUP(F16,系数区域,VLOOKUP(I16,外墙体列数,2,0),0)</f>
        <v>0</v>
      </c>
      <c r="J17" s="90">
        <f t="array" ref="J17">IF($D16=1,0,VLOOKUP(F16,系数区域,VLOOKUP(INDEX($AQ$15:$AQ$21,MATCH(MIN(ABS($AQ$15:$AQ$21--(J16-(D16-1))/(D16-1))),ABS($AQ$15:$AQ$21--(J16-(D16-1))/(D16-1)),0)),隔墙列数,2,0),0))</f>
        <v>0</v>
      </c>
      <c r="K17" s="92">
        <f>VLOOKUP(F16,系数区域,VLOOKUP(K16,内墙面列数,2,0),0)</f>
        <v>0.03</v>
      </c>
      <c r="L17" s="92">
        <f>VLOOKUP(L16,$BH$3:$BI$14,2,0)</f>
        <v>-0.03</v>
      </c>
      <c r="M17" s="115">
        <f>IFERROR(ROUND(((M16-VLOOKUP(F16,系数区域,25,0))*AG17)*0.1,4)*AE17,0)</f>
        <v>0</v>
      </c>
      <c r="N17" s="115">
        <f>IFERROR(ROUND((N16-VLOOKUP(F16,系数区域,44,0))*0.1,4)*AE17,0)</f>
        <v>0</v>
      </c>
      <c r="O17" s="92">
        <f>VLOOKUP(F16,系数区域,VLOOKUP(O16,上水列数,2,0),0)</f>
        <v>0</v>
      </c>
      <c r="P17" s="92">
        <f>VLOOKUP(F16,系数区域,VLOOKUP(P16,下水列数,2,0),0)</f>
        <v>0</v>
      </c>
      <c r="Q17" s="90" t="e">
        <f>AA17*VLOOKUP(F16,系数区域,VLOOKUP("暖气片",供暖列数,2,0),0)+AB17*VLOOKUP(F16,系数区域,VLOOKUP("地暖",供暖列数,2,0),0)+VLOOKUP(F16,系数区域,37,0)</f>
        <v>#DIV/0!</v>
      </c>
      <c r="R17" s="92">
        <f>VLOOKUP(F16,系数区域,VLOOKUP(R16,供电列数,2,0),0)</f>
        <v>-0.02</v>
      </c>
      <c r="S17" s="124"/>
      <c r="T17" s="92">
        <f>VLOOKUP(F16,系数区域,VLOOKUP(T16,顶棚面列数,2,0),0)</f>
        <v>0</v>
      </c>
      <c r="U17" s="127">
        <f>EO17</f>
        <v>0</v>
      </c>
      <c r="V17" s="128">
        <v>0.8</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970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t="s">
        <v>971</v>
      </c>
      <c r="D18" s="88">
        <v>4</v>
      </c>
      <c r="E18" s="87">
        <v>3</v>
      </c>
      <c r="F18" s="87" t="s">
        <v>944</v>
      </c>
      <c r="G18" s="87" t="s">
        <v>909</v>
      </c>
      <c r="H18" s="87" t="s">
        <v>901</v>
      </c>
      <c r="I18" s="87">
        <v>24</v>
      </c>
      <c r="J18" s="87">
        <v>3</v>
      </c>
      <c r="K18" s="87" t="s">
        <v>902</v>
      </c>
      <c r="L18" s="87" t="s">
        <v>903</v>
      </c>
      <c r="M18" s="87">
        <v>0.1</v>
      </c>
      <c r="N18" s="87">
        <v>0.2</v>
      </c>
      <c r="O18" s="87" t="s">
        <v>903</v>
      </c>
      <c r="P18" s="87" t="s">
        <v>903</v>
      </c>
      <c r="Q18" s="87" t="s">
        <v>903</v>
      </c>
      <c r="R18" s="87" t="s">
        <v>904</v>
      </c>
      <c r="S18" s="124">
        <v>77.38</v>
      </c>
      <c r="T18" s="124" t="s">
        <v>906</v>
      </c>
      <c r="U18" s="124"/>
      <c r="V18" s="125"/>
      <c r="W18" s="129">
        <f>ROUND(F19*ROUND(E19+G19+H19+I19+J19+K19+L19+M19+N19+O19+P19+Q19+R19+U19+T19+1,3)*V19,0)</f>
        <v>743</v>
      </c>
      <c r="X18" s="130">
        <f>ROUND(X138/S18,0)</f>
        <v>146</v>
      </c>
      <c r="Y18" s="126">
        <f t="shared" ref="Y18" si="28">W18+X18</f>
        <v>889</v>
      </c>
      <c r="Z18" s="143">
        <f t="shared" ref="Z18" si="29">ROUND(Y18*S18,0)</f>
        <v>68791</v>
      </c>
      <c r="AA18" s="144">
        <f>IF(Q18="无",0,IF(Q18="地暖",0,S18))</f>
        <v>0</v>
      </c>
      <c r="AB18" s="144">
        <f>IF(Q18="无",0,IF(Q18="暖气片",0,S18))</f>
        <v>0</v>
      </c>
      <c r="AC18" s="91" t="str">
        <f>H18</f>
        <v>铝合金</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f>IF(F18="简易房屋",(E18-$AJ$14)*0.2,IF(F18="钢结构",(E18-$AJ$13)*0.05,IF(OR(F18="框架一等",F18="框架二等"),(E18-$AJ$6)*0.1,IF(OR(F18="砖混一等",F18="砖木一等"),(E18-$AJ$7)*0.1,IF(OR(F18="砖混二等",F18="砖木二等"),(E18-$AJ$8)*0.1,IF(OR(F18="砖混三等",F18="砖木三等"),(E18-$AJ$9)*0.1))))))</f>
        <v>0.01</v>
      </c>
      <c r="F19" s="91">
        <f>VLOOKUP(F18,系数区域,2,0)</f>
        <v>1020</v>
      </c>
      <c r="G19" s="92">
        <f>IF(G18="其他不作修正",0,VLOOKUP(F18,系数区域,VLOOKUP(G18,屋顶列数,2,0),0))</f>
        <v>-0.08</v>
      </c>
      <c r="H19" s="90">
        <f>AC19*VLOOKUP(F18,系数区域,VLOOKUP(H18,门窗列数,2,0),0)+(AD19*VLOOKUP(F18,系数区域,VLOOKUP(AD18,门窗列数,2,0),0))+VLOOKUP(F18,系数区域,57,0)</f>
        <v>0.02</v>
      </c>
      <c r="I19" s="92">
        <f>VLOOKUP(F18,系数区域,VLOOKUP(I18,外墙体列数,2,0),0)</f>
        <v>0</v>
      </c>
      <c r="J19" s="90">
        <f t="array" ref="J19">IF($D18=1,0,VLOOKUP(F18,系数区域,VLOOKUP(INDEX($AQ$15:$AQ$21,MATCH(MIN(ABS($AQ$15:$AQ$21--(J18-(D18-1))/(D18-1))),ABS($AQ$15:$AQ$21--(J18-(D18-1))/(D18-1)),0)),隔墙列数,2,0),0))</f>
        <v>0</v>
      </c>
      <c r="K19" s="92">
        <f>VLOOKUP(F18,系数区域,VLOOKUP(K18,内墙面列数,2,0),0)</f>
        <v>0</v>
      </c>
      <c r="L19" s="92">
        <f>VLOOKUP(L18,$BH$3:$BI$14,2,0)</f>
        <v>0</v>
      </c>
      <c r="M19" s="115">
        <f>IFERROR(ROUND(((M18-VLOOKUP(F18,系数区域,25,0))*AG19)*0.1,4)*AE19,0)</f>
        <v>-0.02</v>
      </c>
      <c r="N19" s="115">
        <f>IFERROR(ROUND((N18-VLOOKUP(F18,系数区域,44,0))*0.1,4)*AE19,0)</f>
        <v>0</v>
      </c>
      <c r="O19" s="92">
        <f>VLOOKUP(F18,系数区域,VLOOKUP(O18,上水列数,2,0),0)</f>
        <v>0</v>
      </c>
      <c r="P19" s="92">
        <f>VLOOKUP(F18,系数区域,VLOOKUP(P18,下水列数,2,0),0)</f>
        <v>0</v>
      </c>
      <c r="Q19" s="90">
        <f>AA19*VLOOKUP(F18,系数区域,VLOOKUP("暖气片",供暖列数,2,0),0)+AB19*VLOOKUP(F18,系数区域,VLOOKUP("地暖",供暖列数,2,0),0)+VLOOKUP(F18,系数区域,37,0)</f>
        <v>-0.02</v>
      </c>
      <c r="R19" s="92">
        <f>VLOOKUP(F18,系数区域,VLOOKUP(R18,供电列数,2,0),0)</f>
        <v>0</v>
      </c>
      <c r="S19" s="124"/>
      <c r="T19" s="92">
        <f>VLOOKUP(F18,系数区域,VLOOKUP(T18,顶棚面列数,2,0),0)</f>
        <v>0</v>
      </c>
      <c r="U19" s="127">
        <f>EO19</f>
        <v>0</v>
      </c>
      <c r="V19" s="128">
        <v>0.8</v>
      </c>
      <c r="W19" s="131"/>
      <c r="X19" s="132"/>
      <c r="Y19" s="91"/>
      <c r="Z19" s="147"/>
      <c r="AA19" s="148">
        <f>AA18/S18</f>
        <v>0</v>
      </c>
      <c r="AB19" s="148">
        <f>AB18/S18</f>
        <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972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t="s">
        <v>973</v>
      </c>
      <c r="D20" s="88">
        <v>6</v>
      </c>
      <c r="E20" s="87">
        <v>3</v>
      </c>
      <c r="F20" s="87" t="s">
        <v>954</v>
      </c>
      <c r="G20" s="87" t="s">
        <v>900</v>
      </c>
      <c r="H20" s="87" t="s">
        <v>901</v>
      </c>
      <c r="I20" s="87">
        <v>24</v>
      </c>
      <c r="J20" s="87">
        <v>5</v>
      </c>
      <c r="K20" s="87" t="s">
        <v>902</v>
      </c>
      <c r="L20" s="87" t="s">
        <v>903</v>
      </c>
      <c r="M20" s="87">
        <v>0.3</v>
      </c>
      <c r="N20" s="87">
        <v>0.2</v>
      </c>
      <c r="O20" s="87" t="s">
        <v>904</v>
      </c>
      <c r="P20" s="87" t="s">
        <v>904</v>
      </c>
      <c r="Q20" s="87" t="s">
        <v>905</v>
      </c>
      <c r="R20" s="87" t="s">
        <v>904</v>
      </c>
      <c r="S20" s="103">
        <v>92.52</v>
      </c>
      <c r="T20" s="124" t="s">
        <v>906</v>
      </c>
      <c r="U20" s="124"/>
      <c r="V20" s="125"/>
      <c r="W20" s="129">
        <f>ROUND(F21*ROUND(E21+G21+H21+I21+J21+K21+L21+M21+N21+O21+P21+Q21+R21+U21+T21+1,3)*V21,0)</f>
        <v>946</v>
      </c>
      <c r="X20" s="130">
        <f>ROUND(L161/S20,0)</f>
        <v>127</v>
      </c>
      <c r="Y20" s="126">
        <f t="shared" ref="Y20" si="32">W20+X20</f>
        <v>1073</v>
      </c>
      <c r="Z20" s="143">
        <f t="shared" ref="Z20" si="33">ROUND(Y20*S20,0)</f>
        <v>99274</v>
      </c>
      <c r="AA20" s="144">
        <f>IF(Q20="无",0,IF(Q20="地暖",0,S20))</f>
        <v>92.52</v>
      </c>
      <c r="AB20" s="144">
        <f>IF(Q20="无",0,IF(Q20="暖气片",0,S20))</f>
        <v>0</v>
      </c>
      <c r="AC20" s="91" t="str">
        <f>H20</f>
        <v>铝合金</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f>IF(F20="简易房屋",(E20-$AJ$14)*0.2,IF(F20="钢结构",(E20-$AJ$13)*0.05,IF(OR(F20="框架一等",F20="框架二等"),(E20-$AJ$6)*0.1,IF(OR(F20="砖混一等",F20="砖木一等"),(E20-$AJ$7)*0.1,IF(OR(F20="砖混二等",F20="砖木二等"),(E20-$AJ$8)*0.1,IF(OR(F20="砖混三等",F20="砖木三等"),(E20-$AJ$9)*0.1))))))</f>
        <v>0.01</v>
      </c>
      <c r="F21" s="91">
        <f>VLOOKUP(F20,系数区域,2,0)</f>
        <v>1060</v>
      </c>
      <c r="G21" s="92">
        <f>IF(G20="其他不作修正",0,VLOOKUP(F20,系数区域,VLOOKUP(G20,屋顶列数,2,0),0))</f>
        <v>0</v>
      </c>
      <c r="H21" s="90">
        <f>AC21*VLOOKUP(F20,系数区域,VLOOKUP(H20,门窗列数,2,0),0)+(AD21*VLOOKUP(F20,系数区域,VLOOKUP(AD20,门窗列数,2,0),0))+VLOOKUP(F20,系数区域,57,0)</f>
        <v>0.02</v>
      </c>
      <c r="I21" s="92">
        <f>VLOOKUP(F20,系数区域,VLOOKUP(I20,外墙体列数,2,0),0)</f>
        <v>0</v>
      </c>
      <c r="J21" s="90">
        <f t="array" ref="J21">IF($D20=1,0,VLOOKUP(F20,系数区域,VLOOKUP(INDEX($AQ$15:$AQ$21,MATCH(MIN(ABS($AQ$15:$AQ$21--(J20-(D20-1))/(D20-1))),ABS($AQ$15:$AQ$21--(J20-(D20-1))/(D20-1)),0)),隔墙列数,2,0),0))</f>
        <v>0</v>
      </c>
      <c r="K21" s="92">
        <f>VLOOKUP(F20,系数区域,VLOOKUP(K20,内墙面列数,2,0),0)</f>
        <v>0</v>
      </c>
      <c r="L21" s="92">
        <f>VLOOKUP(L20,$BH$3:$BI$14,2,0)</f>
        <v>0</v>
      </c>
      <c r="M21" s="115">
        <f>IFERROR(ROUND(((M20-VLOOKUP(F20,系数区域,25,0))*AG21)*0.1,4)*AE21,0)</f>
        <v>0</v>
      </c>
      <c r="N21" s="115">
        <f>IFERROR(ROUND((N20-VLOOKUP(F20,系数区域,44,0))*0.1,4)*AE21,0)</f>
        <v>0</v>
      </c>
      <c r="O21" s="92">
        <f>VLOOKUP(F20,系数区域,VLOOKUP(O20,上水列数,2,0),0)</f>
        <v>0.01</v>
      </c>
      <c r="P21" s="92">
        <f>VLOOKUP(F20,系数区域,VLOOKUP(P20,下水列数,2,0),0)</f>
        <v>0.01</v>
      </c>
      <c r="Q21" s="90">
        <f>AA21*VLOOKUP(F20,系数区域,VLOOKUP("暖气片",供暖列数,2,0),0)+AB21*VLOOKUP(F20,系数区域,VLOOKUP("地暖",供暖列数,2,0),0)+VLOOKUP(F20,系数区域,37,0)</f>
        <v>0</v>
      </c>
      <c r="R21" s="92">
        <f>VLOOKUP(F20,系数区域,VLOOKUP(R20,供电列数,2,0),0)</f>
        <v>0</v>
      </c>
      <c r="S21" s="103"/>
      <c r="T21" s="92">
        <f>VLOOKUP(F20,系数区域,VLOOKUP(T20,顶棚面列数,2,0),0)</f>
        <v>0</v>
      </c>
      <c r="U21" s="127">
        <f>EO21</f>
        <v>0</v>
      </c>
      <c r="V21" s="128">
        <v>0.85</v>
      </c>
      <c r="W21" s="131"/>
      <c r="X21" s="132"/>
      <c r="Y21" s="91"/>
      <c r="Z21" s="147"/>
      <c r="AA21" s="148">
        <f>AA20/S20</f>
        <v>1</v>
      </c>
      <c r="AB21" s="148">
        <f>AB20/S20</f>
        <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974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t="s">
        <v>975</v>
      </c>
      <c r="D22" s="88">
        <v>6</v>
      </c>
      <c r="E22" s="87">
        <v>3</v>
      </c>
      <c r="F22" s="87" t="s">
        <v>954</v>
      </c>
      <c r="G22" s="87" t="s">
        <v>900</v>
      </c>
      <c r="H22" s="87" t="s">
        <v>901</v>
      </c>
      <c r="I22" s="87">
        <v>24</v>
      </c>
      <c r="J22" s="87">
        <v>5</v>
      </c>
      <c r="K22" s="87" t="s">
        <v>902</v>
      </c>
      <c r="L22" s="87" t="s">
        <v>903</v>
      </c>
      <c r="M22" s="87">
        <v>0.3</v>
      </c>
      <c r="N22" s="87">
        <v>0.2</v>
      </c>
      <c r="O22" s="87" t="s">
        <v>904</v>
      </c>
      <c r="P22" s="87" t="s">
        <v>904</v>
      </c>
      <c r="Q22" s="87" t="s">
        <v>905</v>
      </c>
      <c r="R22" s="87" t="s">
        <v>904</v>
      </c>
      <c r="S22" s="103">
        <v>92.52</v>
      </c>
      <c r="T22" s="124" t="s">
        <v>906</v>
      </c>
      <c r="U22" s="124"/>
      <c r="V22" s="125"/>
      <c r="W22" s="129">
        <f>ROUND(F23*ROUND(E23+G23+H23+I23+J23+K23+L23+M23+N23+O23+P23+Q23+R23+U23+T23+1,3)*V23,0)</f>
        <v>946</v>
      </c>
      <c r="X22" s="130">
        <f>ROUND(X161/S22,0)</f>
        <v>253</v>
      </c>
      <c r="Y22" s="126">
        <f t="shared" ref="Y22" si="36">W22+X22</f>
        <v>1199</v>
      </c>
      <c r="Z22" s="143">
        <f t="shared" ref="Z22" si="37">ROUND(Y22*S22,0)</f>
        <v>110931</v>
      </c>
      <c r="AA22" s="144">
        <f>IF(Q22="无",0,IF(Q22="地暖",0,S22))</f>
        <v>92.52</v>
      </c>
      <c r="AB22" s="144">
        <f>IF(Q22="无",0,IF(Q22="暖气片",0,S22))</f>
        <v>0</v>
      </c>
      <c r="AC22" s="91" t="str">
        <f>H22</f>
        <v>铝合金</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f>IF(F22="简易房屋",(E22-$AJ$14)*0.2,IF(F22="钢结构",(E22-$AJ$13)*0.05,IF(OR(F22="框架一等",F22="框架二等"),(E22-$AJ$6)*0.1,IF(OR(F22="砖混一等",F22="砖木一等"),(E22-$AJ$7)*0.1,IF(OR(F22="砖混二等",F22="砖木二等"),(E22-$AJ$8)*0.1,IF(OR(F22="砖混三等",F22="砖木三等"),(E22-$AJ$9)*0.1))))))</f>
        <v>0.01</v>
      </c>
      <c r="F23" s="91">
        <f>VLOOKUP(F22,系数区域,2,0)</f>
        <v>1060</v>
      </c>
      <c r="G23" s="92">
        <f>IF(G22="其他不作修正",0,VLOOKUP(F22,系数区域,VLOOKUP(G22,屋顶列数,2,0),0))</f>
        <v>0</v>
      </c>
      <c r="H23" s="90">
        <f>AC23*VLOOKUP(F22,系数区域,VLOOKUP(H22,门窗列数,2,0),0)+(AD23*VLOOKUP(F22,系数区域,VLOOKUP(AD22,门窗列数,2,0),0))+VLOOKUP(F22,系数区域,57,0)</f>
        <v>0.02</v>
      </c>
      <c r="I23" s="92">
        <f>VLOOKUP(F22,系数区域,VLOOKUP(I22,外墙体列数,2,0),0)</f>
        <v>0</v>
      </c>
      <c r="J23" s="90">
        <f t="array" ref="J23">IF($D22=1,0,VLOOKUP(F22,系数区域,VLOOKUP(INDEX($AQ$15:$AQ$21,MATCH(MIN(ABS($AQ$15:$AQ$21--(J22-(D22-1))/(D22-1))),ABS($AQ$15:$AQ$21--(J22-(D22-1))/(D22-1)),0)),隔墙列数,2,0),0))</f>
        <v>0</v>
      </c>
      <c r="K23" s="92">
        <f>VLOOKUP(F22,系数区域,VLOOKUP(K22,内墙面列数,2,0),0)</f>
        <v>0</v>
      </c>
      <c r="L23" s="92">
        <f>VLOOKUP(L22,$BH$3:$BI$14,2,0)</f>
        <v>0</v>
      </c>
      <c r="M23" s="115">
        <f>IFERROR(ROUND(((M22-VLOOKUP(F22,系数区域,25,0))*AG23)*0.1,4)*AE23,0)</f>
        <v>0</v>
      </c>
      <c r="N23" s="115">
        <f>IFERROR(ROUND((N22-VLOOKUP(F22,系数区域,44,0))*0.1,4)*AE23,0)</f>
        <v>0</v>
      </c>
      <c r="O23" s="92">
        <f>VLOOKUP(F22,系数区域,VLOOKUP(O22,上水列数,2,0),0)</f>
        <v>0.01</v>
      </c>
      <c r="P23" s="92">
        <f>VLOOKUP(F22,系数区域,VLOOKUP(P22,下水列数,2,0),0)</f>
        <v>0.01</v>
      </c>
      <c r="Q23" s="90">
        <f>AA23*VLOOKUP(F22,系数区域,VLOOKUP("暖气片",供暖列数,2,0),0)+AB23*VLOOKUP(F22,系数区域,VLOOKUP("地暖",供暖列数,2,0),0)+VLOOKUP(F22,系数区域,37,0)</f>
        <v>0</v>
      </c>
      <c r="R23" s="92">
        <f>VLOOKUP(F22,系数区域,VLOOKUP(R22,供电列数,2,0),0)</f>
        <v>0</v>
      </c>
      <c r="S23" s="103"/>
      <c r="T23" s="92">
        <f>VLOOKUP(F22,系数区域,VLOOKUP(T22,顶棚面列数,2,0),0)</f>
        <v>0</v>
      </c>
      <c r="U23" s="127">
        <f>EO23</f>
        <v>0</v>
      </c>
      <c r="V23" s="128">
        <v>0.85</v>
      </c>
      <c r="W23" s="131"/>
      <c r="X23" s="132"/>
      <c r="Y23" s="91"/>
      <c r="Z23" s="147"/>
      <c r="AA23" s="148">
        <f>AA22/S22</f>
        <v>1</v>
      </c>
      <c r="AB23" s="148">
        <f>AB22/S22</f>
        <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976</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t="s">
        <v>977</v>
      </c>
      <c r="D24" s="88">
        <v>2</v>
      </c>
      <c r="E24" s="87">
        <v>3.2</v>
      </c>
      <c r="F24" s="87" t="s">
        <v>967</v>
      </c>
      <c r="G24" s="87" t="s">
        <v>909</v>
      </c>
      <c r="H24" s="87" t="s">
        <v>901</v>
      </c>
      <c r="I24" s="87">
        <v>24</v>
      </c>
      <c r="J24" s="87">
        <v>1</v>
      </c>
      <c r="K24" s="87" t="s">
        <v>902</v>
      </c>
      <c r="L24" s="87" t="s">
        <v>960</v>
      </c>
      <c r="M24" s="87">
        <v>0.2</v>
      </c>
      <c r="N24" s="87"/>
      <c r="O24" s="87" t="s">
        <v>903</v>
      </c>
      <c r="P24" s="87" t="s">
        <v>903</v>
      </c>
      <c r="Q24" s="87" t="s">
        <v>903</v>
      </c>
      <c r="R24" s="87" t="s">
        <v>904</v>
      </c>
      <c r="S24" s="103">
        <v>55.62</v>
      </c>
      <c r="T24" s="124" t="s">
        <v>906</v>
      </c>
      <c r="U24" s="124"/>
      <c r="V24" s="125"/>
      <c r="W24" s="129">
        <f>ROUND(F25*ROUND(E25+G25+H25+I25+J25+K25+L25+M25+N25+O25+P25+Q25+R25+U25+T25+1,3)*V25,0)</f>
        <v>407</v>
      </c>
      <c r="X24" s="130">
        <f>ROUND(L184/S24,0)</f>
        <v>22</v>
      </c>
      <c r="Y24" s="126">
        <f t="shared" ref="Y24" si="40">W24+X24</f>
        <v>429</v>
      </c>
      <c r="Z24" s="143">
        <f t="shared" ref="Z24" si="41">ROUND(Y24*S24,0)</f>
        <v>23861</v>
      </c>
      <c r="AA24" s="144">
        <f>IF(Q24="无",0,IF(Q24="地暖",0,S24))</f>
        <v>0</v>
      </c>
      <c r="AB24" s="144">
        <f>IF(Q24="无",0,IF(Q24="暖气片",0,S24))</f>
        <v>0</v>
      </c>
      <c r="AC24" s="91" t="str">
        <f>H24</f>
        <v>铝合金</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f>IF(F24="简易房屋",(E24-$AJ$14)*0.2,IF(F24="钢结构",(E24-$AJ$13)*0.05,IF(OR(F24="框架一等",F24="框架二等"),(E24-$AJ$6)*0.1,IF(OR(F24="砖混一等",F24="砖木一等"),(E24-$AJ$7)*0.1,IF(OR(F24="砖混二等",F24="砖木二等"),(E24-$AJ$8)*0.1,IF(OR(F24="砖混三等",F24="砖木三等"),(E24-$AJ$9)*0.1))))))</f>
        <v>0.16</v>
      </c>
      <c r="F25" s="91">
        <f>VLOOKUP(F24,系数区域,2,0)</f>
        <v>450</v>
      </c>
      <c r="G25" s="92">
        <f>IF(G24="其他不作修正",0,VLOOKUP(F24,系数区域,VLOOKUP(G24,屋顶列数,2,0),0))</f>
        <v>0</v>
      </c>
      <c r="H25" s="90">
        <f>AC25*VLOOKUP(F24,系数区域,VLOOKUP(H24,门窗列数,2,0),0)+(AD25*VLOOKUP(F24,系数区域,VLOOKUP(AD24,门窗列数,2,0),0))+VLOOKUP(F24,系数区域,57,0)</f>
        <v>0.05</v>
      </c>
      <c r="I25" s="92">
        <f>VLOOKUP(F24,系数区域,VLOOKUP(I24,外墙体列数,2,0),0)</f>
        <v>0</v>
      </c>
      <c r="J25" s="90">
        <f t="array" ref="J25">IF($D24=1,0,VLOOKUP(F24,系数区域,VLOOKUP(INDEX($AQ$15:$AQ$21,MATCH(MIN(ABS($AQ$15:$AQ$21--(J24-(D24-1))/(D24-1))),ABS($AQ$15:$AQ$21--(J24-(D24-1))/(D24-1)),0)),隔墙列数,2,0),0))</f>
        <v>0</v>
      </c>
      <c r="K25" s="92">
        <f>VLOOKUP(F24,系数区域,VLOOKUP(K24,内墙面列数,2,0),0)</f>
        <v>0</v>
      </c>
      <c r="L25" s="92">
        <f>VLOOKUP(L24,$BH$3:$BI$14,2,0)</f>
        <v>-0.08</v>
      </c>
      <c r="M25" s="115">
        <f>IFERROR(ROUND(((M24-VLOOKUP(F24,系数区域,25,0))*AG25)*0.1,4)*AE25,0)</f>
        <v>0</v>
      </c>
      <c r="N25" s="115">
        <f>IFERROR(ROUND((N24-VLOOKUP(F24,系数区域,44,0))*0.1,4)*AE25,0)</f>
        <v>0</v>
      </c>
      <c r="O25" s="92">
        <f>VLOOKUP(F24,系数区域,VLOOKUP(O24,上水列数,2,0),0)</f>
        <v>0</v>
      </c>
      <c r="P25" s="92">
        <f>VLOOKUP(F24,系数区域,VLOOKUP(P24,下水列数,2,0),0)</f>
        <v>0</v>
      </c>
      <c r="Q25" s="90">
        <f>AA25*VLOOKUP(F24,系数区域,VLOOKUP("暖气片",供暖列数,2,0),0)+AB25*VLOOKUP(F24,系数区域,VLOOKUP("地暖",供暖列数,2,0),0)+VLOOKUP(F24,系数区域,37,0)</f>
        <v>0</v>
      </c>
      <c r="R25" s="92">
        <f>VLOOKUP(F24,系数区域,VLOOKUP(R24,供电列数,2,0),0)</f>
        <v>0</v>
      </c>
      <c r="S25" s="103"/>
      <c r="T25" s="92">
        <f>VLOOKUP(F24,系数区域,VLOOKUP(T24,顶棚面列数,2,0),0)</f>
        <v>0</v>
      </c>
      <c r="U25" s="127">
        <f>EO25</f>
        <v>0</v>
      </c>
      <c r="V25" s="128">
        <v>0.8</v>
      </c>
      <c r="W25" s="131"/>
      <c r="X25" s="132"/>
      <c r="Y25" s="91"/>
      <c r="Z25" s="147"/>
      <c r="AA25" s="148">
        <f>AA24/S24</f>
        <v>0</v>
      </c>
      <c r="AB25" s="148">
        <f>AB24/S24</f>
        <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t="s">
        <v>979</v>
      </c>
      <c r="D26" s="88">
        <v>1</v>
      </c>
      <c r="E26" s="87">
        <v>2.4</v>
      </c>
      <c r="F26" s="87" t="s">
        <v>967</v>
      </c>
      <c r="G26" s="87" t="s">
        <v>909</v>
      </c>
      <c r="H26" s="87" t="s">
        <v>918</v>
      </c>
      <c r="I26" s="87" t="s">
        <v>909</v>
      </c>
      <c r="J26" s="87"/>
      <c r="K26" s="87" t="s">
        <v>902</v>
      </c>
      <c r="L26" s="87" t="s">
        <v>903</v>
      </c>
      <c r="M26" s="87">
        <v>0.1</v>
      </c>
      <c r="N26" s="87"/>
      <c r="O26" s="87" t="s">
        <v>904</v>
      </c>
      <c r="P26" s="87" t="s">
        <v>904</v>
      </c>
      <c r="Q26" s="87" t="s">
        <v>903</v>
      </c>
      <c r="R26" s="87" t="s">
        <v>904</v>
      </c>
      <c r="S26" s="103">
        <v>5.94</v>
      </c>
      <c r="T26" s="124" t="s">
        <v>906</v>
      </c>
      <c r="U26" s="124"/>
      <c r="V26" s="125"/>
      <c r="W26" s="129">
        <f>ROUND(F27*ROUND(E27+G27+H27+I27+J27+K27+L27+M27+N27+O27+P27+Q27+R27+U27+T27+1,3)*V27,0)</f>
        <v>374</v>
      </c>
      <c r="X26" s="130">
        <f>ROUND(X184/S26,0)</f>
        <v>481</v>
      </c>
      <c r="Y26" s="126">
        <f t="shared" ref="Y26" si="44">W26+X26</f>
        <v>855</v>
      </c>
      <c r="Z26" s="143">
        <f t="shared" ref="Z26" si="45">ROUND(Y26*S26,0)</f>
        <v>5079</v>
      </c>
      <c r="AA26" s="144">
        <f>IF(Q26="无",0,IF(Q26="地暖",0,S26))</f>
        <v>0</v>
      </c>
      <c r="AB26" s="144">
        <f>IF(Q26="无",0,IF(Q26="暖气片",0,S26))</f>
        <v>0</v>
      </c>
      <c r="AC26" s="91" t="str">
        <f>H26</f>
        <v>铁质门窗</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f>IF(F26="简易房屋",(E26-$AJ$14)*0.2,IF(F26="钢结构",(E26-$AJ$13)*0.05,IF(OR(F26="框架一等",F26="框架二等"),(E26-$AJ$6)*0.1,IF(OR(F26="砖混一等",F26="砖木一等"),(E26-$AJ$7)*0.1,IF(OR(F26="砖混二等",F26="砖木二等"),(E26-$AJ$8)*0.1,IF(OR(F26="砖混三等",F26="砖木三等"),(E26-$AJ$9)*0.1))))))</f>
        <v>0</v>
      </c>
      <c r="F27" s="91">
        <f>VLOOKUP(F26,系数区域,2,0)</f>
        <v>450</v>
      </c>
      <c r="G27" s="92">
        <f>IF(G26="其他不作修正",0,VLOOKUP(F26,系数区域,VLOOKUP(G26,屋顶列数,2,0),0))</f>
        <v>0</v>
      </c>
      <c r="H27" s="90">
        <f>AC27*VLOOKUP(F26,系数区域,VLOOKUP(H26,门窗列数,2,0),0)+(AD27*VLOOKUP(F26,系数区域,VLOOKUP(AD26,门窗列数,2,0),0))+VLOOKUP(F26,系数区域,57,0)</f>
        <v>0</v>
      </c>
      <c r="I27" s="92">
        <f>VLOOKUP(F26,系数区域,VLOOKUP(I26,外墙体列数,2,0),0)</f>
        <v>0</v>
      </c>
      <c r="J27" s="90">
        <f t="array" ref="J27">IF($D26=1,0,VLOOKUP(F26,系数区域,VLOOKUP(INDEX($AQ$15:$AQ$21,MATCH(MIN(ABS($AQ$15:$AQ$21--(J26-(D26-1))/(D26-1))),ABS($AQ$15:$AQ$21--(J26-(D26-1))/(D26-1)),0)),隔墙列数,2,0),0))</f>
        <v>0</v>
      </c>
      <c r="K27" s="92">
        <f>VLOOKUP(F26,系数区域,VLOOKUP(K26,内墙面列数,2,0),0)</f>
        <v>0</v>
      </c>
      <c r="L27" s="92">
        <f>VLOOKUP(L26,$BH$3:$BI$14,2,0)</f>
        <v>0</v>
      </c>
      <c r="M27" s="115">
        <f>IFERROR(ROUND(((M26-VLOOKUP(F26,系数区域,25,0))*AG27)*0.1,4)*AE27,0)</f>
        <v>0</v>
      </c>
      <c r="N27" s="115">
        <f>IFERROR(ROUND((N26-VLOOKUP(F26,系数区域,44,0))*0.1,4)*AE27,0)</f>
        <v>0</v>
      </c>
      <c r="O27" s="92">
        <f>VLOOKUP(F26,系数区域,VLOOKUP(O26,上水列数,2,0),0)</f>
        <v>0.02</v>
      </c>
      <c r="P27" s="92">
        <f>VLOOKUP(F26,系数区域,VLOOKUP(P26,下水列数,2,0),0)</f>
        <v>0.02</v>
      </c>
      <c r="Q27" s="90">
        <f>AA27*VLOOKUP(F26,系数区域,VLOOKUP("暖气片",供暖列数,2,0),0)+AB27*VLOOKUP(F26,系数区域,VLOOKUP("地暖",供暖列数,2,0),0)+VLOOKUP(F26,系数区域,37,0)</f>
        <v>0</v>
      </c>
      <c r="R27" s="92">
        <f>VLOOKUP(F26,系数区域,VLOOKUP(R26,供电列数,2,0),0)</f>
        <v>0</v>
      </c>
      <c r="S27" s="103"/>
      <c r="T27" s="92">
        <f>VLOOKUP(F26,系数区域,VLOOKUP(T26,顶棚面列数,2,0),0)</f>
        <v>0</v>
      </c>
      <c r="U27" s="127">
        <f>EO27</f>
        <v>0</v>
      </c>
      <c r="V27" s="128">
        <v>0.8</v>
      </c>
      <c r="W27" s="131"/>
      <c r="X27" s="132"/>
      <c r="Y27" s="91"/>
      <c r="Z27" s="147"/>
      <c r="AA27" s="148">
        <f>AA26/S26</f>
        <v>0</v>
      </c>
      <c r="AB27" s="148">
        <f>AB26/S26</f>
        <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980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981</v>
      </c>
      <c r="C28" s="95"/>
      <c r="D28" s="95"/>
      <c r="E28" s="96" t="e">
        <f>SUM(Z4:Z27)</f>
        <v>#DIV/0!</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982</v>
      </c>
      <c r="E29" s="99"/>
      <c r="F29" s="100" t="s">
        <v>434</v>
      </c>
      <c r="G29" s="100" t="s">
        <v>983</v>
      </c>
      <c r="H29" s="100"/>
      <c r="I29" s="100" t="s">
        <v>6</v>
      </c>
      <c r="J29" s="100" t="s">
        <v>9</v>
      </c>
      <c r="K29" s="87" t="s">
        <v>984</v>
      </c>
      <c r="L29" s="100" t="s">
        <v>985</v>
      </c>
      <c r="M29" s="109" t="str">
        <f>C6&amp;"装饰装修"</f>
        <v>F2装饰装修</v>
      </c>
      <c r="N29" s="99" t="s">
        <v>3</v>
      </c>
      <c r="O29" s="99" t="s">
        <v>2</v>
      </c>
      <c r="P29" s="116" t="s">
        <v>982</v>
      </c>
      <c r="Q29" s="134"/>
      <c r="R29" s="100" t="s">
        <v>434</v>
      </c>
      <c r="S29" s="100"/>
      <c r="T29" s="100" t="s">
        <v>983</v>
      </c>
      <c r="U29" s="100" t="s">
        <v>6</v>
      </c>
      <c r="V29" s="100" t="s">
        <v>9</v>
      </c>
      <c r="W29" s="87" t="s">
        <v>984</v>
      </c>
      <c r="X29" s="100" t="s">
        <v>985</v>
      </c>
      <c r="Y29" s="152"/>
      <c r="Z29" s="152"/>
      <c r="AA29" s="152"/>
      <c r="EV29" s="35" t="s">
        <v>986</v>
      </c>
      <c r="EW29" s="35"/>
      <c r="EX29" s="35"/>
      <c r="EY29" s="35"/>
      <c r="EZ29" s="35"/>
      <c r="FA29" s="35"/>
      <c r="FB29" s="35"/>
      <c r="FC29" s="35"/>
    </row>
    <row r="30" ht="20.25" customHeight="1" spans="1:159">
      <c r="A30" s="101"/>
      <c r="B30" s="102">
        <v>1</v>
      </c>
      <c r="C30" s="103" t="s">
        <v>10</v>
      </c>
      <c r="D30" s="103" t="s">
        <v>15</v>
      </c>
      <c r="E30" s="103"/>
      <c r="F30" s="104" t="str">
        <f>+D30</f>
        <v>外墙普通贴砖</v>
      </c>
      <c r="G30" s="105">
        <f>3.6*19.5-2.5*1.5*5</f>
        <v>51.45</v>
      </c>
      <c r="H30" s="105"/>
      <c r="I30" s="117" t="str">
        <f t="shared" ref="I30:I59" si="48">VLOOKUP(F30,价格表,2,0)</f>
        <v>㎡</v>
      </c>
      <c r="J30" s="104">
        <f t="shared" ref="J30:J59" si="49">VLOOKUP(F30,价格表,5,0)</f>
        <v>85</v>
      </c>
      <c r="K30" s="118">
        <f>$V$5</f>
        <v>0.8</v>
      </c>
      <c r="L30" s="104">
        <f>ROUND(IFERROR(ROUND(G30,2)*J30*K30,),0)</f>
        <v>3499</v>
      </c>
      <c r="M30" s="110"/>
      <c r="N30" s="102">
        <v>1</v>
      </c>
      <c r="O30" s="103" t="s">
        <v>60</v>
      </c>
      <c r="P30" s="103" t="s">
        <v>65</v>
      </c>
      <c r="Q30" s="103"/>
      <c r="R30" s="135" t="str">
        <f>+P30</f>
        <v>普通石膏板吊顶</v>
      </c>
      <c r="S30" s="136"/>
      <c r="T30" s="105">
        <f>S6</f>
        <v>193.83</v>
      </c>
      <c r="U30" s="117" t="str">
        <f t="shared" ref="U30:U59" si="50">VLOOKUP(R30,价格表,2,0)</f>
        <v>㎡</v>
      </c>
      <c r="V30" s="104">
        <f t="shared" ref="V30:V59" si="51">VLOOKUP(R30,价格表,5,0)</f>
        <v>30</v>
      </c>
      <c r="W30" s="118">
        <f>$V$7</f>
        <v>0.8</v>
      </c>
      <c r="X30" s="104">
        <f>ROUND(IFERROR(ROUND(T30,2)*V30*W30,),0)</f>
        <v>4652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40</v>
      </c>
      <c r="E31" s="103"/>
      <c r="F31" s="104" t="str">
        <f t="shared" ref="F31:F59" si="52">+D31</f>
        <v>60地砖</v>
      </c>
      <c r="G31" s="105">
        <f>S4</f>
        <v>136.32</v>
      </c>
      <c r="H31" s="105"/>
      <c r="I31" s="117" t="str">
        <f t="shared" si="48"/>
        <v>㎡</v>
      </c>
      <c r="J31" s="104">
        <f t="shared" si="49"/>
        <v>80</v>
      </c>
      <c r="K31" s="118">
        <f t="shared" ref="K31:K59" si="53">$V$5</f>
        <v>0.8</v>
      </c>
      <c r="L31" s="104">
        <f t="shared" ref="L31:L59" si="54">ROUND(IFERROR(ROUND(G31,2)*J31*K31,),0)</f>
        <v>8724</v>
      </c>
      <c r="M31" s="110"/>
      <c r="N31" s="102">
        <v>2</v>
      </c>
      <c r="O31" s="103" t="s">
        <v>101</v>
      </c>
      <c r="P31" s="103" t="s">
        <v>108</v>
      </c>
      <c r="Q31" s="103"/>
      <c r="R31" s="135" t="str">
        <f t="shared" ref="R31:R50" si="55">+P31</f>
        <v>普通壁纸</v>
      </c>
      <c r="S31" s="136"/>
      <c r="T31" s="105">
        <f>3*(6.4*2+3.4*2)-1.5*1.8-1.2*1.2*2</f>
        <v>53.22</v>
      </c>
      <c r="U31" s="117" t="str">
        <f t="shared" si="50"/>
        <v>㎡</v>
      </c>
      <c r="V31" s="104">
        <f t="shared" si="51"/>
        <v>40</v>
      </c>
      <c r="W31" s="118">
        <f t="shared" ref="W31:W59" si="56">$V$7</f>
        <v>0.8</v>
      </c>
      <c r="X31" s="104">
        <f t="shared" ref="X31:X59" si="57">ROUND(IFERROR(ROUND(T31,2)*V31*W31,),0)</f>
        <v>1703</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报告编号：康正（容城县）2024评字第7号-东牛北庄村-1-6-1</v>
      </c>
      <c r="EZ31" s="263"/>
      <c r="FA31" s="263"/>
      <c r="FB31" s="263"/>
      <c r="FC31" s="263"/>
    </row>
    <row r="32" ht="22.15" customHeight="1" spans="1:159">
      <c r="A32" s="101"/>
      <c r="B32" s="102">
        <v>3</v>
      </c>
      <c r="C32" s="103" t="s">
        <v>60</v>
      </c>
      <c r="D32" s="103" t="s">
        <v>65</v>
      </c>
      <c r="E32" s="103"/>
      <c r="F32" s="104" t="str">
        <f t="shared" si="52"/>
        <v>普通石膏板吊顶</v>
      </c>
      <c r="G32" s="105">
        <f>S4</f>
        <v>136.32</v>
      </c>
      <c r="H32" s="105"/>
      <c r="I32" s="117" t="str">
        <f t="shared" si="48"/>
        <v>㎡</v>
      </c>
      <c r="J32" s="104">
        <f t="shared" si="49"/>
        <v>30</v>
      </c>
      <c r="K32" s="118">
        <f t="shared" si="53"/>
        <v>0.8</v>
      </c>
      <c r="L32" s="104">
        <f t="shared" si="54"/>
        <v>3272</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987</v>
      </c>
      <c r="EW32" s="39" t="str">
        <f>D2</f>
        <v>容城县昌余制线厂</v>
      </c>
      <c r="EX32" s="40"/>
      <c r="EY32" s="41" t="s">
        <v>988</v>
      </c>
      <c r="EZ32" s="42"/>
      <c r="FA32" s="39">
        <f>G2</f>
        <v>0</v>
      </c>
      <c r="FB32" s="43"/>
      <c r="FC32" s="40"/>
    </row>
    <row r="33" ht="21.6" customHeight="1" spans="1:159">
      <c r="A33" s="101"/>
      <c r="B33" s="102">
        <v>4</v>
      </c>
      <c r="C33" s="103" t="s">
        <v>80</v>
      </c>
      <c r="D33" s="103" t="s">
        <v>89</v>
      </c>
      <c r="E33" s="103"/>
      <c r="F33" s="104" t="str">
        <f t="shared" si="52"/>
        <v>中档标准门</v>
      </c>
      <c r="G33" s="105">
        <v>4</v>
      </c>
      <c r="H33" s="105"/>
      <c r="I33" s="117" t="str">
        <f t="shared" si="48"/>
        <v>个</v>
      </c>
      <c r="J33" s="104">
        <f t="shared" si="49"/>
        <v>800</v>
      </c>
      <c r="K33" s="118">
        <f t="shared" si="53"/>
        <v>0.8</v>
      </c>
      <c r="L33" s="104">
        <f t="shared" si="54"/>
        <v>2560</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989</v>
      </c>
      <c r="EW33" s="45"/>
      <c r="EX33" s="45"/>
      <c r="EY33" s="45"/>
      <c r="EZ33" s="45"/>
      <c r="FA33" s="45"/>
      <c r="FB33" s="45"/>
      <c r="FC33" s="46"/>
    </row>
    <row r="34" ht="31.15" customHeight="1" spans="1:159">
      <c r="A34" s="101"/>
      <c r="B34" s="102">
        <v>5</v>
      </c>
      <c r="C34" s="103" t="s">
        <v>80</v>
      </c>
      <c r="D34" s="103" t="s">
        <v>95</v>
      </c>
      <c r="E34" s="103"/>
      <c r="F34" s="104" t="str">
        <f t="shared" si="52"/>
        <v>窗帘附件</v>
      </c>
      <c r="G34" s="105">
        <v>3</v>
      </c>
      <c r="H34" s="105"/>
      <c r="I34" s="117" t="str">
        <f t="shared" si="48"/>
        <v>套</v>
      </c>
      <c r="J34" s="104">
        <f t="shared" si="49"/>
        <v>200</v>
      </c>
      <c r="K34" s="118">
        <f t="shared" si="53"/>
        <v>0.8</v>
      </c>
      <c r="L34" s="104">
        <f t="shared" si="54"/>
        <v>480</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990</v>
      </c>
      <c r="EW34" s="48" t="s">
        <v>991</v>
      </c>
      <c r="EX34" s="49" t="s">
        <v>992</v>
      </c>
      <c r="EY34" s="49" t="s">
        <v>993</v>
      </c>
      <c r="EZ34" s="47" t="s">
        <v>990</v>
      </c>
      <c r="FA34" s="48" t="s">
        <v>991</v>
      </c>
      <c r="FB34" s="49" t="s">
        <v>992</v>
      </c>
      <c r="FC34" s="49" t="s">
        <v>993</v>
      </c>
    </row>
    <row r="35" ht="21.6" customHeight="1" spans="1:159">
      <c r="A35" s="101"/>
      <c r="B35" s="102">
        <v>6</v>
      </c>
      <c r="C35" s="103" t="s">
        <v>80</v>
      </c>
      <c r="D35" s="103" t="s">
        <v>97</v>
      </c>
      <c r="E35" s="103"/>
      <c r="F35" s="104" t="str">
        <f t="shared" si="52"/>
        <v>铁质防盗网</v>
      </c>
      <c r="G35" s="105">
        <f>1.8*1.8</f>
        <v>3.24</v>
      </c>
      <c r="H35" s="105"/>
      <c r="I35" s="117" t="str">
        <f t="shared" si="48"/>
        <v>㎡</v>
      </c>
      <c r="J35" s="104">
        <f t="shared" si="49"/>
        <v>80</v>
      </c>
      <c r="K35" s="118">
        <f t="shared" si="53"/>
        <v>0.8</v>
      </c>
      <c r="L35" s="104">
        <f t="shared" si="54"/>
        <v>207</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122</v>
      </c>
      <c r="D36" s="103" t="s">
        <v>123</v>
      </c>
      <c r="E36" s="103"/>
      <c r="F36" s="104" t="str">
        <f t="shared" si="52"/>
        <v>普通木隔断</v>
      </c>
      <c r="G36" s="105">
        <f>3*3.9*2</f>
        <v>23.4</v>
      </c>
      <c r="H36" s="105"/>
      <c r="I36" s="117" t="str">
        <f t="shared" si="48"/>
        <v>㎡</v>
      </c>
      <c r="J36" s="104">
        <f t="shared" si="49"/>
        <v>80</v>
      </c>
      <c r="K36" s="118">
        <f t="shared" si="53"/>
        <v>0.8</v>
      </c>
      <c r="L36" s="104">
        <f t="shared" si="54"/>
        <v>1498</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108</v>
      </c>
      <c r="E37" s="103"/>
      <c r="F37" s="104" t="str">
        <f t="shared" si="52"/>
        <v>普通壁纸</v>
      </c>
      <c r="G37" s="105">
        <f>3*(6*10+3.9*10)-2.5*1.5*5</f>
        <v>278.25</v>
      </c>
      <c r="H37" s="105"/>
      <c r="I37" s="117" t="str">
        <f t="shared" si="48"/>
        <v>㎡</v>
      </c>
      <c r="J37" s="104">
        <f t="shared" si="49"/>
        <v>40</v>
      </c>
      <c r="K37" s="118">
        <f t="shared" si="53"/>
        <v>0.8</v>
      </c>
      <c r="L37" s="104">
        <f t="shared" si="54"/>
        <v>8904</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994</v>
      </c>
      <c r="BE37" s="172" t="s">
        <v>995</v>
      </c>
      <c r="BF37" s="172" t="s">
        <v>996</v>
      </c>
      <c r="BG37" s="172" t="s">
        <v>997</v>
      </c>
      <c r="BH37" s="172" t="s">
        <v>983</v>
      </c>
      <c r="BI37" s="172" t="s">
        <v>6</v>
      </c>
      <c r="BJ37" s="172" t="s">
        <v>985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110</v>
      </c>
      <c r="E38" s="103"/>
      <c r="F38" s="104" t="str">
        <f t="shared" si="52"/>
        <v>普通内墙贴砖</v>
      </c>
      <c r="G38" s="105">
        <f>3*(3.9*2+1.2*2)-0.9*1.8</f>
        <v>28.98</v>
      </c>
      <c r="H38" s="105"/>
      <c r="I38" s="117" t="str">
        <f t="shared" si="48"/>
        <v>㎡</v>
      </c>
      <c r="J38" s="104">
        <f t="shared" si="49"/>
        <v>80</v>
      </c>
      <c r="K38" s="118">
        <f t="shared" si="53"/>
        <v>0.8</v>
      </c>
      <c r="L38" s="104">
        <f t="shared" si="54"/>
        <v>1855</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热水器</v>
      </c>
      <c r="BH38" s="220">
        <f>ROUND(G186,2)</f>
        <v>4</v>
      </c>
      <c r="BI38" s="172" t="str">
        <f t="shared" ref="BI38:BI51" si="67">I186</f>
        <v>台</v>
      </c>
      <c r="BJ38" s="172">
        <f ca="1" t="shared" ref="BJ38:BJ51" si="68">L186</f>
        <v>2000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168</v>
      </c>
      <c r="E39" s="103"/>
      <c r="F39" s="104" t="str">
        <f t="shared" si="52"/>
        <v>普通坐便器</v>
      </c>
      <c r="G39" s="105">
        <v>1</v>
      </c>
      <c r="H39" s="105"/>
      <c r="I39" s="117" t="str">
        <f t="shared" si="48"/>
        <v>个</v>
      </c>
      <c r="J39" s="104">
        <f t="shared" si="49"/>
        <v>500</v>
      </c>
      <c r="K39" s="118">
        <f t="shared" si="53"/>
        <v>0.8</v>
      </c>
      <c r="L39" s="104">
        <f t="shared" si="54"/>
        <v>400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不锈钢水箱</v>
      </c>
      <c r="BH39" s="220">
        <f t="shared" ref="BH39:BH71" si="69">ROUND(G187,2)</f>
        <v>1</v>
      </c>
      <c r="BI39" s="172" t="str">
        <f t="shared" si="67"/>
        <v>个</v>
      </c>
      <c r="BJ39" s="172">
        <f ca="1" t="shared" si="68"/>
        <v>600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167</v>
      </c>
      <c r="D40" s="103" t="s">
        <v>174</v>
      </c>
      <c r="E40" s="103"/>
      <c r="F40" s="104" t="str">
        <f t="shared" si="52"/>
        <v>立柱洗手盆</v>
      </c>
      <c r="G40" s="105">
        <v>1</v>
      </c>
      <c r="H40" s="105"/>
      <c r="I40" s="117" t="str">
        <f t="shared" si="48"/>
        <v>个</v>
      </c>
      <c r="J40" s="104">
        <f t="shared" si="49"/>
        <v>200</v>
      </c>
      <c r="K40" s="118">
        <f t="shared" si="53"/>
        <v>0.8</v>
      </c>
      <c r="L40" s="104">
        <f t="shared" si="54"/>
        <v>160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宽带</v>
      </c>
      <c r="BH40" s="220">
        <f t="shared" si="69"/>
        <v>3</v>
      </c>
      <c r="BI40" s="172" t="str">
        <f t="shared" si="67"/>
        <v>条</v>
      </c>
      <c r="BJ40" s="172">
        <f ca="1" t="shared" si="68"/>
        <v>300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机井</v>
      </c>
      <c r="BH41" s="220">
        <f t="shared" si="69"/>
        <v>2</v>
      </c>
      <c r="BI41" s="172" t="str">
        <f t="shared" si="67"/>
        <v>眼</v>
      </c>
      <c r="BJ41" s="172">
        <f ca="1" t="shared" si="68"/>
        <v>28000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监控摄像头</v>
      </c>
      <c r="BH42" s="220">
        <f t="shared" si="69"/>
        <v>20</v>
      </c>
      <c r="BI42" s="172" t="str">
        <f t="shared" si="67"/>
        <v>个</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铝芯电缆</v>
      </c>
      <c r="BH43" s="220">
        <f t="shared" si="69"/>
        <v>152.63</v>
      </c>
      <c r="BI43" s="172" t="str">
        <f t="shared" si="67"/>
        <v>米</v>
      </c>
      <c r="BJ43" s="172">
        <f ca="1" t="shared" si="68"/>
        <v>3053</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998</v>
      </c>
      <c r="EW43" s="267"/>
      <c r="EX43" s="268">
        <f>SUM(EW35:EW42)+SUM(FA35:FA42)</f>
        <v>0</v>
      </c>
      <c r="EY43" s="42"/>
      <c r="EZ43" s="269" t="s">
        <v>999</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影壁</v>
      </c>
      <c r="BH44" s="220">
        <f t="shared" si="69"/>
        <v>21</v>
      </c>
      <c r="BI44" s="172" t="str">
        <f t="shared" si="67"/>
        <v>㎡</v>
      </c>
      <c r="BJ44" s="172">
        <f ca="1" t="shared" si="68"/>
        <v>7770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1000</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窝</v>
      </c>
      <c r="BH45" s="220">
        <f t="shared" si="69"/>
        <v>2</v>
      </c>
      <c r="BI45" s="172" t="str">
        <f t="shared" si="67"/>
        <v>个</v>
      </c>
      <c r="BJ45" s="172">
        <f ca="1" t="shared" si="68"/>
        <v>300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1001</v>
      </c>
      <c r="EW45" s="57" t="s">
        <v>983</v>
      </c>
      <c r="EX45" s="57" t="s">
        <v>6</v>
      </c>
      <c r="EY45" s="57" t="s">
        <v>1002</v>
      </c>
      <c r="EZ45" s="57" t="s">
        <v>1001</v>
      </c>
      <c r="FA45" s="57" t="s">
        <v>983</v>
      </c>
      <c r="FB45" s="57" t="s">
        <v>6</v>
      </c>
      <c r="FC45" s="57" t="s">
        <v>1002</v>
      </c>
      <c r="FE45" s="273" t="s">
        <v>1003</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简易厕所</v>
      </c>
      <c r="BH46" s="220">
        <f t="shared" si="69"/>
        <v>2</v>
      </c>
      <c r="BI46" s="172" t="str">
        <f t="shared" si="67"/>
        <v>个</v>
      </c>
      <c r="BJ46" s="172">
        <f ca="1" t="shared" si="68"/>
        <v>1200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不锈钢水箱</v>
      </c>
      <c r="EW46" s="58">
        <f ca="1">IF(EV46="","",SUMIF($BG$38:$BG$107,EV46,$BH$38:$BH$107))</f>
        <v>1</v>
      </c>
      <c r="EX46" s="58" t="str">
        <f ca="1">IFERROR(VLOOKUP(FE46,$BD$38:$BJ$92,6,0),"")</f>
        <v>个</v>
      </c>
      <c r="EY46" s="59">
        <f ca="1">IF(EV46="","",SUMIF($BG$38:$BG$107,EV46,$BJ$38:$BJ$107))</f>
        <v>600</v>
      </c>
      <c r="EZ46" s="59" t="str">
        <f ca="1">IFERROR(VLOOKUP(FF46,$BD$38:$BJ$92,4,0),"")</f>
        <v>宽带</v>
      </c>
      <c r="FA46" s="58">
        <f ca="1">IF(EZ46="","",SUMIF($BG$38:$BG$107,EZ46,$BH$38:$BH$107))</f>
        <v>3</v>
      </c>
      <c r="FB46" s="58" t="str">
        <f ca="1">IFERROR(VLOOKUP(FF46,$BD$38:$BJ$92,6,0),"")</f>
        <v>条</v>
      </c>
      <c r="FC46" s="59">
        <f ca="1">IF(EZ46="","",SUMIF($BG$38:$BG$107,EZ46,$BJ$38:$BJ$107))</f>
        <v>300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大门</v>
      </c>
      <c r="BH47" s="220">
        <f t="shared" si="69"/>
        <v>17.5</v>
      </c>
      <c r="BI47" s="172" t="str">
        <f t="shared" si="67"/>
        <v>㎡</v>
      </c>
      <c r="BJ47" s="172">
        <f ca="1" t="shared" si="68"/>
        <v>3150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机井</v>
      </c>
      <c r="EW47" s="58">
        <f ca="1">IF(EV47="","",SUMIF($BG$38:$BG$107,EV47,$BH$38:$BH$107))</f>
        <v>2</v>
      </c>
      <c r="EX47" s="58" t="str">
        <f ca="1">IFERROR(VLOOKUP(FE47,$BD$38:$BJ$92,6,0),"")</f>
        <v>眼</v>
      </c>
      <c r="EY47" s="59">
        <f ca="1">IF(EV47="","",SUMIF($BG$38:$BG$107,EV47,$BJ$38:$BJ$107))</f>
        <v>28000</v>
      </c>
      <c r="EZ47" s="59" t="str">
        <f ca="1">IFERROR(VLOOKUP(FF47,$BD$38:$BJ$92,4,0),"")</f>
        <v>监控摄像头</v>
      </c>
      <c r="FA47" s="58">
        <f ca="1">IF(EZ47="","",SUMIF($BG$38:$BG$107,EZ47,$BH$38:$BH$107))</f>
        <v>20</v>
      </c>
      <c r="FB47" s="58" t="str">
        <f ca="1">IFERROR(VLOOKUP(FF47,$BD$38:$BJ$92,6,0),"")</f>
        <v>个</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铝芯电缆</v>
      </c>
      <c r="EW48" s="58">
        <f ca="1">IF(EV48="","",SUMIF($BG$38:$BG$107,EV48,$BH$38:$BH$107))</f>
        <v>152.63</v>
      </c>
      <c r="EX48" s="58" t="str">
        <f ca="1">IFERROR(VLOOKUP(FE48,$BD$38:$BJ$92,6,0),"")</f>
        <v>米</v>
      </c>
      <c r="EY48" s="59">
        <f ca="1">IF(EV48="","",SUMIF($BG$38:$BG$107,EV48,$BJ$38:$BJ$107))</f>
        <v>3053</v>
      </c>
      <c r="EZ48" s="59" t="str">
        <f ca="1">IFERROR(VLOOKUP(FF48,$BD$38:$BJ$92,4,0),"")</f>
        <v>影壁</v>
      </c>
      <c r="FA48" s="58">
        <f ca="1">IF(EZ48="","",SUMIF($BG$38:$BG$107,EZ48,$BH$38:$BH$107))</f>
        <v>21</v>
      </c>
      <c r="FB48" s="58" t="str">
        <f ca="1">IFERROR(VLOOKUP(FF48,$BD$38:$BJ$92,6,0),"")</f>
        <v>㎡</v>
      </c>
      <c r="FC48" s="59">
        <f ca="1">IF(EZ48="","",SUMIF($BG$38:$BG$107,EZ48,$BJ$38:$BJ$107))</f>
        <v>7770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窝</v>
      </c>
      <c r="EW49" s="58">
        <f ca="1">IF(EV49="","",SUMIF($BG$38:$BG$107,EV49,$BH$38:$BH$107))</f>
        <v>2</v>
      </c>
      <c r="EX49" s="58" t="str">
        <f ca="1">IFERROR(VLOOKUP(FE49,$BD$38:$BJ$92,6,0),"")</f>
        <v>个</v>
      </c>
      <c r="EY49" s="59">
        <f ca="1">IF(EV49="","",SUMIF($BG$38:$BG$107,EV49,$BJ$38:$BJ$107))</f>
        <v>300</v>
      </c>
      <c r="EZ49" s="59" t="str">
        <f ca="1">IFERROR(VLOOKUP(FF49,$BD$38:$BJ$92,4,0),"")</f>
        <v>简易厕所</v>
      </c>
      <c r="FA49" s="58">
        <f ca="1">IF(EZ49="","",SUMIF($BG$38:$BG$107,EZ49,$BH$38:$BH$107))</f>
        <v>2</v>
      </c>
      <c r="FB49" s="58" t="str">
        <f ca="1">IFERROR(VLOOKUP(FF49,$BD$38:$BJ$92,6,0),"")</f>
        <v>个</v>
      </c>
      <c r="FC49" s="59">
        <f ca="1">IF(EZ49="","",SUMIF($BG$38:$BG$107,EZ49,$BJ$38:$BJ$107))</f>
        <v>1200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太阳能</v>
      </c>
      <c r="BH50" s="220">
        <f t="shared" si="69"/>
        <v>4</v>
      </c>
      <c r="BI50" s="172" t="str">
        <f t="shared" si="67"/>
        <v>台</v>
      </c>
      <c r="BJ50" s="172">
        <f ca="1" t="shared" si="68"/>
        <v>4000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大门</v>
      </c>
      <c r="EW50" s="58">
        <f ca="1">IF(EV50="","",SUMIF($BG$38:$BG$107,EV50,$BH$38:$BH$107))</f>
        <v>17.5</v>
      </c>
      <c r="EX50" s="58" t="str">
        <f ca="1">IFERROR(VLOOKUP(FE50,$BD$38:$BJ$92,6,0),"")</f>
        <v>㎡</v>
      </c>
      <c r="EY50" s="59">
        <f ca="1">IF(EV50="","",SUMIF($BG$38:$BG$107,EV50,$BJ$38:$BJ$107))</f>
        <v>3150</v>
      </c>
      <c r="EZ50" s="59" t="str">
        <f ca="1">IFERROR(VLOOKUP(FF50,$BD$38:$BJ$92,4,0),"")</f>
        <v>太阳能</v>
      </c>
      <c r="FA50" s="58">
        <f ca="1">IF(EZ50="","",SUMIF($BG$38:$BG$107,EZ50,$BH$38:$BH$107))</f>
        <v>4</v>
      </c>
      <c r="FB50" s="58" t="str">
        <f ca="1">IFERROR(VLOOKUP(FF50,$BD$38:$BJ$92,6,0),"")</f>
        <v>台</v>
      </c>
      <c r="FC50" s="59">
        <f ca="1">IF(EZ50="","",SUMIF($BG$38:$BG$107,EZ50,$BJ$38:$BJ$107))</f>
        <v>4000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热水器</v>
      </c>
      <c r="BH51" s="220">
        <f t="shared" si="69"/>
        <v>4</v>
      </c>
      <c r="BI51" s="172" t="str">
        <f t="shared" si="67"/>
        <v>台</v>
      </c>
      <c r="BJ51" s="172">
        <f ca="1" t="shared" si="68"/>
        <v>2000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空调</v>
      </c>
      <c r="BH52" s="220">
        <f t="shared" si="69"/>
        <v>29</v>
      </c>
      <c r="BI52" s="172" t="str">
        <f t="shared" ref="BI52:BI71" si="72">I200</f>
        <v>台</v>
      </c>
      <c r="BJ52" s="172">
        <f ca="1" t="shared" ref="BJ52:BJ71" si="73">L200</f>
        <v>11600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渗水井</v>
      </c>
      <c r="BH53" s="220">
        <f t="shared" si="69"/>
        <v>4</v>
      </c>
      <c r="BI53" s="172" t="str">
        <f t="shared" si="72"/>
        <v>个</v>
      </c>
      <c r="BJ53" s="172">
        <f ca="1" t="shared" si="73"/>
        <v>2400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灶台</v>
      </c>
      <c r="BH54" s="220">
        <f t="shared" si="69"/>
        <v>1</v>
      </c>
      <c r="BI54" s="172" t="str">
        <f t="shared" si="72"/>
        <v>个</v>
      </c>
      <c r="BJ54" s="172">
        <f ca="1" t="shared" si="73"/>
        <v>300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平砖地面</v>
      </c>
      <c r="BH56" s="220">
        <f t="shared" si="69"/>
        <v>168.85</v>
      </c>
      <c r="BI56" s="172" t="str">
        <f t="shared" si="72"/>
        <v>㎡</v>
      </c>
      <c r="BJ56" s="172">
        <f ca="1" t="shared" si="73"/>
        <v>4221</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1</v>
      </c>
      <c r="BI57" s="172" t="str">
        <f t="shared" si="72"/>
        <v>棵</v>
      </c>
      <c r="BJ57" s="172">
        <f ca="1" t="shared" si="73"/>
        <v>200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1</v>
      </c>
      <c r="BI58" s="172" t="str">
        <f t="shared" si="72"/>
        <v>棵</v>
      </c>
      <c r="BJ58" s="172">
        <f ca="1" t="shared" si="73"/>
        <v>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2</v>
      </c>
      <c r="BI59" s="172" t="str">
        <f t="shared" si="72"/>
        <v>棵</v>
      </c>
      <c r="BJ59" s="172">
        <f ca="1" t="shared" si="73"/>
        <v>1000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1004</v>
      </c>
      <c r="D60" s="103"/>
      <c r="E60" s="103"/>
      <c r="F60" s="108"/>
      <c r="G60" s="105"/>
      <c r="H60" s="105"/>
      <c r="I60" s="87"/>
      <c r="J60" s="119"/>
      <c r="K60" s="119"/>
      <c r="L60" s="117">
        <f>SUM(L30:L59)</f>
        <v>31559</v>
      </c>
      <c r="M60" s="120"/>
      <c r="N60" s="107"/>
      <c r="O60" s="103" t="s">
        <v>1004</v>
      </c>
      <c r="P60" s="103"/>
      <c r="Q60" s="103"/>
      <c r="R60" s="108"/>
      <c r="S60" s="108"/>
      <c r="T60" s="105"/>
      <c r="U60" s="87"/>
      <c r="V60" s="119"/>
      <c r="W60" s="119"/>
      <c r="X60" s="117">
        <f>SUM(X30:X59)</f>
        <v>6355</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1</v>
      </c>
      <c r="BI60" s="172" t="str">
        <f t="shared" si="72"/>
        <v>棵</v>
      </c>
      <c r="BJ60" s="172">
        <f ca="1" t="shared" si="73"/>
        <v>400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热水器</v>
      </c>
      <c r="EW60" s="58">
        <f ca="1" t="shared" ref="EW60:EW71" si="76">IF(EV60="","",SUMIF($BG$38:$BG$107,EV60,$BH$38:$BH$107))</f>
        <v>8</v>
      </c>
      <c r="EX60" s="58" t="str">
        <f ca="1" t="shared" ref="EX60:EX71" si="77">IFERROR(VLOOKUP(FE60,$BD$38:$BJ$92,6,0),"")</f>
        <v>台</v>
      </c>
      <c r="EY60" s="59">
        <f ca="1" t="shared" ref="EY60:EY71" si="78">IF(EV60="","",SUMIF($BG$38:$BG$107,EV60,$BJ$38:$BJ$107))</f>
        <v>4000</v>
      </c>
      <c r="EZ60" s="59" t="str">
        <f ca="1" t="shared" ref="EZ60:EZ70" si="79">IFERROR(VLOOKUP(FF60,$BD$38:$BJ$92,4,0),"")</f>
        <v>空调</v>
      </c>
      <c r="FA60" s="58">
        <f ca="1" t="shared" ref="FA60:FA70" si="80">IF(EZ60="","",SUMIF($BG$38:$BG$107,EZ60,$BH$38:$BH$107))</f>
        <v>29</v>
      </c>
      <c r="FB60" s="58" t="str">
        <f ca="1" t="shared" ref="FB60:FB70" si="81">IFERROR(VLOOKUP(FF60,$BD$38:$BJ$92,6,0),"")</f>
        <v>台</v>
      </c>
      <c r="FC60" s="59">
        <f ca="1" t="shared" ref="FC60:FC70" si="82">IF(EZ60="","",SUMIF($BG$38:$BG$107,EZ60,$BJ$38:$BJ$107))</f>
        <v>11600</v>
      </c>
      <c r="FE60" s="274">
        <v>11</v>
      </c>
      <c r="FF60" s="274">
        <v>12</v>
      </c>
    </row>
    <row r="61" ht="20.25" customHeight="1" spans="1:162">
      <c r="A61" s="109" t="str">
        <f>C8&amp;"装饰装修"</f>
        <v>F3装饰装修</v>
      </c>
      <c r="B61" s="99" t="s">
        <v>3</v>
      </c>
      <c r="C61" s="99" t="s">
        <v>2</v>
      </c>
      <c r="D61" s="99" t="s">
        <v>982</v>
      </c>
      <c r="E61" s="99"/>
      <c r="F61" s="100" t="s">
        <v>434</v>
      </c>
      <c r="G61" s="100" t="s">
        <v>983</v>
      </c>
      <c r="H61" s="100"/>
      <c r="I61" s="100" t="s">
        <v>6</v>
      </c>
      <c r="J61" s="100" t="s">
        <v>9</v>
      </c>
      <c r="K61" s="87" t="s">
        <v>984</v>
      </c>
      <c r="L61" s="100" t="s">
        <v>985</v>
      </c>
      <c r="M61" s="109" t="str">
        <f>C10&amp;"装饰装修"</f>
        <v>F4装饰装修</v>
      </c>
      <c r="N61" s="99" t="s">
        <v>3</v>
      </c>
      <c r="O61" s="99" t="s">
        <v>2</v>
      </c>
      <c r="P61" s="116" t="s">
        <v>982</v>
      </c>
      <c r="Q61" s="134"/>
      <c r="R61" s="100" t="s">
        <v>434</v>
      </c>
      <c r="S61" s="100"/>
      <c r="T61" s="100" t="s">
        <v>983</v>
      </c>
      <c r="U61" s="100" t="s">
        <v>6</v>
      </c>
      <c r="V61" s="100" t="s">
        <v>9</v>
      </c>
      <c r="W61" s="87" t="s">
        <v>984</v>
      </c>
      <c r="X61" s="100" t="s">
        <v>985</v>
      </c>
      <c r="AL61" s="190"/>
      <c r="AM61" s="191"/>
      <c r="AN61" s="192"/>
      <c r="AO61" s="205"/>
      <c r="AP61" s="190"/>
      <c r="AQ61" s="204"/>
      <c r="AR61" s="193"/>
      <c r="AS61" s="202"/>
      <c r="AT61" s="203"/>
      <c r="AU61" s="203"/>
      <c r="AV61" s="203"/>
      <c r="AW61" s="203"/>
      <c r="AX61" s="202"/>
      <c r="AY61" s="203"/>
      <c r="AZ61" s="203"/>
      <c r="BA61" s="202"/>
      <c r="BB61" s="203"/>
      <c r="BC61" s="203"/>
      <c r="BD61" s="172">
        <f ca="1">SUM($BE$38:BE61)*BE61</f>
        <v>16</v>
      </c>
      <c r="BE61" s="172">
        <f ca="1">IF(BJ61=0,0,IF(COUNTIF($BG61:$BG$107,BG61)&lt;2,1,0))</f>
        <v>1</v>
      </c>
      <c r="BF61" s="172">
        <v>24</v>
      </c>
      <c r="BG61" s="172" t="str">
        <f t="shared" si="71"/>
        <v>葡萄</v>
      </c>
      <c r="BH61" s="220">
        <f t="shared" si="69"/>
        <v>6</v>
      </c>
      <c r="BI61" s="172" t="str">
        <f t="shared" si="72"/>
        <v>棵</v>
      </c>
      <c r="BJ61" s="172">
        <f ca="1" t="shared" si="73"/>
        <v>600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渗水井</v>
      </c>
      <c r="EW61" s="58">
        <f ca="1" t="shared" si="76"/>
        <v>4</v>
      </c>
      <c r="EX61" s="58" t="str">
        <f ca="1" t="shared" si="77"/>
        <v>个</v>
      </c>
      <c r="EY61" s="59">
        <f ca="1" t="shared" si="78"/>
        <v>2400</v>
      </c>
      <c r="EZ61" s="59" t="str">
        <f ca="1" t="shared" si="79"/>
        <v>灶台</v>
      </c>
      <c r="FA61" s="58">
        <f ca="1" t="shared" si="80"/>
        <v>1</v>
      </c>
      <c r="FB61" s="58" t="str">
        <f ca="1" t="shared" si="81"/>
        <v>个</v>
      </c>
      <c r="FC61" s="59">
        <f ca="1" t="shared" si="82"/>
        <v>300</v>
      </c>
      <c r="FE61" s="274">
        <v>13</v>
      </c>
      <c r="FF61" s="274">
        <v>14</v>
      </c>
    </row>
    <row r="62" ht="20.25" customHeight="1" spans="1:162">
      <c r="A62" s="110"/>
      <c r="B62" s="102">
        <v>1</v>
      </c>
      <c r="C62" s="103" t="s">
        <v>30</v>
      </c>
      <c r="D62" s="103" t="s">
        <v>40</v>
      </c>
      <c r="E62" s="103"/>
      <c r="F62" s="104" t="str">
        <f>+D62</f>
        <v>60地砖</v>
      </c>
      <c r="G62" s="105">
        <f>S8</f>
        <v>138.65</v>
      </c>
      <c r="H62" s="105"/>
      <c r="I62" s="117" t="str">
        <f t="shared" ref="I62:I91" si="83">VLOOKUP(F62,价格表,2,0)</f>
        <v>㎡</v>
      </c>
      <c r="J62" s="104">
        <f t="shared" ref="J62:J82" si="84">VLOOKUP(F62,价格表,5,0)</f>
        <v>80</v>
      </c>
      <c r="K62" s="118">
        <f>$V$9</f>
        <v>0.8</v>
      </c>
      <c r="L62" s="104">
        <f>ROUND(IFERROR(ROUND(G62,2)*J62*K62,),0)</f>
        <v>8874</v>
      </c>
      <c r="M62" s="110"/>
      <c r="N62" s="102">
        <v>1</v>
      </c>
      <c r="O62" s="103" t="s">
        <v>30</v>
      </c>
      <c r="P62" s="103" t="s">
        <v>42</v>
      </c>
      <c r="Q62" s="103"/>
      <c r="R62" s="135" t="str">
        <f>+P62</f>
        <v>80地砖</v>
      </c>
      <c r="S62" s="136"/>
      <c r="T62" s="105">
        <f>S10</f>
        <v>39.04</v>
      </c>
      <c r="U62" s="117" t="str">
        <f t="shared" ref="U62:U81" si="85">VLOOKUP(R62,价格表,2,0)</f>
        <v>㎡</v>
      </c>
      <c r="V62" s="104">
        <f t="shared" ref="V62:V81" si="86">VLOOKUP(R62,价格表,5,0)</f>
        <v>110</v>
      </c>
      <c r="W62" s="118">
        <f>$V$11</f>
        <v>0.8</v>
      </c>
      <c r="X62" s="104">
        <f>ROUND(IFERROR(ROUND(T62,2)*V62*W62,),0)</f>
        <v>3436</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果树</v>
      </c>
      <c r="BH62" s="220">
        <f t="shared" si="69"/>
        <v>1</v>
      </c>
      <c r="BI62" s="172" t="str">
        <f t="shared" si="72"/>
        <v>棵</v>
      </c>
      <c r="BJ62" s="172">
        <f ca="1" t="shared" si="73"/>
        <v>400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平砖地面</v>
      </c>
      <c r="EW62" s="58">
        <f ca="1" t="shared" si="76"/>
        <v>168.85</v>
      </c>
      <c r="EX62" s="58" t="str">
        <f ca="1" t="shared" si="77"/>
        <v>㎡</v>
      </c>
      <c r="EY62" s="59">
        <f ca="1" t="shared" si="78"/>
        <v>4221</v>
      </c>
      <c r="EZ62" s="59" t="str">
        <f ca="1" t="shared" si="79"/>
        <v>葡萄</v>
      </c>
      <c r="FA62" s="58">
        <f ca="1" t="shared" si="80"/>
        <v>6</v>
      </c>
      <c r="FB62" s="58" t="str">
        <f ca="1" t="shared" si="81"/>
        <v>棵</v>
      </c>
      <c r="FC62" s="59">
        <f ca="1" t="shared" si="82"/>
        <v>600</v>
      </c>
      <c r="FE62" s="274">
        <v>15</v>
      </c>
      <c r="FF62" s="274">
        <v>16</v>
      </c>
    </row>
    <row r="63" ht="20.25" customHeight="1" spans="1:162">
      <c r="A63" s="110"/>
      <c r="B63" s="102">
        <v>2</v>
      </c>
      <c r="C63" s="103" t="s">
        <v>60</v>
      </c>
      <c r="D63" s="103" t="s">
        <v>65</v>
      </c>
      <c r="E63" s="103"/>
      <c r="F63" s="104" t="str">
        <f t="shared" ref="F63:F91" si="87">+D63</f>
        <v>普通石膏板吊顶</v>
      </c>
      <c r="G63" s="105">
        <f>S8</f>
        <v>138.65</v>
      </c>
      <c r="H63" s="105"/>
      <c r="I63" s="117" t="str">
        <f t="shared" si="83"/>
        <v>㎡</v>
      </c>
      <c r="J63" s="104">
        <f t="shared" si="84"/>
        <v>30</v>
      </c>
      <c r="K63" s="118">
        <f t="shared" ref="K63:K91" si="88">$V$9</f>
        <v>0.8</v>
      </c>
      <c r="L63" s="104">
        <f t="shared" ref="L63:L91" si="89">ROUND(IFERROR(ROUND(G63,2)*J63*K63,),0)</f>
        <v>3328</v>
      </c>
      <c r="M63" s="110"/>
      <c r="N63" s="102">
        <v>2</v>
      </c>
      <c r="O63" s="103" t="s">
        <v>60</v>
      </c>
      <c r="P63" s="103" t="s">
        <v>65</v>
      </c>
      <c r="Q63" s="103"/>
      <c r="R63" s="135" t="str">
        <f t="shared" ref="R63:R82" si="90">+P63</f>
        <v>普通石膏板吊顶</v>
      </c>
      <c r="S63" s="136"/>
      <c r="T63" s="105">
        <f>T62</f>
        <v>39.04</v>
      </c>
      <c r="U63" s="117" t="str">
        <f t="shared" si="85"/>
        <v>㎡</v>
      </c>
      <c r="V63" s="104">
        <f t="shared" si="86"/>
        <v>30</v>
      </c>
      <c r="W63" s="118">
        <f t="shared" ref="W63:W91" si="91">$V$11</f>
        <v>0.8</v>
      </c>
      <c r="X63" s="104">
        <f t="shared" ref="X63:X91" si="92">ROUND(IFERROR(ROUND(T63,2)*V63*W63,),0)</f>
        <v>937</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果树</v>
      </c>
      <c r="BH63" s="220">
        <f t="shared" si="69"/>
        <v>1</v>
      </c>
      <c r="BI63" s="172" t="str">
        <f t="shared" si="72"/>
        <v>棵</v>
      </c>
      <c r="BJ63" s="172">
        <f ca="1" t="shared" si="73"/>
        <v>50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材树</v>
      </c>
      <c r="EW63" s="58">
        <f ca="1" t="shared" si="76"/>
        <v>3</v>
      </c>
      <c r="EX63" s="58" t="str">
        <f ca="1" t="shared" si="77"/>
        <v>棵</v>
      </c>
      <c r="EY63" s="59">
        <f ca="1" t="shared" si="78"/>
        <v>3750</v>
      </c>
      <c r="EZ63" s="59" t="str">
        <f ca="1" t="shared" si="79"/>
        <v>果树</v>
      </c>
      <c r="FA63" s="58">
        <f ca="1" t="shared" si="80"/>
        <v>37</v>
      </c>
      <c r="FB63" s="58" t="str">
        <f ca="1" t="shared" si="81"/>
        <v>棵</v>
      </c>
      <c r="FC63" s="59">
        <f ca="1" t="shared" si="82"/>
        <v>14100</v>
      </c>
      <c r="FE63" s="274">
        <v>17</v>
      </c>
      <c r="FF63" s="274">
        <v>18</v>
      </c>
    </row>
    <row r="64" ht="20.25" customHeight="1" spans="1:162">
      <c r="A64" s="110"/>
      <c r="B64" s="102">
        <v>3</v>
      </c>
      <c r="C64" s="103" t="s">
        <v>101</v>
      </c>
      <c r="D64" s="103" t="s">
        <v>108</v>
      </c>
      <c r="E64" s="103"/>
      <c r="F64" s="104" t="str">
        <f t="shared" si="87"/>
        <v>普通壁纸</v>
      </c>
      <c r="G64" s="105">
        <f>2.9*(6.7*8+3.7*4)</f>
        <v>198.36</v>
      </c>
      <c r="H64" s="105"/>
      <c r="I64" s="117" t="str">
        <f t="shared" si="83"/>
        <v>㎡</v>
      </c>
      <c r="J64" s="104">
        <f t="shared" si="84"/>
        <v>40</v>
      </c>
      <c r="K64" s="118">
        <f t="shared" si="88"/>
        <v>0.8</v>
      </c>
      <c r="L64" s="104">
        <f t="shared" si="89"/>
        <v>6348</v>
      </c>
      <c r="M64" s="110"/>
      <c r="N64" s="102">
        <v>3</v>
      </c>
      <c r="O64" s="103" t="s">
        <v>80</v>
      </c>
      <c r="P64" s="103" t="s">
        <v>89</v>
      </c>
      <c r="Q64" s="103"/>
      <c r="R64" s="135" t="str">
        <f t="shared" si="90"/>
        <v>中档标准门</v>
      </c>
      <c r="S64" s="136"/>
      <c r="T64" s="105">
        <v>3</v>
      </c>
      <c r="U64" s="117" t="str">
        <f t="shared" si="85"/>
        <v>个</v>
      </c>
      <c r="V64" s="104">
        <f t="shared" si="86"/>
        <v>800</v>
      </c>
      <c r="W64" s="118">
        <f t="shared" si="91"/>
        <v>0.8</v>
      </c>
      <c r="X64" s="104">
        <f t="shared" si="92"/>
        <v>1920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1"/>
        <v>材树</v>
      </c>
      <c r="BH64" s="220">
        <f t="shared" si="69"/>
        <v>1</v>
      </c>
      <c r="BI64" s="172" t="str">
        <f t="shared" si="72"/>
        <v>棵</v>
      </c>
      <c r="BJ64" s="172">
        <f ca="1" t="shared" si="73"/>
        <v>1450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彩钢单板围挡</v>
      </c>
      <c r="EW64" s="58">
        <f ca="1" t="shared" si="76"/>
        <v>269.48</v>
      </c>
      <c r="EX64" s="58" t="str">
        <f ca="1" t="shared" si="77"/>
        <v>㎡</v>
      </c>
      <c r="EY64" s="59">
        <f ca="1" t="shared" si="78"/>
        <v>9432</v>
      </c>
      <c r="EZ64" s="59" t="str">
        <f ca="1" t="shared" si="79"/>
        <v>P1</v>
      </c>
      <c r="FA64" s="58">
        <f ca="1" t="shared" si="80"/>
        <v>15.02</v>
      </c>
      <c r="FB64" s="58" t="str">
        <f ca="1" t="shared" si="81"/>
        <v>㎡</v>
      </c>
      <c r="FC64" s="59">
        <f ca="1" t="shared" si="82"/>
        <v>1939</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f t="shared" si="91"/>
        <v>0.8</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17</v>
      </c>
      <c r="BE65" s="172">
        <f ca="1">IF(BJ65=0,0,IF(COUNTIF($BG65:$BG$107,BG65)&lt;2,1,0))</f>
        <v>1</v>
      </c>
      <c r="BF65" s="172">
        <v>28</v>
      </c>
      <c r="BG65" s="172" t="str">
        <f t="shared" si="71"/>
        <v>材树</v>
      </c>
      <c r="BH65" s="220">
        <f t="shared" si="69"/>
        <v>2</v>
      </c>
      <c r="BI65" s="172" t="str">
        <f t="shared" si="72"/>
        <v>棵</v>
      </c>
      <c r="BJ65" s="172">
        <f ca="1" t="shared" si="73"/>
        <v>2300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P2</v>
      </c>
      <c r="EW65" s="58">
        <f ca="1" t="shared" si="76"/>
        <v>38.85</v>
      </c>
      <c r="EX65" s="58" t="str">
        <f ca="1" t="shared" si="77"/>
        <v>㎡</v>
      </c>
      <c r="EY65" s="59">
        <f ca="1" t="shared" si="78"/>
        <v>6608</v>
      </c>
      <c r="EZ65" s="59" t="str">
        <f ca="1" t="shared" si="79"/>
        <v>P3</v>
      </c>
      <c r="FA65" s="58">
        <f ca="1" t="shared" si="80"/>
        <v>8.22</v>
      </c>
      <c r="FB65" s="58" t="str">
        <f ca="1" t="shared" si="81"/>
        <v>㎡</v>
      </c>
      <c r="FC65" s="59">
        <f ca="1" t="shared" si="82"/>
        <v>911</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f t="shared" si="91"/>
        <v>0.8</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t="str">
        <f t="shared" si="71"/>
        <v>果树</v>
      </c>
      <c r="BH66" s="220">
        <f t="shared" si="69"/>
        <v>20</v>
      </c>
      <c r="BI66" s="172" t="str">
        <f t="shared" si="72"/>
        <v>棵</v>
      </c>
      <c r="BJ66" s="172">
        <f ca="1" t="shared" si="73"/>
        <v>8000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P4</v>
      </c>
      <c r="EW66" s="58">
        <f ca="1" t="shared" si="76"/>
        <v>84.18</v>
      </c>
      <c r="EX66" s="58" t="str">
        <f ca="1" t="shared" si="77"/>
        <v>㎡</v>
      </c>
      <c r="EY66" s="59">
        <f ca="1" t="shared" si="78"/>
        <v>8576</v>
      </c>
      <c r="EZ66" s="59" t="str">
        <f ca="1" t="shared" si="79"/>
        <v>P5</v>
      </c>
      <c r="FA66" s="58">
        <f ca="1" t="shared" si="80"/>
        <v>10.86</v>
      </c>
      <c r="FB66" s="58" t="str">
        <f ca="1" t="shared" si="81"/>
        <v>㎡</v>
      </c>
      <c r="FC66" s="59">
        <f ca="1" t="shared" si="82"/>
        <v>1983</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f t="shared" si="91"/>
        <v>0.8</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18</v>
      </c>
      <c r="BE67" s="172">
        <f ca="1">IF(BJ67=0,0,IF(COUNTIF($BG67:$BG$107,BG67)&lt;2,1,0))</f>
        <v>1</v>
      </c>
      <c r="BF67" s="172">
        <v>30</v>
      </c>
      <c r="BG67" s="172" t="str">
        <f t="shared" si="71"/>
        <v>果树</v>
      </c>
      <c r="BH67" s="220">
        <f t="shared" si="69"/>
        <v>10</v>
      </c>
      <c r="BI67" s="172" t="str">
        <f t="shared" si="72"/>
        <v>棵</v>
      </c>
      <c r="BJ67" s="172">
        <f ca="1" t="shared" si="73"/>
        <v>4000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P7</v>
      </c>
      <c r="EW67" s="58">
        <f ca="1" t="shared" si="76"/>
        <v>27.84</v>
      </c>
      <c r="EX67" s="58" t="str">
        <f ca="1" t="shared" si="77"/>
        <v>㎡</v>
      </c>
      <c r="EY67" s="59">
        <f ca="1" t="shared" si="78"/>
        <v>3103</v>
      </c>
      <c r="EZ67" s="59" t="str">
        <f ca="1" t="shared" si="79"/>
        <v>活动房</v>
      </c>
      <c r="FA67" s="58">
        <f ca="1" t="shared" si="80"/>
        <v>3</v>
      </c>
      <c r="FB67" s="58" t="str">
        <f ca="1" t="shared" si="81"/>
        <v>个</v>
      </c>
      <c r="FC67" s="59">
        <f ca="1" t="shared" si="82"/>
        <v>2400</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f t="shared" si="91"/>
        <v>0.8</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19</v>
      </c>
      <c r="BE68" s="172">
        <f ca="1">IF(BJ68=0,0,IF(COUNTIF($BG68:$BG$107,BG68)&lt;2,1,0))</f>
        <v>1</v>
      </c>
      <c r="BF68" s="172">
        <v>31</v>
      </c>
      <c r="BG68" s="172" t="str">
        <f t="shared" si="71"/>
        <v>彩钢单板围挡</v>
      </c>
      <c r="BH68" s="220">
        <f t="shared" si="69"/>
        <v>269.48</v>
      </c>
      <c r="BI68" s="172" t="str">
        <f t="shared" si="72"/>
        <v>㎡</v>
      </c>
      <c r="BJ68" s="172">
        <f ca="1" t="shared" si="73"/>
        <v>9432</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房上水箱</v>
      </c>
      <c r="EW68" s="58">
        <f ca="1" t="shared" si="76"/>
        <v>1</v>
      </c>
      <c r="EX68" s="58" t="str">
        <f ca="1" t="shared" si="77"/>
        <v>个</v>
      </c>
      <c r="EY68" s="59">
        <f ca="1" t="shared" si="78"/>
        <v>3000</v>
      </c>
      <c r="EZ68" s="59" t="str">
        <f ca="1" t="shared" si="79"/>
        <v>门垛</v>
      </c>
      <c r="FA68" s="58">
        <f ca="1" t="shared" si="80"/>
        <v>2</v>
      </c>
      <c r="FB68" s="58" t="str">
        <f ca="1" t="shared" si="81"/>
        <v>对</v>
      </c>
      <c r="FC68" s="59">
        <f ca="1" t="shared" si="82"/>
        <v>3999</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f t="shared" si="91"/>
        <v>0.8</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玉兰</v>
      </c>
      <c r="EW69" s="58">
        <f ca="1" t="shared" si="76"/>
        <v>2</v>
      </c>
      <c r="EX69" s="58" t="str">
        <f ca="1" t="shared" si="77"/>
        <v>棵</v>
      </c>
      <c r="EY69" s="59">
        <f ca="1" t="shared" si="78"/>
        <v>900</v>
      </c>
      <c r="EZ69" s="59" t="str">
        <f ca="1" t="shared" si="79"/>
        <v>水泥地面</v>
      </c>
      <c r="FA69" s="58">
        <f ca="1" t="shared" si="80"/>
        <v>7.96</v>
      </c>
      <c r="FB69" s="58" t="str">
        <f ca="1" t="shared" si="81"/>
        <v>㎡</v>
      </c>
      <c r="FC69" s="59">
        <f ca="1" t="shared" si="82"/>
        <v>398</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f t="shared" si="91"/>
        <v>0.8</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砖墙</v>
      </c>
      <c r="EW70" s="58">
        <f ca="1" t="shared" si="76"/>
        <v>35.34</v>
      </c>
      <c r="EX70" s="58" t="str">
        <f ca="1" t="shared" si="77"/>
        <v>㎡</v>
      </c>
      <c r="EY70" s="59">
        <f ca="1" t="shared" si="78"/>
        <v>8482</v>
      </c>
      <c r="EZ70" s="59" t="str">
        <f ca="1" t="shared" si="79"/>
        <v>变压器</v>
      </c>
      <c r="FA70" s="58">
        <f ca="1" t="shared" si="80"/>
        <v>2</v>
      </c>
      <c r="FB70" s="58" t="str">
        <f ca="1" t="shared" si="81"/>
        <v>台</v>
      </c>
      <c r="FC70" s="59">
        <f ca="1" t="shared" si="82"/>
        <v>136500</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f t="shared" si="91"/>
        <v>0.8</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1005</v>
      </c>
      <c r="FA71" s="61"/>
      <c r="FB71" s="60">
        <f ca="1">SUM(EY46:EY71)+SUM(FC46:FC70)</f>
        <v>281575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f t="shared" si="91"/>
        <v>0.8</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20</v>
      </c>
      <c r="BE72" s="172">
        <f>IF(BJ72=0,0,IF(COUNTIF($BG72:$BG$107,BG72)&lt;2,1,0))</f>
        <v>1</v>
      </c>
      <c r="BF72" s="172">
        <v>35</v>
      </c>
      <c r="BG72" s="172" t="str">
        <f>R186</f>
        <v>P1</v>
      </c>
      <c r="BH72" s="220">
        <f>ROUND(T186,2)</f>
        <v>15.02</v>
      </c>
      <c r="BI72" s="172" t="str">
        <f>U186</f>
        <v>㎡</v>
      </c>
      <c r="BJ72" s="172">
        <f>X186</f>
        <v>1939</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1006</v>
      </c>
      <c r="EW72" s="61"/>
      <c r="EX72" s="60">
        <f ca="1">FB71+FB43</f>
        <v>281575</v>
      </c>
      <c r="EY72" s="61"/>
      <c r="EZ72" s="63" t="s">
        <v>1007</v>
      </c>
      <c r="FA72" s="64" t="str">
        <f ca="1">TEXT(EX72,"[DBnum2]")&amp;"元整"</f>
        <v>贰拾捌万壹仟伍佰柒拾伍元整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f t="shared" si="91"/>
        <v>0.8</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21</v>
      </c>
      <c r="BE73" s="172">
        <f>IF(BJ73=0,0,IF(COUNTIF($BG73:$BG$107,BG73)&lt;2,1,0))</f>
        <v>1</v>
      </c>
      <c r="BF73" s="172">
        <v>36</v>
      </c>
      <c r="BG73" s="172" t="str">
        <f>R187</f>
        <v>P2</v>
      </c>
      <c r="BH73" s="220">
        <f t="shared" ref="BH73:BH104" si="93">ROUND(T187,2)</f>
        <v>38.85</v>
      </c>
      <c r="BI73" s="172" t="str">
        <f>U187</f>
        <v>㎡</v>
      </c>
      <c r="BJ73" s="172">
        <f>X187</f>
        <v>6608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1008</v>
      </c>
      <c r="EW73" s="282"/>
      <c r="EX73" s="284"/>
      <c r="EY73" s="284"/>
      <c r="EZ73" s="285" t="s">
        <v>1007</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f t="shared" si="91"/>
        <v>0.8</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22</v>
      </c>
      <c r="BE74" s="172">
        <f>IF(BJ74=0,0,IF(COUNTIF($BG74:$BG$107,BG74)&lt;2,1,0))</f>
        <v>1</v>
      </c>
      <c r="BF74" s="172">
        <v>37</v>
      </c>
      <c r="BG74" s="172" t="str">
        <f t="shared" ref="BG74:BG104" si="94">R188</f>
        <v>P3</v>
      </c>
      <c r="BH74" s="220">
        <f t="shared" si="93"/>
        <v>8.22</v>
      </c>
      <c r="BI74" s="172" t="str">
        <f t="shared" ref="BI74:BI104" si="95">U188</f>
        <v>㎡</v>
      </c>
      <c r="BJ74" s="172">
        <f t="shared" ref="BJ74:BJ104" si="96">X188</f>
        <v>911</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1009</v>
      </c>
      <c r="EW74" s="282"/>
      <c r="EX74" s="287" t="s">
        <v>1010</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f t="shared" si="91"/>
        <v>0.8</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23</v>
      </c>
      <c r="BE75" s="172">
        <f>IF(BJ75=0,0,IF(COUNTIF($BG75:$BG$107,BG75)&lt;2,1,0))</f>
        <v>1</v>
      </c>
      <c r="BF75" s="172">
        <v>38</v>
      </c>
      <c r="BG75" s="172" t="str">
        <f t="shared" si="94"/>
        <v>P4</v>
      </c>
      <c r="BH75" s="220">
        <f t="shared" si="93"/>
        <v>84.18</v>
      </c>
      <c r="BI75" s="172" t="str">
        <f t="shared" si="95"/>
        <v>㎡</v>
      </c>
      <c r="BJ75" s="172">
        <f t="shared" si="96"/>
        <v>8576</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f t="shared" si="91"/>
        <v>0.8</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24</v>
      </c>
      <c r="BE76" s="172">
        <f>IF(BJ76=0,0,IF(COUNTIF($BG76:$BG$107,BG76)&lt;2,1,0))</f>
        <v>1</v>
      </c>
      <c r="BF76" s="172">
        <v>39</v>
      </c>
      <c r="BG76" s="172" t="str">
        <f t="shared" si="94"/>
        <v>P5</v>
      </c>
      <c r="BH76" s="220">
        <f t="shared" si="93"/>
        <v>10.86</v>
      </c>
      <c r="BI76" s="172" t="str">
        <f t="shared" si="95"/>
        <v>㎡</v>
      </c>
      <c r="BJ76" s="172">
        <f t="shared" si="96"/>
        <v>1983</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f t="shared" si="91"/>
        <v>0.8</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IF(BJ77=0,0,IF(COUNTIF($BG77:$BG$107,BG77)&lt;2,1,0))</f>
        <v>0</v>
      </c>
      <c r="BF77" s="172">
        <v>40</v>
      </c>
      <c r="BG77" s="172">
        <f t="shared" si="94"/>
        <v>0</v>
      </c>
      <c r="BH77" s="220">
        <f t="shared" si="93"/>
        <v>0</v>
      </c>
      <c r="BI77" s="172" t="str">
        <f t="shared" si="95"/>
        <v>㎡</v>
      </c>
      <c r="BJ77" s="172">
        <f t="shared" si="96"/>
        <v>2189</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f t="shared" si="91"/>
        <v>0.8</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25</v>
      </c>
      <c r="BE78" s="172">
        <f>IF(BJ78=0,0,IF(COUNTIF($BG78:$BG$107,BG78)&lt;2,1,0))</f>
        <v>1</v>
      </c>
      <c r="BF78" s="172">
        <v>41</v>
      </c>
      <c r="BG78" s="172" t="str">
        <f t="shared" si="94"/>
        <v>P7</v>
      </c>
      <c r="BH78" s="220">
        <f t="shared" si="93"/>
        <v>27.84</v>
      </c>
      <c r="BI78" s="172" t="str">
        <f t="shared" si="95"/>
        <v>㎡</v>
      </c>
      <c r="BJ78" s="172">
        <f t="shared" si="96"/>
        <v>3103</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f t="shared" si="91"/>
        <v>0.8</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26</v>
      </c>
      <c r="BE79" s="172">
        <f>IF(BJ79=0,0,IF(COUNTIF($BG79:$BG$107,BG79)&lt;2,1,0))</f>
        <v>1</v>
      </c>
      <c r="BF79" s="172">
        <v>42</v>
      </c>
      <c r="BG79" s="172" t="str">
        <f t="shared" si="94"/>
        <v>活动房</v>
      </c>
      <c r="BH79" s="220">
        <f t="shared" si="93"/>
        <v>3</v>
      </c>
      <c r="BI79" s="172" t="str">
        <f t="shared" si="95"/>
        <v>个</v>
      </c>
      <c r="BJ79" s="172">
        <f t="shared" si="96"/>
        <v>2400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1011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f t="shared" si="91"/>
        <v>0.8</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27</v>
      </c>
      <c r="BE80" s="172">
        <f>IF(BJ80=0,0,IF(COUNTIF($BG80:$BG$107,BG80)&lt;2,1,0))</f>
        <v>1</v>
      </c>
      <c r="BF80" s="172">
        <v>43</v>
      </c>
      <c r="BG80" s="172" t="str">
        <f t="shared" si="94"/>
        <v>房上水箱</v>
      </c>
      <c r="BH80" s="220">
        <f t="shared" si="93"/>
        <v>1</v>
      </c>
      <c r="BI80" s="172" t="str">
        <f t="shared" si="95"/>
        <v>个</v>
      </c>
      <c r="BJ80" s="172">
        <f t="shared" si="96"/>
        <v>3000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报告编号：康正（容城县）2024评字第7号-东牛北庄村-1-6-1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f t="shared" si="91"/>
        <v>0.8</v>
      </c>
      <c r="X81" s="104">
        <f t="shared" si="92"/>
        <v>0</v>
      </c>
      <c r="AJ81" s="279"/>
      <c r="AK81" s="279"/>
      <c r="AL81" s="190"/>
      <c r="AR81" s="239"/>
      <c r="BD81" s="172">
        <f ca="1">SUM($BE$38:BE81)*BE81</f>
        <v>0</v>
      </c>
      <c r="BE81" s="172">
        <f ca="1">IF(BJ81=0,0,IF(COUNTIF($BG81:$BG$107,BG81)&lt;2,1,0))</f>
        <v>0</v>
      </c>
      <c r="BF81" s="172">
        <v>44</v>
      </c>
      <c r="BG81" s="172" t="str">
        <f t="shared" si="94"/>
        <v>变压器</v>
      </c>
      <c r="BH81" s="220">
        <f t="shared" si="93"/>
        <v>0</v>
      </c>
      <c r="BI81" s="172" t="str">
        <f t="shared" si="95"/>
        <v>台</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1012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v>
      </c>
      <c r="X82" s="104">
        <f t="shared" si="92"/>
        <v>0</v>
      </c>
      <c r="AL82" s="190"/>
      <c r="AR82" s="239"/>
      <c r="BD82" s="172">
        <f ca="1">SUM($BE$38:BE82)*BE82</f>
        <v>28</v>
      </c>
      <c r="BE82" s="172">
        <f>IF(BJ82=0,0,IF(COUNTIF($BG82:$BG$107,BG82)&lt;2,1,0))</f>
        <v>1</v>
      </c>
      <c r="BF82" s="172">
        <v>45</v>
      </c>
      <c r="BG82" s="172" t="str">
        <f t="shared" si="94"/>
        <v>门垛</v>
      </c>
      <c r="BH82" s="220">
        <f t="shared" si="93"/>
        <v>2</v>
      </c>
      <c r="BI82" s="172" t="str">
        <f t="shared" si="95"/>
        <v>对</v>
      </c>
      <c r="BJ82" s="172">
        <f t="shared" si="96"/>
        <v>3999</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1013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v>
      </c>
      <c r="X83" s="104">
        <f t="shared" si="92"/>
        <v>0</v>
      </c>
      <c r="AL83" s="190"/>
      <c r="AR83" s="239"/>
      <c r="BD83" s="172">
        <f ca="1">SUM($BE$38:BE83)*BE83</f>
        <v>29</v>
      </c>
      <c r="BE83" s="172">
        <f ca="1">IF(BJ83=0,0,IF(COUNTIF($BG83:$BG$107,BG83)&lt;2,1,0))</f>
        <v>1</v>
      </c>
      <c r="BF83" s="172">
        <v>46</v>
      </c>
      <c r="BG83" s="172" t="str">
        <f t="shared" si="94"/>
        <v>玉兰</v>
      </c>
      <c r="BH83" s="220">
        <f t="shared" si="93"/>
        <v>2</v>
      </c>
      <c r="BI83" s="172" t="str">
        <f t="shared" si="95"/>
        <v>棵</v>
      </c>
      <c r="BJ83" s="172">
        <f ca="1" t="shared" si="96"/>
        <v>900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f t="shared" si="91"/>
        <v>0.8</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f t="shared" si="91"/>
        <v>0.8</v>
      </c>
      <c r="X85" s="104">
        <f t="shared" si="92"/>
        <v>0</v>
      </c>
      <c r="AL85" s="190"/>
      <c r="AR85" s="239"/>
      <c r="BD85" s="172">
        <f ca="1">SUM($BE$38:BE85)*BE85</f>
        <v>30</v>
      </c>
      <c r="BE85" s="172">
        <f ca="1">IF(BJ85=0,0,IF(COUNTIF($BG85:$BG$107,BG85)&lt;2,1,0))</f>
        <v>1</v>
      </c>
      <c r="BF85" s="172">
        <v>48</v>
      </c>
      <c r="BG85" s="172" t="str">
        <f t="shared" si="94"/>
        <v>水泥地面</v>
      </c>
      <c r="BH85" s="220">
        <f t="shared" si="93"/>
        <v>7.96</v>
      </c>
      <c r="BI85" s="172" t="str">
        <f t="shared" si="95"/>
        <v>㎡</v>
      </c>
      <c r="BJ85" s="172">
        <f ca="1" t="shared" si="96"/>
        <v>398</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f t="shared" si="91"/>
        <v>0.8</v>
      </c>
      <c r="X86" s="104">
        <f t="shared" si="92"/>
        <v>0</v>
      </c>
      <c r="AL86" s="190"/>
      <c r="AR86" s="239"/>
      <c r="BD86" s="172">
        <f ca="1">SUM($BE$38:BE86)*BE86</f>
        <v>31</v>
      </c>
      <c r="BE86" s="172">
        <f ca="1">IF(BJ86=0,0,IF(COUNTIF($BG86:$BG$107,BG86)&lt;2,1,0))</f>
        <v>1</v>
      </c>
      <c r="BF86" s="172">
        <v>49</v>
      </c>
      <c r="BG86" s="172" t="str">
        <f t="shared" si="94"/>
        <v>砖墙</v>
      </c>
      <c r="BH86" s="220">
        <f t="shared" si="93"/>
        <v>35.34</v>
      </c>
      <c r="BI86" s="172" t="str">
        <f t="shared" si="95"/>
        <v>㎡</v>
      </c>
      <c r="BJ86" s="172">
        <f ca="1" t="shared" si="96"/>
        <v>8482</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f t="shared" si="91"/>
        <v>0.8</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f t="shared" si="91"/>
        <v>0.8</v>
      </c>
      <c r="X88" s="104">
        <f t="shared" si="92"/>
        <v>0</v>
      </c>
      <c r="AL88" s="190"/>
      <c r="AR88" s="239"/>
      <c r="BD88" s="172">
        <f ca="1">SUM($BE$38:BE88)*BE88</f>
        <v>0</v>
      </c>
      <c r="BE88" s="172">
        <f ca="1">IF(BJ88=0,0,IF(COUNTIF($BG88:$BG$107,BG88)&lt;2,1,0))</f>
        <v>0</v>
      </c>
      <c r="BF88" s="172">
        <v>51</v>
      </c>
      <c r="BG88" s="172" t="str">
        <f t="shared" si="94"/>
        <v>变压器</v>
      </c>
      <c r="BH88" s="220">
        <f t="shared" si="93"/>
        <v>1</v>
      </c>
      <c r="BI88" s="172" t="str">
        <f t="shared" si="95"/>
        <v>台</v>
      </c>
      <c r="BJ88" s="172">
        <f ca="1" t="shared" si="96"/>
        <v>64500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f t="shared" si="91"/>
        <v>0.8</v>
      </c>
      <c r="X89" s="104">
        <f t="shared" si="92"/>
        <v>0</v>
      </c>
      <c r="AL89" s="190"/>
      <c r="AR89" s="239"/>
      <c r="BD89" s="172">
        <f ca="1">SUM($BE$38:BE89)*BE89</f>
        <v>32</v>
      </c>
      <c r="BE89" s="172">
        <f ca="1">IF(BJ89=0,0,IF(COUNTIF($BG89:$BG$107,BG89)&lt;2,1,0))</f>
        <v>1</v>
      </c>
      <c r="BF89" s="172">
        <v>52</v>
      </c>
      <c r="BG89" s="172" t="str">
        <f t="shared" si="94"/>
        <v>变压器</v>
      </c>
      <c r="BH89" s="220">
        <f t="shared" si="93"/>
        <v>1</v>
      </c>
      <c r="BI89" s="172" t="str">
        <f t="shared" si="95"/>
        <v>台</v>
      </c>
      <c r="BJ89" s="172">
        <f ca="1" t="shared" si="96"/>
        <v>72000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f t="shared" si="91"/>
        <v>0.8</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f t="shared" si="91"/>
        <v>0.8</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1004</v>
      </c>
      <c r="D92" s="103"/>
      <c r="E92" s="103"/>
      <c r="F92" s="108"/>
      <c r="G92" s="105"/>
      <c r="H92" s="105"/>
      <c r="I92" s="87"/>
      <c r="J92" s="119"/>
      <c r="K92" s="119"/>
      <c r="L92" s="117">
        <f>SUM(L62:L91)</f>
        <v>18550</v>
      </c>
      <c r="M92" s="120"/>
      <c r="N92" s="107"/>
      <c r="O92" s="103" t="s">
        <v>1004</v>
      </c>
      <c r="P92" s="103"/>
      <c r="Q92" s="103"/>
      <c r="R92" s="108"/>
      <c r="S92" s="108"/>
      <c r="T92" s="105"/>
      <c r="U92" s="87"/>
      <c r="V92" s="119"/>
      <c r="W92" s="119"/>
      <c r="X92" s="104">
        <f>SUM(X62:X91)</f>
        <v>6293</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1014</v>
      </c>
      <c r="FF92" s="6"/>
      <c r="FG92" s="6"/>
      <c r="FH92" s="6"/>
      <c r="FI92" s="7" t="s">
        <v>1015</v>
      </c>
      <c r="FJ92" s="7"/>
      <c r="FK92" s="7"/>
      <c r="FL92" s="7"/>
      <c r="FM92" s="7"/>
      <c r="FN92" s="7"/>
      <c r="FO92" s="7"/>
      <c r="FP92" s="7"/>
      <c r="FQ92" s="7"/>
      <c r="FR92" s="7"/>
      <c r="FS92" s="7"/>
      <c r="FT92" s="7"/>
      <c r="FU92" s="7"/>
    </row>
    <row r="93" ht="19.5" customHeight="1" spans="1:177">
      <c r="A93" s="109" t="str">
        <f>C12&amp;"装饰装修"</f>
        <v>F5装饰装修</v>
      </c>
      <c r="B93" s="99" t="s">
        <v>3</v>
      </c>
      <c r="C93" s="99" t="s">
        <v>2</v>
      </c>
      <c r="D93" s="99" t="s">
        <v>982</v>
      </c>
      <c r="E93" s="99"/>
      <c r="F93" s="100" t="s">
        <v>434</v>
      </c>
      <c r="G93" s="100" t="s">
        <v>983</v>
      </c>
      <c r="H93" s="100"/>
      <c r="I93" s="100" t="s">
        <v>6</v>
      </c>
      <c r="J93" s="100" t="s">
        <v>9</v>
      </c>
      <c r="K93" s="87" t="s">
        <v>984</v>
      </c>
      <c r="L93" s="100" t="s">
        <v>985</v>
      </c>
      <c r="M93" s="109" t="str">
        <f>C14&amp;"装饰装修"</f>
        <v>装饰装修</v>
      </c>
      <c r="N93" s="99" t="s">
        <v>3</v>
      </c>
      <c r="O93" s="99" t="s">
        <v>2</v>
      </c>
      <c r="P93" s="116" t="s">
        <v>982</v>
      </c>
      <c r="Q93" s="134"/>
      <c r="R93" s="100" t="s">
        <v>434</v>
      </c>
      <c r="S93" s="100"/>
      <c r="T93" s="100" t="s">
        <v>983</v>
      </c>
      <c r="U93" s="100" t="s">
        <v>6</v>
      </c>
      <c r="V93" s="100" t="s">
        <v>9</v>
      </c>
      <c r="W93" s="87" t="s">
        <v>984</v>
      </c>
      <c r="X93" s="100" t="s">
        <v>985</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1016</v>
      </c>
      <c r="FF93" s="8"/>
      <c r="FG93" s="8"/>
      <c r="FH93" s="8"/>
      <c r="FI93" s="8"/>
      <c r="FJ93" s="8"/>
      <c r="FK93" s="8"/>
      <c r="FL93" s="8"/>
      <c r="FM93" s="8"/>
      <c r="FN93" s="8"/>
      <c r="FO93" s="8"/>
      <c r="FP93" s="8"/>
      <c r="FQ93" s="8"/>
      <c r="FR93" s="8"/>
      <c r="FS93" s="8"/>
      <c r="FT93" s="8"/>
      <c r="FU93" s="8"/>
    </row>
    <row r="94" ht="16.5" customHeight="1" spans="1:177">
      <c r="A94" s="110"/>
      <c r="B94" s="102">
        <v>1</v>
      </c>
      <c r="C94" s="103" t="s">
        <v>60</v>
      </c>
      <c r="D94" s="275" t="s">
        <v>62</v>
      </c>
      <c r="E94" s="276"/>
      <c r="F94" s="104" t="str">
        <f t="shared" ref="F94:F114" si="101">+D94</f>
        <v>PVC吊顶</v>
      </c>
      <c r="G94" s="105">
        <f>S12</f>
        <v>45.45</v>
      </c>
      <c r="H94" s="105"/>
      <c r="I94" s="117" t="str">
        <f t="shared" ref="I94:I114" si="102">VLOOKUP(F94,价格表,2,0)</f>
        <v>㎡</v>
      </c>
      <c r="J94" s="104">
        <f t="shared" ref="J94:J112" si="103">VLOOKUP(F94,价格表,5,0)</f>
        <v>60</v>
      </c>
      <c r="K94" s="118">
        <f>$V$13</f>
        <v>0.8</v>
      </c>
      <c r="L94" s="104">
        <f>ROUND(IFERROR(ROUND(G94,2)*J94*K94,),0)</f>
        <v>2182</v>
      </c>
      <c r="M94" s="110"/>
      <c r="N94" s="102">
        <v>1</v>
      </c>
      <c r="O94" s="103" t="s">
        <v>60</v>
      </c>
      <c r="P94" s="103" t="s">
        <v>62</v>
      </c>
      <c r="Q94" s="103"/>
      <c r="R94" s="135" t="str">
        <f>+P94</f>
        <v>PVC吊顶</v>
      </c>
      <c r="S94" s="136"/>
      <c r="T94" s="105">
        <f>S14</f>
        <v>7.96</v>
      </c>
      <c r="U94" s="117" t="str">
        <f t="shared" ref="U94:U114" si="104">VLOOKUP(R94,价格表,2,0)</f>
        <v>㎡</v>
      </c>
      <c r="V94" s="104">
        <f t="shared" ref="V94:V114" si="105">VLOOKUP(R94,价格表,5,0)</f>
        <v>60</v>
      </c>
      <c r="W94" s="118">
        <f>$V$15</f>
        <v>0.8</v>
      </c>
      <c r="X94" s="104">
        <f>ROUND(IFERROR(ROUND(T94,2)*V94*W94,),0)</f>
        <v>382</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1017</v>
      </c>
      <c r="FF94" s="8"/>
      <c r="FG94" s="8"/>
      <c r="FH94" s="8"/>
      <c r="FI94" s="8"/>
      <c r="FJ94" s="8"/>
      <c r="FK94" s="8"/>
      <c r="FL94" s="8"/>
      <c r="FM94" s="8"/>
      <c r="FN94" s="8"/>
      <c r="FO94" s="8"/>
      <c r="FP94" s="8"/>
      <c r="FQ94" s="8"/>
      <c r="FR94" s="8"/>
      <c r="FS94" s="8"/>
      <c r="FT94" s="8"/>
      <c r="FU94" s="8"/>
    </row>
    <row r="95" ht="16.5" customHeight="1" spans="1:177">
      <c r="A95" s="110"/>
      <c r="B95" s="102">
        <v>2</v>
      </c>
      <c r="C95" s="103" t="s">
        <v>30</v>
      </c>
      <c r="D95" s="275" t="s">
        <v>54</v>
      </c>
      <c r="E95" s="276"/>
      <c r="F95" s="104" t="str">
        <f t="shared" si="101"/>
        <v>工程木地板</v>
      </c>
      <c r="G95" s="105">
        <f>G94</f>
        <v>45.45</v>
      </c>
      <c r="H95" s="105"/>
      <c r="I95" s="117" t="str">
        <f t="shared" si="102"/>
        <v>㎡</v>
      </c>
      <c r="J95" s="104">
        <f t="shared" si="103"/>
        <v>45</v>
      </c>
      <c r="K95" s="118">
        <f t="shared" ref="K95:K114" si="106">$V$13</f>
        <v>0.8</v>
      </c>
      <c r="L95" s="104">
        <f t="shared" ref="L95:L114" si="107">ROUND(IFERROR(ROUND(G95,2)*J95*K95,),0)</f>
        <v>1636</v>
      </c>
      <c r="M95" s="110"/>
      <c r="N95" s="102">
        <v>2</v>
      </c>
      <c r="O95" s="103"/>
      <c r="P95" s="103"/>
      <c r="Q95" s="103"/>
      <c r="R95" s="135">
        <f t="shared" ref="R95:R114" si="108">+P95</f>
        <v>0</v>
      </c>
      <c r="S95" s="136"/>
      <c r="T95" s="105"/>
      <c r="U95" s="117" t="e">
        <f t="shared" si="104"/>
        <v>#N/A</v>
      </c>
      <c r="V95" s="104" t="e">
        <f t="shared" si="105"/>
        <v>#N/A</v>
      </c>
      <c r="W95" s="118">
        <f t="shared" ref="W95:W114" si="109">$V$15</f>
        <v>0.8</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1018</v>
      </c>
      <c r="FF95" s="3"/>
      <c r="FG95" s="3"/>
      <c r="FH95" s="3"/>
      <c r="FI95" s="3"/>
      <c r="FJ95" s="3"/>
      <c r="FK95" s="3"/>
      <c r="FL95" s="3"/>
      <c r="FM95" s="3"/>
      <c r="FN95" s="3"/>
      <c r="FO95" s="3"/>
      <c r="FP95" s="3"/>
      <c r="FQ95" s="3"/>
      <c r="FR95" s="3"/>
      <c r="FS95" s="3"/>
      <c r="FT95" s="3"/>
      <c r="FU95" s="3"/>
    </row>
    <row r="96" ht="18" customHeight="1" spans="1:177">
      <c r="A96" s="110"/>
      <c r="B96" s="102">
        <v>3</v>
      </c>
      <c r="C96" s="103" t="s">
        <v>101</v>
      </c>
      <c r="D96" s="275" t="s">
        <v>115</v>
      </c>
      <c r="E96" s="276"/>
      <c r="F96" s="104" t="str">
        <f t="shared" si="101"/>
        <v>木墙裙</v>
      </c>
      <c r="G96" s="105">
        <f>2.5*6+3.7*4-0.8*2</f>
        <v>28.2</v>
      </c>
      <c r="H96" s="105"/>
      <c r="I96" s="117" t="str">
        <f t="shared" si="102"/>
        <v>m</v>
      </c>
      <c r="J96" s="104">
        <f t="shared" si="103"/>
        <v>90</v>
      </c>
      <c r="K96" s="118">
        <f t="shared" si="106"/>
        <v>0.8</v>
      </c>
      <c r="L96" s="104">
        <f t="shared" si="107"/>
        <v>2030</v>
      </c>
      <c r="M96" s="110"/>
      <c r="N96" s="102">
        <v>3</v>
      </c>
      <c r="O96" s="103"/>
      <c r="P96" s="103"/>
      <c r="Q96" s="103"/>
      <c r="R96" s="135">
        <f t="shared" si="108"/>
        <v>0</v>
      </c>
      <c r="S96" s="136"/>
      <c r="T96" s="105"/>
      <c r="U96" s="117" t="e">
        <f t="shared" si="104"/>
        <v>#N/A</v>
      </c>
      <c r="V96" s="104" t="e">
        <f t="shared" si="105"/>
        <v>#N/A</v>
      </c>
      <c r="W96" s="118">
        <f t="shared" si="109"/>
        <v>0.8</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1019</v>
      </c>
      <c r="FF96" s="9"/>
      <c r="FG96" s="9"/>
      <c r="FH96" s="293" t="str">
        <f>EW32</f>
        <v>容城县昌余制线厂</v>
      </c>
      <c r="FI96" s="9"/>
      <c r="FJ96" s="9"/>
      <c r="FK96" s="9"/>
      <c r="FL96" s="9"/>
      <c r="FM96" s="9"/>
      <c r="FN96" s="9"/>
      <c r="FO96" s="9"/>
      <c r="FP96" s="9"/>
      <c r="FQ96" s="9"/>
      <c r="FR96" s="9"/>
      <c r="FS96" s="9"/>
      <c r="FT96" s="9"/>
      <c r="FU96" s="9"/>
    </row>
    <row r="97" ht="18" customHeight="1" spans="1:177">
      <c r="A97" s="110"/>
      <c r="B97" s="102">
        <v>4</v>
      </c>
      <c r="C97" s="103" t="s">
        <v>132</v>
      </c>
      <c r="D97" s="275" t="s">
        <v>139</v>
      </c>
      <c r="E97" s="276"/>
      <c r="F97" s="104" t="str">
        <f t="shared" si="101"/>
        <v>普通整体厨房</v>
      </c>
      <c r="G97" s="105">
        <v>2.5</v>
      </c>
      <c r="H97" s="105"/>
      <c r="I97" s="117" t="str">
        <f t="shared" si="102"/>
        <v>m</v>
      </c>
      <c r="J97" s="104">
        <f t="shared" si="103"/>
        <v>350</v>
      </c>
      <c r="K97" s="118">
        <f t="shared" si="106"/>
        <v>0.8</v>
      </c>
      <c r="L97" s="104">
        <f t="shared" si="107"/>
        <v>700</v>
      </c>
      <c r="M97" s="110"/>
      <c r="N97" s="102">
        <v>4</v>
      </c>
      <c r="O97" s="103"/>
      <c r="P97" s="103"/>
      <c r="Q97" s="103"/>
      <c r="R97" s="135">
        <f t="shared" si="108"/>
        <v>0</v>
      </c>
      <c r="S97" s="136"/>
      <c r="T97" s="105"/>
      <c r="U97" s="117" t="e">
        <f t="shared" si="104"/>
        <v>#N/A</v>
      </c>
      <c r="V97" s="104" t="e">
        <f t="shared" si="105"/>
        <v>#N/A</v>
      </c>
      <c r="W97" s="118">
        <f t="shared" si="109"/>
        <v>0.8</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1020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f t="shared" si="106"/>
        <v>0.8</v>
      </c>
      <c r="L98" s="104">
        <f t="shared" si="107"/>
        <v>0</v>
      </c>
      <c r="M98" s="110"/>
      <c r="N98" s="102">
        <v>5</v>
      </c>
      <c r="O98" s="103"/>
      <c r="P98" s="103"/>
      <c r="Q98" s="103"/>
      <c r="R98" s="135">
        <f t="shared" si="108"/>
        <v>0</v>
      </c>
      <c r="S98" s="136"/>
      <c r="T98" s="105"/>
      <c r="U98" s="117" t="e">
        <f t="shared" si="104"/>
        <v>#N/A</v>
      </c>
      <c r="V98" s="104" t="e">
        <f t="shared" si="105"/>
        <v>#N/A</v>
      </c>
      <c r="W98" s="118">
        <f t="shared" si="109"/>
        <v>0.8</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1021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f t="shared" si="106"/>
        <v>0.8</v>
      </c>
      <c r="L99" s="104">
        <f t="shared" si="107"/>
        <v>0</v>
      </c>
      <c r="M99" s="110"/>
      <c r="N99" s="102">
        <v>6</v>
      </c>
      <c r="O99" s="103"/>
      <c r="P99" s="103"/>
      <c r="Q99" s="103"/>
      <c r="R99" s="135">
        <f t="shared" si="108"/>
        <v>0</v>
      </c>
      <c r="S99" s="136"/>
      <c r="T99" s="105"/>
      <c r="U99" s="117" t="e">
        <f t="shared" si="104"/>
        <v>#N/A</v>
      </c>
      <c r="V99" s="104" t="e">
        <f t="shared" si="105"/>
        <v>#N/A</v>
      </c>
      <c r="W99" s="118">
        <f t="shared" si="109"/>
        <v>0.8</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1022</v>
      </c>
      <c r="FF99" s="3"/>
      <c r="FG99" s="3"/>
      <c r="FH99" s="11" t="s">
        <v>1023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f t="shared" si="106"/>
        <v>0.8</v>
      </c>
      <c r="L100" s="104">
        <f t="shared" si="107"/>
        <v>0</v>
      </c>
      <c r="M100" s="110"/>
      <c r="N100" s="102">
        <v>7</v>
      </c>
      <c r="O100" s="103"/>
      <c r="P100" s="103"/>
      <c r="Q100" s="103"/>
      <c r="R100" s="135">
        <f t="shared" si="108"/>
        <v>0</v>
      </c>
      <c r="S100" s="136"/>
      <c r="T100" s="105"/>
      <c r="U100" s="117" t="e">
        <f t="shared" si="104"/>
        <v>#N/A</v>
      </c>
      <c r="V100" s="104" t="e">
        <f t="shared" si="105"/>
        <v>#N/A</v>
      </c>
      <c r="W100" s="118">
        <f t="shared" si="109"/>
        <v>0.8</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1024</v>
      </c>
      <c r="FF100" s="12"/>
      <c r="FG100" s="12"/>
      <c r="FH100" s="8" t="s">
        <v>1025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f t="shared" si="106"/>
        <v>0.8</v>
      </c>
      <c r="L101" s="104">
        <f t="shared" si="107"/>
        <v>0</v>
      </c>
      <c r="M101" s="110"/>
      <c r="N101" s="102">
        <v>8</v>
      </c>
      <c r="O101" s="103"/>
      <c r="P101" s="103"/>
      <c r="Q101" s="103"/>
      <c r="R101" s="135">
        <f t="shared" si="108"/>
        <v>0</v>
      </c>
      <c r="S101" s="136"/>
      <c r="T101" s="105"/>
      <c r="U101" s="117" t="e">
        <f t="shared" si="104"/>
        <v>#N/A</v>
      </c>
      <c r="V101" s="104" t="e">
        <f t="shared" si="105"/>
        <v>#N/A</v>
      </c>
      <c r="W101" s="118">
        <f t="shared" si="109"/>
        <v>0.8</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1026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f t="shared" si="106"/>
        <v>0.8</v>
      </c>
      <c r="L102" s="104">
        <f t="shared" si="107"/>
        <v>0</v>
      </c>
      <c r="M102" s="110"/>
      <c r="N102" s="102">
        <v>9</v>
      </c>
      <c r="O102" s="103"/>
      <c r="P102" s="103"/>
      <c r="Q102" s="103"/>
      <c r="R102" s="135">
        <f t="shared" si="108"/>
        <v>0</v>
      </c>
      <c r="S102" s="136"/>
      <c r="T102" s="105"/>
      <c r="U102" s="117" t="e">
        <f t="shared" si="104"/>
        <v>#N/A</v>
      </c>
      <c r="V102" s="104" t="e">
        <f t="shared" si="105"/>
        <v>#N/A</v>
      </c>
      <c r="W102" s="118">
        <f t="shared" si="109"/>
        <v>0.8</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1027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f t="shared" si="106"/>
        <v>0.8</v>
      </c>
      <c r="L103" s="104">
        <f t="shared" si="107"/>
        <v>0</v>
      </c>
      <c r="M103" s="110"/>
      <c r="N103" s="102">
        <v>10</v>
      </c>
      <c r="O103" s="103"/>
      <c r="P103" s="103"/>
      <c r="Q103" s="103"/>
      <c r="R103" s="135">
        <f t="shared" si="108"/>
        <v>0</v>
      </c>
      <c r="S103" s="136"/>
      <c r="T103" s="105"/>
      <c r="U103" s="117" t="e">
        <f t="shared" si="104"/>
        <v>#N/A</v>
      </c>
      <c r="V103" s="104" t="e">
        <f t="shared" si="105"/>
        <v>#N/A</v>
      </c>
      <c r="W103" s="118">
        <f t="shared" si="109"/>
        <v>0.8</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f t="shared" si="106"/>
        <v>0.8</v>
      </c>
      <c r="L104" s="104">
        <f t="shared" si="107"/>
        <v>0</v>
      </c>
      <c r="M104" s="110"/>
      <c r="N104" s="102">
        <v>11</v>
      </c>
      <c r="O104" s="103"/>
      <c r="P104" s="103"/>
      <c r="Q104" s="103"/>
      <c r="R104" s="135">
        <f t="shared" si="108"/>
        <v>0</v>
      </c>
      <c r="S104" s="136"/>
      <c r="T104" s="105"/>
      <c r="U104" s="117" t="e">
        <f t="shared" si="104"/>
        <v>#N/A</v>
      </c>
      <c r="V104" s="104" t="e">
        <f t="shared" si="105"/>
        <v>#N/A</v>
      </c>
      <c r="W104" s="118">
        <f t="shared" si="109"/>
        <v>0.8</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f t="shared" si="106"/>
        <v>0.8</v>
      </c>
      <c r="L105" s="104">
        <f t="shared" si="107"/>
        <v>0</v>
      </c>
      <c r="M105" s="110"/>
      <c r="N105" s="102">
        <v>12</v>
      </c>
      <c r="O105" s="103"/>
      <c r="P105" s="103"/>
      <c r="Q105" s="103"/>
      <c r="R105" s="135">
        <f t="shared" si="108"/>
        <v>0</v>
      </c>
      <c r="S105" s="136"/>
      <c r="T105" s="105"/>
      <c r="U105" s="117" t="e">
        <f t="shared" si="104"/>
        <v>#N/A</v>
      </c>
      <c r="V105" s="104" t="e">
        <f t="shared" si="105"/>
        <v>#N/A</v>
      </c>
      <c r="W105" s="118">
        <f t="shared" si="109"/>
        <v>0.8</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1030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f t="shared" si="106"/>
        <v>0.8</v>
      </c>
      <c r="L106" s="104">
        <f t="shared" si="107"/>
        <v>0</v>
      </c>
      <c r="M106" s="110"/>
      <c r="N106" s="102">
        <v>13</v>
      </c>
      <c r="O106" s="103"/>
      <c r="P106" s="103"/>
      <c r="Q106" s="103"/>
      <c r="R106" s="135">
        <f t="shared" si="108"/>
        <v>0</v>
      </c>
      <c r="S106" s="136"/>
      <c r="T106" s="105"/>
      <c r="U106" s="117" t="e">
        <f t="shared" si="104"/>
        <v>#N/A</v>
      </c>
      <c r="V106" s="104" t="e">
        <f t="shared" si="105"/>
        <v>#N/A</v>
      </c>
      <c r="W106" s="118">
        <f t="shared" si="109"/>
        <v>0.8</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1031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0.8</v>
      </c>
      <c r="L107" s="104">
        <f t="shared" si="107"/>
        <v>0</v>
      </c>
      <c r="M107" s="110"/>
      <c r="N107" s="102">
        <v>14</v>
      </c>
      <c r="O107" s="103"/>
      <c r="P107" s="103"/>
      <c r="Q107" s="103"/>
      <c r="R107" s="135">
        <f t="shared" si="108"/>
        <v>0</v>
      </c>
      <c r="S107" s="136"/>
      <c r="T107" s="105"/>
      <c r="U107" s="117" t="e">
        <f t="shared" si="104"/>
        <v>#N/A</v>
      </c>
      <c r="V107" s="104" t="e">
        <f t="shared" si="105"/>
        <v>#N/A</v>
      </c>
      <c r="W107" s="118">
        <f t="shared" si="109"/>
        <v>0.8</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1032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0.8</v>
      </c>
      <c r="L108" s="104">
        <f t="shared" si="107"/>
        <v>0</v>
      </c>
      <c r="M108" s="110"/>
      <c r="N108" s="102">
        <v>15</v>
      </c>
      <c r="O108" s="103"/>
      <c r="P108" s="103"/>
      <c r="Q108" s="103"/>
      <c r="R108" s="135">
        <f t="shared" si="108"/>
        <v>0</v>
      </c>
      <c r="S108" s="136"/>
      <c r="T108" s="105"/>
      <c r="U108" s="117" t="e">
        <f t="shared" si="104"/>
        <v>#N/A</v>
      </c>
      <c r="V108" s="104" t="e">
        <f t="shared" si="105"/>
        <v>#N/A</v>
      </c>
      <c r="W108" s="118">
        <f t="shared" si="109"/>
        <v>0.8</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1033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0.8</v>
      </c>
      <c r="L109" s="104">
        <f t="shared" si="107"/>
        <v>0</v>
      </c>
      <c r="M109" s="110"/>
      <c r="N109" s="102">
        <v>16</v>
      </c>
      <c r="O109" s="103"/>
      <c r="P109" s="103"/>
      <c r="Q109" s="103"/>
      <c r="R109" s="135">
        <f t="shared" si="108"/>
        <v>0</v>
      </c>
      <c r="S109" s="136"/>
      <c r="T109" s="105"/>
      <c r="U109" s="117" t="e">
        <f t="shared" si="104"/>
        <v>#N/A</v>
      </c>
      <c r="V109" s="104" t="e">
        <f t="shared" si="105"/>
        <v>#N/A</v>
      </c>
      <c r="W109" s="118">
        <f t="shared" si="109"/>
        <v>0.8</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1034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0.8</v>
      </c>
      <c r="L110" s="104">
        <f t="shared" si="107"/>
        <v>0</v>
      </c>
      <c r="M110" s="110"/>
      <c r="N110" s="102">
        <v>17</v>
      </c>
      <c r="O110" s="103"/>
      <c r="P110" s="103"/>
      <c r="Q110" s="103"/>
      <c r="R110" s="135">
        <f t="shared" si="108"/>
        <v>0</v>
      </c>
      <c r="S110" s="136"/>
      <c r="T110" s="105"/>
      <c r="U110" s="117" t="e">
        <f t="shared" si="104"/>
        <v>#N/A</v>
      </c>
      <c r="V110" s="104" t="e">
        <f t="shared" si="105"/>
        <v>#N/A</v>
      </c>
      <c r="W110" s="118">
        <f t="shared" si="109"/>
        <v>0.8</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1035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0.8</v>
      </c>
      <c r="L111" s="104">
        <f t="shared" si="107"/>
        <v>0</v>
      </c>
      <c r="M111" s="110"/>
      <c r="N111" s="102">
        <v>18</v>
      </c>
      <c r="O111" s="103"/>
      <c r="P111" s="103"/>
      <c r="Q111" s="103"/>
      <c r="R111" s="135">
        <f t="shared" si="108"/>
        <v>0</v>
      </c>
      <c r="S111" s="136"/>
      <c r="T111" s="105"/>
      <c r="U111" s="117" t="e">
        <f t="shared" si="104"/>
        <v>#N/A</v>
      </c>
      <c r="V111" s="104" t="e">
        <f t="shared" si="105"/>
        <v>#N/A</v>
      </c>
      <c r="W111" s="118">
        <f t="shared" si="109"/>
        <v>0.8</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1036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0.8</v>
      </c>
      <c r="L112" s="104">
        <f t="shared" si="107"/>
        <v>0</v>
      </c>
      <c r="M112" s="110"/>
      <c r="N112" s="102">
        <v>19</v>
      </c>
      <c r="O112" s="103"/>
      <c r="P112" s="103"/>
      <c r="Q112" s="103"/>
      <c r="R112" s="135">
        <f t="shared" si="108"/>
        <v>0</v>
      </c>
      <c r="S112" s="136"/>
      <c r="T112" s="105"/>
      <c r="U112" s="117" t="e">
        <f t="shared" si="104"/>
        <v>#N/A</v>
      </c>
      <c r="V112" s="104" t="e">
        <f t="shared" si="105"/>
        <v>#N/A</v>
      </c>
      <c r="W112" s="118">
        <f t="shared" si="109"/>
        <v>0.8</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1037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0.8</v>
      </c>
      <c r="L113" s="104">
        <f t="shared" si="107"/>
        <v>0</v>
      </c>
      <c r="M113" s="110"/>
      <c r="N113" s="102">
        <v>20</v>
      </c>
      <c r="O113" s="103"/>
      <c r="P113" s="103"/>
      <c r="Q113" s="103"/>
      <c r="R113" s="135">
        <f t="shared" si="108"/>
        <v>0</v>
      </c>
      <c r="S113" s="136"/>
      <c r="T113" s="105"/>
      <c r="U113" s="117" t="e">
        <f t="shared" si="104"/>
        <v>#N/A</v>
      </c>
      <c r="V113" s="104" t="e">
        <f t="shared" si="105"/>
        <v>#N/A</v>
      </c>
      <c r="W113" s="118">
        <f t="shared" si="109"/>
        <v>0.8</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1038</v>
      </c>
      <c r="FF113" s="15"/>
      <c r="FG113" s="15"/>
      <c r="FH113" s="15"/>
      <c r="FI113" s="16"/>
      <c r="FJ113" s="16"/>
      <c r="FK113" s="295">
        <f ca="1">EX72</f>
        <v>281575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0.8</v>
      </c>
      <c r="L114" s="104">
        <f t="shared" si="107"/>
        <v>0</v>
      </c>
      <c r="M114" s="110"/>
      <c r="N114" s="102">
        <v>21</v>
      </c>
      <c r="O114" s="103"/>
      <c r="P114" s="103"/>
      <c r="Q114" s="103"/>
      <c r="R114" s="135">
        <f t="shared" si="108"/>
        <v>0</v>
      </c>
      <c r="S114" s="136"/>
      <c r="T114" s="105"/>
      <c r="U114" s="117" t="e">
        <f t="shared" si="104"/>
        <v>#N/A</v>
      </c>
      <c r="V114" s="104" t="e">
        <f t="shared" si="105"/>
        <v>#N/A</v>
      </c>
      <c r="W114" s="118">
        <f t="shared" si="109"/>
        <v>0.8</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1039</v>
      </c>
      <c r="FF114" s="9"/>
      <c r="FG114" s="9"/>
      <c r="FH114" s="9" t="str">
        <f ca="1">FA72</f>
        <v>贰拾捌万壹仟伍佰柒拾伍元整</v>
      </c>
      <c r="FI114" s="9"/>
      <c r="FJ114" s="9"/>
      <c r="FK114" s="9"/>
      <c r="FL114" s="9"/>
      <c r="FM114" s="9"/>
      <c r="FN114" s="9"/>
      <c r="FO114" s="9"/>
      <c r="FP114" s="9"/>
      <c r="FQ114" s="9"/>
      <c r="FR114" s="9"/>
      <c r="FS114" s="9"/>
      <c r="FT114" s="9"/>
      <c r="FU114" s="9"/>
    </row>
    <row r="115" ht="18" customHeight="1" spans="1:177">
      <c r="A115" s="120"/>
      <c r="B115" s="107"/>
      <c r="C115" s="103" t="s">
        <v>1004</v>
      </c>
      <c r="D115" s="103"/>
      <c r="E115" s="103"/>
      <c r="F115" s="108"/>
      <c r="G115" s="105"/>
      <c r="H115" s="105"/>
      <c r="I115" s="87"/>
      <c r="J115" s="119"/>
      <c r="K115" s="119"/>
      <c r="L115" s="117">
        <f>SUM(L94:L114)</f>
        <v>6548</v>
      </c>
      <c r="M115" s="120"/>
      <c r="N115" s="107"/>
      <c r="O115" s="103" t="s">
        <v>1004</v>
      </c>
      <c r="P115" s="103"/>
      <c r="Q115" s="103"/>
      <c r="R115" s="108"/>
      <c r="S115" s="108"/>
      <c r="T115" s="105"/>
      <c r="U115" s="87"/>
      <c r="V115" s="119"/>
      <c r="W115" s="119"/>
      <c r="X115" s="117">
        <f>SUM(X94:X114)</f>
        <v>382</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1040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982</v>
      </c>
      <c r="E116" s="99"/>
      <c r="F116" s="100" t="s">
        <v>434</v>
      </c>
      <c r="G116" s="100" t="s">
        <v>983</v>
      </c>
      <c r="H116" s="100"/>
      <c r="I116" s="100" t="s">
        <v>6</v>
      </c>
      <c r="J116" s="100" t="s">
        <v>9</v>
      </c>
      <c r="K116" s="87" t="s">
        <v>984</v>
      </c>
      <c r="L116" s="100" t="s">
        <v>985</v>
      </c>
      <c r="M116" s="109" t="str">
        <f>C18&amp;"装饰装修"</f>
        <v>F8装饰装修</v>
      </c>
      <c r="N116" s="99" t="s">
        <v>3</v>
      </c>
      <c r="O116" s="99" t="s">
        <v>2</v>
      </c>
      <c r="P116" s="116" t="s">
        <v>982</v>
      </c>
      <c r="Q116" s="134"/>
      <c r="R116" s="100" t="s">
        <v>434</v>
      </c>
      <c r="S116" s="100"/>
      <c r="T116" s="100" t="s">
        <v>983</v>
      </c>
      <c r="U116" s="100" t="s">
        <v>6</v>
      </c>
      <c r="V116" s="100" t="s">
        <v>9</v>
      </c>
      <c r="W116" s="87" t="s">
        <v>984</v>
      </c>
      <c r="X116" s="100" t="s">
        <v>985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1041</v>
      </c>
      <c r="FG116" s="30"/>
      <c r="FH116" s="30"/>
      <c r="FI116" s="30"/>
      <c r="FJ116" s="30"/>
      <c r="FK116" s="30" t="s">
        <v>1042</v>
      </c>
      <c r="FL116" s="31"/>
      <c r="FM116" s="31"/>
      <c r="FN116" s="31"/>
      <c r="FO116" s="30" t="s">
        <v>1043</v>
      </c>
      <c r="FP116" s="30"/>
      <c r="FQ116" s="30"/>
      <c r="FR116" s="30"/>
      <c r="FS116" s="30"/>
      <c r="FT116" s="296" t="s">
        <v>1044</v>
      </c>
      <c r="FU116" s="296"/>
    </row>
    <row r="117" ht="18" customHeight="1" spans="1:177">
      <c r="A117" s="110"/>
      <c r="B117" s="102">
        <v>1</v>
      </c>
      <c r="C117" s="103" t="s">
        <v>10</v>
      </c>
      <c r="D117" s="275" t="s">
        <v>11</v>
      </c>
      <c r="E117" s="276"/>
      <c r="F117" s="104" t="str">
        <f>+D117</f>
        <v>外墙抹灰</v>
      </c>
      <c r="G117" s="105">
        <f>2.5*(4.1+3.7*2)-1.8*1</f>
        <v>26.95</v>
      </c>
      <c r="H117" s="105"/>
      <c r="I117" s="117" t="str">
        <f t="shared" ref="I117:I137" si="111">VLOOKUP(F117,价格表,2,0)</f>
        <v>㎡</v>
      </c>
      <c r="J117" s="104">
        <f t="shared" ref="J117:J137" si="112">VLOOKUP(F117,价格表,5,0)</f>
        <v>35</v>
      </c>
      <c r="K117" s="118">
        <f>$V$17</f>
        <v>0.8</v>
      </c>
      <c r="L117" s="104">
        <f>ROUND(IFERROR(ROUND(G117,2)*J117*K117,),0)</f>
        <v>755</v>
      </c>
      <c r="M117" s="110"/>
      <c r="N117" s="102">
        <v>1</v>
      </c>
      <c r="O117" s="103" t="s">
        <v>10</v>
      </c>
      <c r="P117" s="103" t="s">
        <v>11</v>
      </c>
      <c r="Q117" s="103"/>
      <c r="R117" s="135" t="str">
        <f>+P117</f>
        <v>外墙抹灰</v>
      </c>
      <c r="S117" s="136"/>
      <c r="T117" s="105">
        <f>3*(5*2)-2.2*1.6</f>
        <v>26.48</v>
      </c>
      <c r="U117" s="117" t="str">
        <f t="shared" ref="U117:U137" si="113">VLOOKUP(R117,价格表,2,0)</f>
        <v>㎡</v>
      </c>
      <c r="V117" s="104">
        <f t="shared" ref="V117:V137" si="114">VLOOKUP(R117,价格表,5,0)</f>
        <v>35</v>
      </c>
      <c r="W117" s="118">
        <f>$V$19</f>
        <v>0.8</v>
      </c>
      <c r="X117" s="104">
        <f>ROUND(IFERROR(ROUND(T117,2)*V117*W117,),0)</f>
        <v>741</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1041</v>
      </c>
      <c r="FG117" s="30"/>
      <c r="FH117" s="30"/>
      <c r="FI117" s="30"/>
      <c r="FJ117" s="30"/>
      <c r="FK117" s="30" t="s">
        <v>1042</v>
      </c>
      <c r="FL117" s="31"/>
      <c r="FM117" s="31"/>
      <c r="FN117" s="31"/>
      <c r="FO117" s="30" t="s">
        <v>1043</v>
      </c>
      <c r="FP117" s="30"/>
      <c r="FQ117" s="30"/>
      <c r="FR117" s="30"/>
      <c r="FS117" s="30"/>
      <c r="FT117" s="296" t="s">
        <v>1044</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f t="shared" ref="K118:K137" si="116">$V$17</f>
        <v>0.8</v>
      </c>
      <c r="L118" s="104">
        <f t="shared" ref="L118:L137" si="117">ROUND(IFERROR(ROUND(G118,2)*J118*K118,),0)</f>
        <v>0</v>
      </c>
      <c r="M118" s="110"/>
      <c r="N118" s="102">
        <v>2</v>
      </c>
      <c r="O118" s="103" t="s">
        <v>30</v>
      </c>
      <c r="P118" s="103" t="s">
        <v>42</v>
      </c>
      <c r="Q118" s="103"/>
      <c r="R118" s="135" t="str">
        <f t="shared" ref="R118:R137" si="118">+P118</f>
        <v>80地砖</v>
      </c>
      <c r="S118" s="136"/>
      <c r="T118" s="105">
        <f>S18</f>
        <v>77.38</v>
      </c>
      <c r="U118" s="117" t="str">
        <f t="shared" si="113"/>
        <v>㎡</v>
      </c>
      <c r="V118" s="104">
        <f t="shared" si="114"/>
        <v>110</v>
      </c>
      <c r="W118" s="118">
        <f t="shared" ref="W118:W137" si="119">$V$19</f>
        <v>0.8</v>
      </c>
      <c r="X118" s="104">
        <f t="shared" ref="X118:X137" si="120">ROUND(IFERROR(ROUND(T118,2)*V118*W118,),0)</f>
        <v>6809</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1045</v>
      </c>
      <c r="FF118" s="3"/>
      <c r="FG118" s="3"/>
      <c r="FH118" s="3"/>
      <c r="FI118" s="19" t="s">
        <v>1023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f t="shared" si="116"/>
        <v>0.8</v>
      </c>
      <c r="L119" s="104">
        <f t="shared" si="117"/>
        <v>0</v>
      </c>
      <c r="M119" s="110"/>
      <c r="N119" s="102">
        <v>3</v>
      </c>
      <c r="O119" s="103" t="s">
        <v>60</v>
      </c>
      <c r="P119" s="103" t="s">
        <v>65</v>
      </c>
      <c r="Q119" s="103"/>
      <c r="R119" s="135" t="str">
        <f t="shared" si="118"/>
        <v>普通石膏板吊顶</v>
      </c>
      <c r="S119" s="136"/>
      <c r="T119" s="105">
        <f>T118</f>
        <v>77.38</v>
      </c>
      <c r="U119" s="117" t="str">
        <f t="shared" si="113"/>
        <v>㎡</v>
      </c>
      <c r="V119" s="104">
        <f t="shared" si="114"/>
        <v>30</v>
      </c>
      <c r="W119" s="118">
        <f t="shared" si="119"/>
        <v>0.8</v>
      </c>
      <c r="X119" s="104">
        <f t="shared" si="120"/>
        <v>1857</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1046</v>
      </c>
      <c r="FF119" s="3"/>
      <c r="FG119" s="3"/>
      <c r="FH119" s="3"/>
      <c r="FI119" s="22" t="s">
        <v>1047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f t="shared" si="116"/>
        <v>0.8</v>
      </c>
      <c r="L120" s="104">
        <f t="shared" si="117"/>
        <v>0</v>
      </c>
      <c r="M120" s="110"/>
      <c r="N120" s="102">
        <v>4</v>
      </c>
      <c r="O120" s="103" t="s">
        <v>80</v>
      </c>
      <c r="P120" s="103" t="s">
        <v>89</v>
      </c>
      <c r="Q120" s="103"/>
      <c r="R120" s="135" t="str">
        <f t="shared" si="118"/>
        <v>中档标准门</v>
      </c>
      <c r="S120" s="136"/>
      <c r="T120" s="105">
        <v>1</v>
      </c>
      <c r="U120" s="117" t="str">
        <f t="shared" si="113"/>
        <v>个</v>
      </c>
      <c r="V120" s="104">
        <f t="shared" si="114"/>
        <v>800</v>
      </c>
      <c r="W120" s="118">
        <f t="shared" si="119"/>
        <v>0.8</v>
      </c>
      <c r="X120" s="104">
        <f t="shared" si="120"/>
        <v>640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1048</v>
      </c>
      <c r="FF120" s="9"/>
      <c r="FG120" s="9"/>
      <c r="FH120" s="9"/>
      <c r="FI120" s="9"/>
      <c r="FJ120" s="8" t="s">
        <v>1049</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f t="shared" si="116"/>
        <v>0.8</v>
      </c>
      <c r="L121" s="104">
        <f t="shared" si="117"/>
        <v>0</v>
      </c>
      <c r="M121" s="110"/>
      <c r="N121" s="102">
        <v>5</v>
      </c>
      <c r="O121" s="103" t="s">
        <v>101</v>
      </c>
      <c r="P121" s="103" t="s">
        <v>108</v>
      </c>
      <c r="Q121" s="103"/>
      <c r="R121" s="135" t="str">
        <f t="shared" si="118"/>
        <v>普通壁纸</v>
      </c>
      <c r="S121" s="136"/>
      <c r="T121" s="105">
        <f>2.7*(5*2+2.8*2)-2.2*0.9</f>
        <v>40.14</v>
      </c>
      <c r="U121" s="117" t="str">
        <f t="shared" si="113"/>
        <v>㎡</v>
      </c>
      <c r="V121" s="104">
        <f t="shared" si="114"/>
        <v>40</v>
      </c>
      <c r="W121" s="118">
        <f t="shared" si="119"/>
        <v>0.8</v>
      </c>
      <c r="X121" s="104">
        <f t="shared" si="120"/>
        <v>1284</v>
      </c>
      <c r="FE121" s="3" t="s">
        <v>1050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f t="shared" si="116"/>
        <v>0.8</v>
      </c>
      <c r="L122" s="104">
        <f t="shared" si="117"/>
        <v>0</v>
      </c>
      <c r="M122" s="110"/>
      <c r="N122" s="102">
        <v>6</v>
      </c>
      <c r="O122" s="103"/>
      <c r="P122" s="103"/>
      <c r="Q122" s="103"/>
      <c r="R122" s="135">
        <f t="shared" si="118"/>
        <v>0</v>
      </c>
      <c r="S122" s="136"/>
      <c r="T122" s="105"/>
      <c r="U122" s="117" t="e">
        <f t="shared" si="113"/>
        <v>#N/A</v>
      </c>
      <c r="V122" s="104" t="e">
        <f t="shared" si="114"/>
        <v>#N/A</v>
      </c>
      <c r="W122" s="118">
        <f t="shared" si="119"/>
        <v>0.8</v>
      </c>
      <c r="X122" s="104">
        <f t="shared" si="120"/>
        <v>0</v>
      </c>
      <c r="FE122" s="23" t="s">
        <v>1051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f t="shared" si="116"/>
        <v>0.8</v>
      </c>
      <c r="L123" s="104">
        <f t="shared" si="117"/>
        <v>0</v>
      </c>
      <c r="M123" s="110"/>
      <c r="N123" s="102">
        <v>7</v>
      </c>
      <c r="O123" s="103"/>
      <c r="P123" s="103"/>
      <c r="Q123" s="103"/>
      <c r="R123" s="135">
        <f t="shared" si="118"/>
        <v>0</v>
      </c>
      <c r="S123" s="136"/>
      <c r="T123" s="105"/>
      <c r="U123" s="117" t="e">
        <f t="shared" si="113"/>
        <v>#N/A</v>
      </c>
      <c r="V123" s="104" t="e">
        <f t="shared" si="114"/>
        <v>#N/A</v>
      </c>
      <c r="W123" s="118">
        <f t="shared" si="119"/>
        <v>0.8</v>
      </c>
      <c r="X123" s="104">
        <f t="shared" si="120"/>
        <v>0</v>
      </c>
      <c r="FE123" s="8" t="s">
        <v>1052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f t="shared" si="116"/>
        <v>0.8</v>
      </c>
      <c r="L124" s="104">
        <f t="shared" si="117"/>
        <v>0</v>
      </c>
      <c r="M124" s="110"/>
      <c r="N124" s="102">
        <v>8</v>
      </c>
      <c r="O124" s="103"/>
      <c r="P124" s="103"/>
      <c r="Q124" s="103"/>
      <c r="R124" s="135">
        <f t="shared" si="118"/>
        <v>0</v>
      </c>
      <c r="S124" s="136"/>
      <c r="T124" s="105"/>
      <c r="U124" s="117" t="e">
        <f t="shared" si="113"/>
        <v>#N/A</v>
      </c>
      <c r="V124" s="104" t="e">
        <f t="shared" si="114"/>
        <v>#N/A</v>
      </c>
      <c r="W124" s="118">
        <f t="shared" si="119"/>
        <v>0.8</v>
      </c>
      <c r="X124" s="104">
        <f t="shared" si="120"/>
        <v>0</v>
      </c>
      <c r="FE124" s="8" t="s">
        <v>1053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f t="shared" si="116"/>
        <v>0.8</v>
      </c>
      <c r="L125" s="104">
        <f t="shared" si="117"/>
        <v>0</v>
      </c>
      <c r="M125" s="110"/>
      <c r="N125" s="102">
        <v>9</v>
      </c>
      <c r="O125" s="103"/>
      <c r="P125" s="103"/>
      <c r="Q125" s="103"/>
      <c r="R125" s="135">
        <f t="shared" si="118"/>
        <v>0</v>
      </c>
      <c r="S125" s="136"/>
      <c r="T125" s="105"/>
      <c r="U125" s="117" t="e">
        <f t="shared" si="113"/>
        <v>#N/A</v>
      </c>
      <c r="V125" s="104" t="e">
        <f t="shared" si="114"/>
        <v>#N/A</v>
      </c>
      <c r="W125" s="118">
        <f t="shared" si="119"/>
        <v>0.8</v>
      </c>
      <c r="X125" s="104">
        <f t="shared" si="120"/>
        <v>0</v>
      </c>
      <c r="FE125" s="24" t="s">
        <v>1054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f t="shared" si="116"/>
        <v>0.8</v>
      </c>
      <c r="L126" s="104">
        <f t="shared" si="117"/>
        <v>0</v>
      </c>
      <c r="M126" s="110"/>
      <c r="N126" s="102">
        <v>10</v>
      </c>
      <c r="O126" s="103"/>
      <c r="P126" s="103"/>
      <c r="Q126" s="103"/>
      <c r="R126" s="135">
        <f t="shared" si="118"/>
        <v>0</v>
      </c>
      <c r="S126" s="136"/>
      <c r="T126" s="105"/>
      <c r="U126" s="117" t="e">
        <f t="shared" si="113"/>
        <v>#N/A</v>
      </c>
      <c r="V126" s="104" t="e">
        <f t="shared" si="114"/>
        <v>#N/A</v>
      </c>
      <c r="W126" s="118">
        <f t="shared" si="119"/>
        <v>0.8</v>
      </c>
      <c r="X126" s="104">
        <f t="shared" si="120"/>
        <v>0</v>
      </c>
      <c r="FE126" s="23" t="s">
        <v>1055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f t="shared" si="116"/>
        <v>0.8</v>
      </c>
      <c r="L127" s="104">
        <f t="shared" si="117"/>
        <v>0</v>
      </c>
      <c r="M127" s="110"/>
      <c r="N127" s="102">
        <v>11</v>
      </c>
      <c r="O127" s="103"/>
      <c r="P127" s="103"/>
      <c r="Q127" s="103"/>
      <c r="R127" s="135">
        <f t="shared" si="118"/>
        <v>0</v>
      </c>
      <c r="S127" s="136"/>
      <c r="T127" s="105"/>
      <c r="U127" s="117" t="e">
        <f t="shared" si="113"/>
        <v>#N/A</v>
      </c>
      <c r="V127" s="104" t="e">
        <f t="shared" si="114"/>
        <v>#N/A</v>
      </c>
      <c r="W127" s="118">
        <f t="shared" si="119"/>
        <v>0.8</v>
      </c>
      <c r="X127" s="104">
        <f t="shared" si="120"/>
        <v>0</v>
      </c>
      <c r="FE127" s="23" t="s">
        <v>1056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f t="shared" si="116"/>
        <v>0.8</v>
      </c>
      <c r="L128" s="104">
        <f t="shared" si="117"/>
        <v>0</v>
      </c>
      <c r="M128" s="110"/>
      <c r="N128" s="102">
        <v>12</v>
      </c>
      <c r="O128" s="103"/>
      <c r="P128" s="103"/>
      <c r="Q128" s="103"/>
      <c r="R128" s="135">
        <f t="shared" si="118"/>
        <v>0</v>
      </c>
      <c r="S128" s="136"/>
      <c r="T128" s="105"/>
      <c r="U128" s="117" t="e">
        <f t="shared" si="113"/>
        <v>#N/A</v>
      </c>
      <c r="V128" s="104" t="e">
        <f t="shared" si="114"/>
        <v>#N/A</v>
      </c>
      <c r="W128" s="118">
        <f t="shared" si="119"/>
        <v>0.8</v>
      </c>
      <c r="X128" s="104">
        <f t="shared" si="120"/>
        <v>0</v>
      </c>
      <c r="FE128" s="8" t="s">
        <v>1057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f t="shared" si="116"/>
        <v>0.8</v>
      </c>
      <c r="L129" s="104">
        <f t="shared" si="117"/>
        <v>0</v>
      </c>
      <c r="M129" s="110"/>
      <c r="N129" s="102">
        <v>13</v>
      </c>
      <c r="O129" s="103"/>
      <c r="P129" s="103"/>
      <c r="Q129" s="103"/>
      <c r="R129" s="135">
        <f t="shared" si="118"/>
        <v>0</v>
      </c>
      <c r="S129" s="136"/>
      <c r="T129" s="105"/>
      <c r="U129" s="117" t="e">
        <f t="shared" si="113"/>
        <v>#N/A</v>
      </c>
      <c r="V129" s="104" t="e">
        <f t="shared" si="114"/>
        <v>#N/A</v>
      </c>
      <c r="W129" s="118">
        <f t="shared" si="119"/>
        <v>0.8</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f t="shared" si="116"/>
        <v>0.8</v>
      </c>
      <c r="L130" s="104">
        <f t="shared" si="117"/>
        <v>0</v>
      </c>
      <c r="M130" s="110"/>
      <c r="N130" s="102">
        <v>14</v>
      </c>
      <c r="O130" s="103"/>
      <c r="P130" s="103"/>
      <c r="Q130" s="103"/>
      <c r="R130" s="135">
        <f t="shared" si="118"/>
        <v>0</v>
      </c>
      <c r="S130" s="136"/>
      <c r="T130" s="105"/>
      <c r="U130" s="117" t="e">
        <f t="shared" si="113"/>
        <v>#N/A</v>
      </c>
      <c r="V130" s="104" t="e">
        <f t="shared" si="114"/>
        <v>#N/A</v>
      </c>
      <c r="W130" s="118">
        <f t="shared" si="119"/>
        <v>0.8</v>
      </c>
      <c r="X130" s="104">
        <f t="shared" si="120"/>
        <v>0</v>
      </c>
      <c r="FE130" s="27"/>
      <c r="FF130" s="27"/>
      <c r="FG130" s="27"/>
      <c r="FH130" s="27"/>
      <c r="FI130" s="27"/>
      <c r="FJ130" s="26"/>
      <c r="FK130" s="26"/>
      <c r="FL130" s="26"/>
      <c r="FM130" s="26"/>
      <c r="FN130" s="27" t="s">
        <v>1015</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f t="shared" si="116"/>
        <v>0.8</v>
      </c>
      <c r="L131" s="104">
        <f t="shared" si="117"/>
        <v>0</v>
      </c>
      <c r="M131" s="110"/>
      <c r="N131" s="102">
        <v>15</v>
      </c>
      <c r="O131" s="103"/>
      <c r="P131" s="103"/>
      <c r="Q131" s="103"/>
      <c r="R131" s="135">
        <f t="shared" si="118"/>
        <v>0</v>
      </c>
      <c r="S131" s="136"/>
      <c r="T131" s="105"/>
      <c r="U131" s="117" t="e">
        <f t="shared" si="113"/>
        <v>#N/A</v>
      </c>
      <c r="V131" s="104" t="e">
        <f t="shared" si="114"/>
        <v>#N/A</v>
      </c>
      <c r="W131" s="118">
        <f t="shared" si="119"/>
        <v>0.8</v>
      </c>
      <c r="X131" s="104">
        <f t="shared" si="120"/>
        <v>0</v>
      </c>
      <c r="FE131" s="27"/>
      <c r="FF131" s="27"/>
      <c r="FG131" s="27"/>
      <c r="FH131" s="27"/>
      <c r="FI131" s="27"/>
      <c r="FJ131" s="26"/>
      <c r="FK131" s="26"/>
      <c r="FL131" s="26"/>
      <c r="FM131" s="26"/>
      <c r="FN131" s="33" t="s">
        <v>1023</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f t="shared" si="116"/>
        <v>0.8</v>
      </c>
      <c r="L132" s="104">
        <f t="shared" si="117"/>
        <v>0</v>
      </c>
      <c r="M132" s="110"/>
      <c r="N132" s="102">
        <v>16</v>
      </c>
      <c r="O132" s="103"/>
      <c r="P132" s="103"/>
      <c r="Q132" s="103"/>
      <c r="R132" s="135">
        <f t="shared" si="118"/>
        <v>0</v>
      </c>
      <c r="S132" s="136"/>
      <c r="T132" s="105"/>
      <c r="U132" s="117" t="e">
        <f t="shared" si="113"/>
        <v>#N/A</v>
      </c>
      <c r="V132" s="104" t="e">
        <f t="shared" si="114"/>
        <v>#N/A</v>
      </c>
      <c r="W132" s="118">
        <f t="shared" si="119"/>
        <v>0.8</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f t="shared" si="116"/>
        <v>0.8</v>
      </c>
      <c r="L133" s="104">
        <f t="shared" si="117"/>
        <v>0</v>
      </c>
      <c r="M133" s="110"/>
      <c r="N133" s="102">
        <v>17</v>
      </c>
      <c r="O133" s="103"/>
      <c r="P133" s="103"/>
      <c r="Q133" s="103"/>
      <c r="R133" s="135">
        <f t="shared" si="118"/>
        <v>0</v>
      </c>
      <c r="S133" s="136"/>
      <c r="T133" s="105"/>
      <c r="U133" s="117" t="e">
        <f t="shared" si="113"/>
        <v>#N/A</v>
      </c>
      <c r="V133" s="104" t="e">
        <f t="shared" si="114"/>
        <v>#N/A</v>
      </c>
      <c r="W133" s="118">
        <f t="shared" si="119"/>
        <v>0.8</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f t="shared" si="116"/>
        <v>0.8</v>
      </c>
      <c r="L134" s="104">
        <f t="shared" si="117"/>
        <v>0</v>
      </c>
      <c r="M134" s="110"/>
      <c r="N134" s="102">
        <v>18</v>
      </c>
      <c r="O134" s="103"/>
      <c r="P134" s="103"/>
      <c r="Q134" s="103"/>
      <c r="R134" s="135">
        <f t="shared" si="118"/>
        <v>0</v>
      </c>
      <c r="S134" s="136"/>
      <c r="T134" s="105"/>
      <c r="U134" s="117" t="e">
        <f t="shared" si="113"/>
        <v>#N/A</v>
      </c>
      <c r="V134" s="104" t="e">
        <f t="shared" si="114"/>
        <v>#N/A</v>
      </c>
      <c r="W134" s="118">
        <f t="shared" si="119"/>
        <v>0.8</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f t="shared" si="116"/>
        <v>0.8</v>
      </c>
      <c r="L135" s="104">
        <f t="shared" si="117"/>
        <v>0</v>
      </c>
      <c r="M135" s="110"/>
      <c r="N135" s="102">
        <v>19</v>
      </c>
      <c r="O135" s="103"/>
      <c r="P135" s="103"/>
      <c r="Q135" s="103"/>
      <c r="R135" s="135">
        <f t="shared" si="118"/>
        <v>0</v>
      </c>
      <c r="S135" s="136"/>
      <c r="T135" s="105"/>
      <c r="U135" s="117" t="e">
        <f t="shared" si="113"/>
        <v>#N/A</v>
      </c>
      <c r="V135" s="104" t="e">
        <f t="shared" si="114"/>
        <v>#N/A</v>
      </c>
      <c r="W135" s="118">
        <f t="shared" si="119"/>
        <v>0.8</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f t="shared" si="116"/>
        <v>0.8</v>
      </c>
      <c r="L136" s="104">
        <f t="shared" si="117"/>
        <v>0</v>
      </c>
      <c r="M136" s="110"/>
      <c r="N136" s="102">
        <v>20</v>
      </c>
      <c r="O136" s="103"/>
      <c r="P136" s="103"/>
      <c r="Q136" s="103"/>
      <c r="R136" s="135">
        <f t="shared" si="118"/>
        <v>0</v>
      </c>
      <c r="S136" s="136"/>
      <c r="T136" s="105"/>
      <c r="U136" s="117" t="e">
        <f t="shared" si="113"/>
        <v>#N/A</v>
      </c>
      <c r="V136" s="104" t="e">
        <f t="shared" si="114"/>
        <v>#N/A</v>
      </c>
      <c r="W136" s="118">
        <f t="shared" si="119"/>
        <v>0.8</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f t="shared" si="116"/>
        <v>0.8</v>
      </c>
      <c r="L137" s="104">
        <f t="shared" si="117"/>
        <v>0</v>
      </c>
      <c r="M137" s="110"/>
      <c r="N137" s="102">
        <v>21</v>
      </c>
      <c r="O137" s="103"/>
      <c r="P137" s="103"/>
      <c r="Q137" s="103"/>
      <c r="R137" s="135">
        <f t="shared" si="118"/>
        <v>0</v>
      </c>
      <c r="S137" s="136"/>
      <c r="T137" s="105"/>
      <c r="U137" s="117" t="e">
        <f t="shared" si="113"/>
        <v>#N/A</v>
      </c>
      <c r="V137" s="104" t="e">
        <f t="shared" si="114"/>
        <v>#N/A</v>
      </c>
      <c r="W137" s="118">
        <f t="shared" si="119"/>
        <v>0.8</v>
      </c>
      <c r="X137" s="104">
        <f t="shared" si="120"/>
        <v>0</v>
      </c>
    </row>
    <row r="138" ht="18" customHeight="1" spans="1:24">
      <c r="A138" s="120"/>
      <c r="B138" s="102"/>
      <c r="C138" s="275" t="s">
        <v>1004</v>
      </c>
      <c r="D138" s="297"/>
      <c r="E138" s="276"/>
      <c r="F138" s="108"/>
      <c r="G138" s="105"/>
      <c r="H138" s="105"/>
      <c r="I138" s="87"/>
      <c r="J138" s="119"/>
      <c r="K138" s="119"/>
      <c r="L138" s="117">
        <f>SUM(L117:L137)</f>
        <v>755</v>
      </c>
      <c r="M138" s="120"/>
      <c r="N138" s="304"/>
      <c r="O138" s="103" t="s">
        <v>1004</v>
      </c>
      <c r="P138" s="103"/>
      <c r="Q138" s="103"/>
      <c r="R138" s="108"/>
      <c r="S138" s="108"/>
      <c r="T138" s="105"/>
      <c r="U138" s="87"/>
      <c r="V138" s="119"/>
      <c r="W138" s="119"/>
      <c r="X138" s="308">
        <f>SUM(X117:X137)</f>
        <v>11331</v>
      </c>
    </row>
    <row r="139" ht="18" customHeight="1" spans="1:24">
      <c r="A139" s="109" t="str">
        <f>C20&amp;"装饰装修"</f>
        <v>F9-1装饰装修</v>
      </c>
      <c r="B139" s="99" t="s">
        <v>3</v>
      </c>
      <c r="C139" s="99" t="s">
        <v>2</v>
      </c>
      <c r="D139" s="99" t="s">
        <v>982</v>
      </c>
      <c r="E139" s="99"/>
      <c r="F139" s="100" t="s">
        <v>434</v>
      </c>
      <c r="G139" s="100" t="s">
        <v>983</v>
      </c>
      <c r="H139" s="100"/>
      <c r="I139" s="100" t="s">
        <v>6</v>
      </c>
      <c r="J139" s="100" t="s">
        <v>9</v>
      </c>
      <c r="K139" s="87" t="s">
        <v>984</v>
      </c>
      <c r="L139" s="305" t="s">
        <v>985</v>
      </c>
      <c r="M139" s="109" t="str">
        <f>C22&amp;"装饰装修"</f>
        <v>F9-2装饰装修</v>
      </c>
      <c r="N139" s="99" t="s">
        <v>3</v>
      </c>
      <c r="O139" s="99" t="s">
        <v>2</v>
      </c>
      <c r="P139" s="116" t="s">
        <v>982</v>
      </c>
      <c r="Q139" s="134"/>
      <c r="R139" s="100" t="s">
        <v>434</v>
      </c>
      <c r="S139" s="100"/>
      <c r="T139" s="100" t="s">
        <v>983</v>
      </c>
      <c r="U139" s="100" t="s">
        <v>6</v>
      </c>
      <c r="V139" s="100" t="s">
        <v>9</v>
      </c>
      <c r="W139" s="87" t="s">
        <v>984</v>
      </c>
      <c r="X139" s="100" t="s">
        <v>985</v>
      </c>
    </row>
    <row r="140" ht="18" customHeight="1" spans="1:24">
      <c r="A140" s="110"/>
      <c r="B140" s="102">
        <v>1</v>
      </c>
      <c r="C140" s="103" t="s">
        <v>10</v>
      </c>
      <c r="D140" s="275" t="s">
        <v>15</v>
      </c>
      <c r="E140" s="276"/>
      <c r="F140" s="104" t="str">
        <f>+D140</f>
        <v>外墙普通贴砖</v>
      </c>
      <c r="G140" s="105">
        <f>3*(19+1)-2.5*2.2*6</f>
        <v>27</v>
      </c>
      <c r="H140" s="105"/>
      <c r="I140" s="117" t="str">
        <f t="shared" ref="I140:I160" si="121">VLOOKUP(F140,价格表,2,0)</f>
        <v>㎡</v>
      </c>
      <c r="J140" s="104">
        <f t="shared" ref="J140:J160" si="122">VLOOKUP(F140,价格表,5,0)</f>
        <v>85</v>
      </c>
      <c r="K140" s="118">
        <f>$V$21</f>
        <v>0.85</v>
      </c>
      <c r="L140" s="104">
        <f>ROUND(IFERROR(ROUND(G140,2)*J140*K140,),0)</f>
        <v>1951</v>
      </c>
      <c r="M140" s="110"/>
      <c r="N140" s="102">
        <v>1</v>
      </c>
      <c r="O140" s="103" t="s">
        <v>10</v>
      </c>
      <c r="P140" s="103" t="s">
        <v>15</v>
      </c>
      <c r="Q140" s="103"/>
      <c r="R140" s="135" t="str">
        <f>+P140</f>
        <v>外墙普通贴砖</v>
      </c>
      <c r="S140" s="136"/>
      <c r="T140" s="105">
        <f>3*(19+1)-2.5*2.2*6</f>
        <v>27</v>
      </c>
      <c r="U140" s="117" t="str">
        <f t="shared" ref="U140:U160" si="123">VLOOKUP(R140,价格表,2,0)</f>
        <v>㎡</v>
      </c>
      <c r="V140" s="104">
        <f t="shared" ref="V140:V160" si="124">VLOOKUP(R140,价格表,5,0)</f>
        <v>85</v>
      </c>
      <c r="W140" s="118">
        <f>$V$23</f>
        <v>0.85</v>
      </c>
      <c r="X140" s="104">
        <f>ROUND(IFERROR(ROUND(T140,2)*V140*W140,),0)</f>
        <v>1951</v>
      </c>
    </row>
    <row r="141" ht="18" customHeight="1" spans="1:24">
      <c r="A141" s="110"/>
      <c r="B141" s="102">
        <v>2</v>
      </c>
      <c r="C141" s="103" t="s">
        <v>30</v>
      </c>
      <c r="D141" s="275" t="s">
        <v>40</v>
      </c>
      <c r="E141" s="276"/>
      <c r="F141" s="104" t="str">
        <f t="shared" ref="F141:F160" si="125">+D141</f>
        <v>60地砖</v>
      </c>
      <c r="G141" s="105">
        <f>S20</f>
        <v>92.52</v>
      </c>
      <c r="H141" s="105"/>
      <c r="I141" s="117" t="str">
        <f t="shared" si="121"/>
        <v>㎡</v>
      </c>
      <c r="J141" s="104">
        <f t="shared" si="122"/>
        <v>80</v>
      </c>
      <c r="K141" s="118">
        <f t="shared" ref="K141:K160" si="126">$V$21</f>
        <v>0.85</v>
      </c>
      <c r="L141" s="104">
        <f t="shared" ref="L141:L160" si="127">ROUND(IFERROR(ROUND(G141,2)*J141*K141,),0)</f>
        <v>6291</v>
      </c>
      <c r="M141" s="110"/>
      <c r="N141" s="102">
        <v>2</v>
      </c>
      <c r="O141" s="103" t="s">
        <v>10</v>
      </c>
      <c r="P141" s="103" t="s">
        <v>11</v>
      </c>
      <c r="Q141" s="103"/>
      <c r="R141" s="135" t="str">
        <f t="shared" ref="R141:R160" si="128">+P141</f>
        <v>外墙抹灰</v>
      </c>
      <c r="S141" s="136"/>
      <c r="T141" s="105">
        <f>6*(4.7*2+19)</f>
        <v>170.4</v>
      </c>
      <c r="U141" s="117" t="str">
        <f t="shared" si="123"/>
        <v>㎡</v>
      </c>
      <c r="V141" s="104">
        <f t="shared" si="124"/>
        <v>35</v>
      </c>
      <c r="W141" s="118">
        <f t="shared" ref="W141:W160" si="129">$V$23</f>
        <v>0.85</v>
      </c>
      <c r="X141" s="104">
        <f t="shared" ref="X141:X160" si="130">ROUND(IFERROR(ROUND(T141,2)*V141*W141,),0)</f>
        <v>5069</v>
      </c>
    </row>
    <row r="142" ht="18" customHeight="1" spans="1:24">
      <c r="A142" s="110"/>
      <c r="B142" s="102">
        <v>3</v>
      </c>
      <c r="C142" s="103" t="s">
        <v>101</v>
      </c>
      <c r="D142" s="275" t="s">
        <v>110</v>
      </c>
      <c r="E142" s="276"/>
      <c r="F142" s="104" t="str">
        <f t="shared" si="125"/>
        <v>普通内墙贴砖</v>
      </c>
      <c r="G142" s="105">
        <f>1.7*(3.8*2+3*2)-2.5*2.2</f>
        <v>17.62</v>
      </c>
      <c r="H142" s="105"/>
      <c r="I142" s="117" t="str">
        <f t="shared" si="121"/>
        <v>㎡</v>
      </c>
      <c r="J142" s="104">
        <f t="shared" si="122"/>
        <v>80</v>
      </c>
      <c r="K142" s="118">
        <f t="shared" si="126"/>
        <v>0.85</v>
      </c>
      <c r="L142" s="104">
        <f t="shared" si="127"/>
        <v>1198</v>
      </c>
      <c r="M142" s="110"/>
      <c r="N142" s="102">
        <v>3</v>
      </c>
      <c r="O142" s="103" t="s">
        <v>30</v>
      </c>
      <c r="P142" s="103" t="s">
        <v>40</v>
      </c>
      <c r="Q142" s="103"/>
      <c r="R142" s="135" t="str">
        <f t="shared" si="128"/>
        <v>60地砖</v>
      </c>
      <c r="S142" s="136"/>
      <c r="T142" s="105">
        <f>S22</f>
        <v>92.52</v>
      </c>
      <c r="U142" s="117" t="str">
        <f t="shared" si="123"/>
        <v>㎡</v>
      </c>
      <c r="V142" s="104">
        <f t="shared" si="124"/>
        <v>80</v>
      </c>
      <c r="W142" s="118">
        <f t="shared" si="129"/>
        <v>0.85</v>
      </c>
      <c r="X142" s="104">
        <f t="shared" si="130"/>
        <v>6291</v>
      </c>
    </row>
    <row r="143" ht="18" customHeight="1" spans="1:24">
      <c r="A143" s="110"/>
      <c r="B143" s="102">
        <v>4</v>
      </c>
      <c r="C143" s="103" t="s">
        <v>101</v>
      </c>
      <c r="D143" s="275" t="s">
        <v>108</v>
      </c>
      <c r="E143" s="276"/>
      <c r="F143" s="104" t="str">
        <f t="shared" si="125"/>
        <v>普通壁纸</v>
      </c>
      <c r="G143" s="105">
        <f>2.6*(3.8+3)*3</f>
        <v>53.04</v>
      </c>
      <c r="H143" s="105"/>
      <c r="I143" s="117" t="str">
        <f t="shared" si="121"/>
        <v>㎡</v>
      </c>
      <c r="J143" s="104">
        <f t="shared" si="122"/>
        <v>40</v>
      </c>
      <c r="K143" s="118">
        <f t="shared" si="126"/>
        <v>0.85</v>
      </c>
      <c r="L143" s="104">
        <f t="shared" si="127"/>
        <v>1803</v>
      </c>
      <c r="M143" s="110"/>
      <c r="N143" s="102">
        <v>4</v>
      </c>
      <c r="O143" s="103" t="s">
        <v>122</v>
      </c>
      <c r="P143" s="103" t="s">
        <v>128</v>
      </c>
      <c r="Q143" s="103"/>
      <c r="R143" s="135" t="str">
        <f t="shared" si="128"/>
        <v>塑钢、铝合金隔断</v>
      </c>
      <c r="S143" s="136"/>
      <c r="T143" s="105">
        <f>2*2</f>
        <v>4</v>
      </c>
      <c r="U143" s="117" t="str">
        <f t="shared" si="123"/>
        <v>㎡</v>
      </c>
      <c r="V143" s="104">
        <f t="shared" si="124"/>
        <v>200</v>
      </c>
      <c r="W143" s="118">
        <f t="shared" si="129"/>
        <v>0.85</v>
      </c>
      <c r="X143" s="104">
        <f t="shared" si="130"/>
        <v>680</v>
      </c>
    </row>
    <row r="144" ht="18" customHeight="1" spans="1:24">
      <c r="A144" s="110"/>
      <c r="B144" s="102">
        <v>5</v>
      </c>
      <c r="C144" s="103" t="s">
        <v>167</v>
      </c>
      <c r="D144" s="275" t="s">
        <v>179</v>
      </c>
      <c r="E144" s="276"/>
      <c r="F144" s="104" t="str">
        <f t="shared" si="125"/>
        <v>水池（水泥、水磨石、陶瓷水池）</v>
      </c>
      <c r="G144" s="105">
        <v>1</v>
      </c>
      <c r="H144" s="105"/>
      <c r="I144" s="117" t="str">
        <f t="shared" si="121"/>
        <v>个</v>
      </c>
      <c r="J144" s="104">
        <f t="shared" si="122"/>
        <v>80</v>
      </c>
      <c r="K144" s="118">
        <f t="shared" si="126"/>
        <v>0.85</v>
      </c>
      <c r="L144" s="104">
        <f t="shared" si="127"/>
        <v>68</v>
      </c>
      <c r="M144" s="110"/>
      <c r="N144" s="102">
        <v>5</v>
      </c>
      <c r="O144" s="103" t="s">
        <v>101</v>
      </c>
      <c r="P144" s="103" t="s">
        <v>108</v>
      </c>
      <c r="Q144" s="103"/>
      <c r="R144" s="135" t="str">
        <f t="shared" si="128"/>
        <v>普通壁纸</v>
      </c>
      <c r="S144" s="136"/>
      <c r="T144" s="105">
        <f>2.6*(3.8+3)*2*4-2.5*2.2*4</f>
        <v>119.44</v>
      </c>
      <c r="U144" s="117" t="str">
        <f t="shared" si="123"/>
        <v>㎡</v>
      </c>
      <c r="V144" s="104">
        <f t="shared" si="124"/>
        <v>40</v>
      </c>
      <c r="W144" s="118">
        <f t="shared" si="129"/>
        <v>0.85</v>
      </c>
      <c r="X144" s="104">
        <f t="shared" si="130"/>
        <v>4061</v>
      </c>
    </row>
    <row r="145" ht="18" customHeight="1" spans="1:55">
      <c r="A145" s="110"/>
      <c r="B145" s="102">
        <v>6</v>
      </c>
      <c r="C145" s="103" t="s">
        <v>132</v>
      </c>
      <c r="D145" s="275" t="s">
        <v>139</v>
      </c>
      <c r="E145" s="276"/>
      <c r="F145" s="104" t="str">
        <f t="shared" si="125"/>
        <v>普通整体厨房</v>
      </c>
      <c r="G145" s="105">
        <v>1.5</v>
      </c>
      <c r="H145" s="105"/>
      <c r="I145" s="117" t="str">
        <f t="shared" si="121"/>
        <v>m</v>
      </c>
      <c r="J145" s="104">
        <f t="shared" si="122"/>
        <v>350</v>
      </c>
      <c r="K145" s="118">
        <f t="shared" si="126"/>
        <v>0.85</v>
      </c>
      <c r="L145" s="104">
        <f t="shared" si="127"/>
        <v>446</v>
      </c>
      <c r="M145" s="110"/>
      <c r="N145" s="102">
        <v>6</v>
      </c>
      <c r="O145" s="103" t="s">
        <v>101</v>
      </c>
      <c r="P145" s="103" t="s">
        <v>110</v>
      </c>
      <c r="Q145" s="103"/>
      <c r="R145" s="135" t="str">
        <f t="shared" si="128"/>
        <v>普通内墙贴砖</v>
      </c>
      <c r="S145" s="136"/>
      <c r="T145" s="105">
        <f>2.2*2.2</f>
        <v>4.84</v>
      </c>
      <c r="U145" s="117" t="str">
        <f t="shared" si="123"/>
        <v>㎡</v>
      </c>
      <c r="V145" s="104">
        <f t="shared" si="124"/>
        <v>80</v>
      </c>
      <c r="W145" s="118">
        <f t="shared" si="129"/>
        <v>0.85</v>
      </c>
      <c r="X145" s="104">
        <f t="shared" si="130"/>
        <v>329</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f t="shared" si="126"/>
        <v>0.85</v>
      </c>
      <c r="L146" s="104">
        <f t="shared" si="127"/>
        <v>0</v>
      </c>
      <c r="M146" s="110"/>
      <c r="N146" s="102">
        <v>7</v>
      </c>
      <c r="O146" s="103" t="s">
        <v>163</v>
      </c>
      <c r="P146" s="103" t="s">
        <v>165</v>
      </c>
      <c r="Q146" s="103"/>
      <c r="R146" s="135" t="str">
        <f t="shared" si="128"/>
        <v>不锈钢、铁艺扶手</v>
      </c>
      <c r="S146" s="136"/>
      <c r="T146" s="105">
        <f>2.8*2+1.6+2.8*2</f>
        <v>12.8</v>
      </c>
      <c r="U146" s="117" t="str">
        <f t="shared" si="123"/>
        <v>m</v>
      </c>
      <c r="V146" s="104">
        <f t="shared" si="124"/>
        <v>180</v>
      </c>
      <c r="W146" s="118">
        <f t="shared" si="129"/>
        <v>0.85</v>
      </c>
      <c r="X146" s="104">
        <f t="shared" si="130"/>
        <v>1958</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f t="shared" si="126"/>
        <v>0.85</v>
      </c>
      <c r="L147" s="104">
        <f t="shared" si="127"/>
        <v>0</v>
      </c>
      <c r="M147" s="110"/>
      <c r="N147" s="102">
        <v>8</v>
      </c>
      <c r="O147" s="103" t="s">
        <v>122</v>
      </c>
      <c r="P147" s="103" t="s">
        <v>125</v>
      </c>
      <c r="Q147" s="103"/>
      <c r="R147" s="135" t="str">
        <f t="shared" si="128"/>
        <v>24砖墙隔断</v>
      </c>
      <c r="S147" s="136"/>
      <c r="T147" s="105">
        <f>2.2*(4.4*2+3)</f>
        <v>25.96</v>
      </c>
      <c r="U147" s="117" t="str">
        <f t="shared" si="123"/>
        <v>㎡</v>
      </c>
      <c r="V147" s="104">
        <f t="shared" si="124"/>
        <v>140</v>
      </c>
      <c r="W147" s="118">
        <f t="shared" si="129"/>
        <v>0.85</v>
      </c>
      <c r="X147" s="104">
        <f t="shared" si="130"/>
        <v>3089</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f t="shared" si="126"/>
        <v>0.85</v>
      </c>
      <c r="L148" s="104">
        <f t="shared" si="127"/>
        <v>0</v>
      </c>
      <c r="M148" s="110"/>
      <c r="N148" s="102">
        <v>9</v>
      </c>
      <c r="O148" s="103"/>
      <c r="P148" s="103"/>
      <c r="Q148" s="103"/>
      <c r="R148" s="135">
        <f t="shared" si="128"/>
        <v>0</v>
      </c>
      <c r="S148" s="136"/>
      <c r="T148" s="105"/>
      <c r="U148" s="117" t="e">
        <f t="shared" si="123"/>
        <v>#N/A</v>
      </c>
      <c r="V148" s="104" t="e">
        <f t="shared" si="124"/>
        <v>#N/A</v>
      </c>
      <c r="W148" s="118">
        <f t="shared" si="129"/>
        <v>0.85</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f t="shared" si="126"/>
        <v>0.85</v>
      </c>
      <c r="L149" s="104">
        <f t="shared" si="127"/>
        <v>0</v>
      </c>
      <c r="M149" s="110"/>
      <c r="N149" s="102">
        <v>10</v>
      </c>
      <c r="O149" s="103"/>
      <c r="P149" s="103"/>
      <c r="Q149" s="103"/>
      <c r="R149" s="135">
        <f t="shared" si="128"/>
        <v>0</v>
      </c>
      <c r="S149" s="136"/>
      <c r="T149" s="105"/>
      <c r="U149" s="117" t="e">
        <f t="shared" si="123"/>
        <v>#N/A</v>
      </c>
      <c r="V149" s="104" t="e">
        <f t="shared" si="124"/>
        <v>#N/A</v>
      </c>
      <c r="W149" s="118">
        <f t="shared" si="129"/>
        <v>0.85</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f t="shared" si="126"/>
        <v>0.85</v>
      </c>
      <c r="L150" s="104">
        <f t="shared" si="127"/>
        <v>0</v>
      </c>
      <c r="M150" s="110"/>
      <c r="N150" s="102">
        <v>11</v>
      </c>
      <c r="O150" s="103"/>
      <c r="P150" s="103"/>
      <c r="Q150" s="103"/>
      <c r="R150" s="135">
        <f t="shared" si="128"/>
        <v>0</v>
      </c>
      <c r="S150" s="136"/>
      <c r="T150" s="105"/>
      <c r="U150" s="117" t="e">
        <f t="shared" si="123"/>
        <v>#N/A</v>
      </c>
      <c r="V150" s="104" t="e">
        <f t="shared" si="124"/>
        <v>#N/A</v>
      </c>
      <c r="W150" s="118">
        <f t="shared" si="129"/>
        <v>0.85</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f t="shared" si="126"/>
        <v>0.85</v>
      </c>
      <c r="L151" s="104">
        <f t="shared" si="127"/>
        <v>0</v>
      </c>
      <c r="M151" s="110"/>
      <c r="N151" s="102">
        <v>12</v>
      </c>
      <c r="O151" s="103"/>
      <c r="P151" s="103"/>
      <c r="Q151" s="103"/>
      <c r="R151" s="135">
        <f t="shared" si="128"/>
        <v>0</v>
      </c>
      <c r="S151" s="136"/>
      <c r="T151" s="105"/>
      <c r="U151" s="117" t="e">
        <f t="shared" si="123"/>
        <v>#N/A</v>
      </c>
      <c r="V151" s="104" t="e">
        <f t="shared" si="124"/>
        <v>#N/A</v>
      </c>
      <c r="W151" s="118">
        <f t="shared" si="129"/>
        <v>0.85</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f t="shared" si="126"/>
        <v>0.85</v>
      </c>
      <c r="L152" s="104">
        <f t="shared" si="127"/>
        <v>0</v>
      </c>
      <c r="M152" s="110"/>
      <c r="N152" s="102">
        <v>13</v>
      </c>
      <c r="O152" s="103"/>
      <c r="P152" s="103"/>
      <c r="Q152" s="103"/>
      <c r="R152" s="135">
        <f t="shared" si="128"/>
        <v>0</v>
      </c>
      <c r="S152" s="136"/>
      <c r="T152" s="105"/>
      <c r="U152" s="117" t="e">
        <f t="shared" si="123"/>
        <v>#N/A</v>
      </c>
      <c r="V152" s="104" t="e">
        <f t="shared" si="124"/>
        <v>#N/A</v>
      </c>
      <c r="W152" s="118">
        <f t="shared" si="129"/>
        <v>0.85</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f t="shared" si="126"/>
        <v>0.85</v>
      </c>
      <c r="L153" s="104">
        <f t="shared" si="127"/>
        <v>0</v>
      </c>
      <c r="M153" s="110"/>
      <c r="N153" s="102">
        <v>14</v>
      </c>
      <c r="O153" s="103"/>
      <c r="P153" s="103"/>
      <c r="Q153" s="103"/>
      <c r="R153" s="135">
        <f t="shared" si="128"/>
        <v>0</v>
      </c>
      <c r="S153" s="136"/>
      <c r="T153" s="105"/>
      <c r="U153" s="117" t="e">
        <f t="shared" si="123"/>
        <v>#N/A</v>
      </c>
      <c r="V153" s="104" t="e">
        <f t="shared" si="124"/>
        <v>#N/A</v>
      </c>
      <c r="W153" s="118">
        <f t="shared" si="129"/>
        <v>0.85</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f t="shared" si="126"/>
        <v>0.85</v>
      </c>
      <c r="L154" s="104">
        <f t="shared" si="127"/>
        <v>0</v>
      </c>
      <c r="M154" s="110"/>
      <c r="N154" s="102">
        <v>15</v>
      </c>
      <c r="O154" s="103"/>
      <c r="P154" s="103"/>
      <c r="Q154" s="103"/>
      <c r="R154" s="135">
        <f t="shared" si="128"/>
        <v>0</v>
      </c>
      <c r="S154" s="136"/>
      <c r="T154" s="105"/>
      <c r="U154" s="117" t="e">
        <f t="shared" si="123"/>
        <v>#N/A</v>
      </c>
      <c r="V154" s="104" t="e">
        <f t="shared" si="124"/>
        <v>#N/A</v>
      </c>
      <c r="W154" s="118">
        <f t="shared" si="129"/>
        <v>0.85</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f t="shared" si="126"/>
        <v>0.85</v>
      </c>
      <c r="L155" s="104">
        <f t="shared" si="127"/>
        <v>0</v>
      </c>
      <c r="M155" s="110"/>
      <c r="N155" s="102">
        <v>16</v>
      </c>
      <c r="O155" s="103"/>
      <c r="P155" s="103"/>
      <c r="Q155" s="103"/>
      <c r="R155" s="135">
        <f t="shared" si="128"/>
        <v>0</v>
      </c>
      <c r="S155" s="136"/>
      <c r="T155" s="105"/>
      <c r="U155" s="117" t="e">
        <f t="shared" si="123"/>
        <v>#N/A</v>
      </c>
      <c r="V155" s="104" t="e">
        <f t="shared" si="124"/>
        <v>#N/A</v>
      </c>
      <c r="W155" s="118">
        <f t="shared" si="129"/>
        <v>0.85</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f t="shared" si="126"/>
        <v>0.85</v>
      </c>
      <c r="L156" s="104">
        <f t="shared" si="127"/>
        <v>0</v>
      </c>
      <c r="M156" s="110"/>
      <c r="N156" s="102">
        <v>17</v>
      </c>
      <c r="O156" s="103"/>
      <c r="P156" s="103"/>
      <c r="Q156" s="103"/>
      <c r="R156" s="135">
        <f t="shared" si="128"/>
        <v>0</v>
      </c>
      <c r="S156" s="136"/>
      <c r="T156" s="105"/>
      <c r="U156" s="117" t="e">
        <f t="shared" si="123"/>
        <v>#N/A</v>
      </c>
      <c r="V156" s="104" t="e">
        <f t="shared" si="124"/>
        <v>#N/A</v>
      </c>
      <c r="W156" s="118">
        <f t="shared" si="129"/>
        <v>0.85</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f t="shared" si="126"/>
        <v>0.85</v>
      </c>
      <c r="L157" s="104">
        <f t="shared" si="127"/>
        <v>0</v>
      </c>
      <c r="M157" s="110"/>
      <c r="N157" s="102">
        <v>18</v>
      </c>
      <c r="O157" s="103"/>
      <c r="P157" s="103"/>
      <c r="Q157" s="103"/>
      <c r="R157" s="135">
        <f t="shared" si="128"/>
        <v>0</v>
      </c>
      <c r="S157" s="136"/>
      <c r="T157" s="105"/>
      <c r="U157" s="117" t="e">
        <f t="shared" si="123"/>
        <v>#N/A</v>
      </c>
      <c r="V157" s="104" t="e">
        <f t="shared" si="124"/>
        <v>#N/A</v>
      </c>
      <c r="W157" s="118">
        <f t="shared" si="129"/>
        <v>0.85</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f t="shared" si="126"/>
        <v>0.85</v>
      </c>
      <c r="L158" s="104">
        <f t="shared" si="127"/>
        <v>0</v>
      </c>
      <c r="M158" s="110"/>
      <c r="N158" s="102">
        <v>19</v>
      </c>
      <c r="O158" s="103"/>
      <c r="P158" s="103"/>
      <c r="Q158" s="103"/>
      <c r="R158" s="135">
        <f t="shared" si="128"/>
        <v>0</v>
      </c>
      <c r="S158" s="136"/>
      <c r="T158" s="105"/>
      <c r="U158" s="117" t="e">
        <f t="shared" si="123"/>
        <v>#N/A</v>
      </c>
      <c r="V158" s="104" t="e">
        <f t="shared" si="124"/>
        <v>#N/A</v>
      </c>
      <c r="W158" s="118">
        <f t="shared" si="129"/>
        <v>0.85</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f t="shared" si="126"/>
        <v>0.85</v>
      </c>
      <c r="L159" s="104">
        <f t="shared" si="127"/>
        <v>0</v>
      </c>
      <c r="M159" s="110"/>
      <c r="N159" s="102">
        <v>20</v>
      </c>
      <c r="O159" s="103"/>
      <c r="P159" s="103"/>
      <c r="Q159" s="103"/>
      <c r="R159" s="135">
        <f t="shared" si="128"/>
        <v>0</v>
      </c>
      <c r="S159" s="136"/>
      <c r="T159" s="105"/>
      <c r="U159" s="117" t="e">
        <f t="shared" si="123"/>
        <v>#N/A</v>
      </c>
      <c r="V159" s="104" t="e">
        <f t="shared" si="124"/>
        <v>#N/A</v>
      </c>
      <c r="W159" s="118">
        <f t="shared" si="129"/>
        <v>0.85</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f t="shared" si="126"/>
        <v>0.85</v>
      </c>
      <c r="L160" s="104">
        <f t="shared" si="127"/>
        <v>0</v>
      </c>
      <c r="M160" s="110"/>
      <c r="N160" s="102">
        <v>21</v>
      </c>
      <c r="O160" s="103"/>
      <c r="P160" s="103"/>
      <c r="Q160" s="103"/>
      <c r="R160" s="135">
        <f t="shared" si="128"/>
        <v>0</v>
      </c>
      <c r="S160" s="136"/>
      <c r="T160" s="105"/>
      <c r="U160" s="117" t="e">
        <f t="shared" si="123"/>
        <v>#N/A</v>
      </c>
      <c r="V160" s="104" t="e">
        <f t="shared" si="124"/>
        <v>#N/A</v>
      </c>
      <c r="W160" s="118">
        <f t="shared" si="129"/>
        <v>0.85</v>
      </c>
      <c r="X160" s="104">
        <f t="shared" si="130"/>
        <v>0</v>
      </c>
    </row>
    <row r="161" ht="18" customHeight="1" spans="1:24">
      <c r="A161" s="120"/>
      <c r="B161" s="102"/>
      <c r="C161" s="275" t="s">
        <v>1004</v>
      </c>
      <c r="D161" s="297"/>
      <c r="E161" s="276"/>
      <c r="F161" s="108"/>
      <c r="G161" s="105"/>
      <c r="H161" s="105"/>
      <c r="I161" s="87"/>
      <c r="J161" s="119"/>
      <c r="K161" s="119"/>
      <c r="L161" s="117">
        <f>SUM(L140:L160)</f>
        <v>11757</v>
      </c>
      <c r="M161" s="120"/>
      <c r="N161" s="107"/>
      <c r="O161" s="103" t="s">
        <v>1004</v>
      </c>
      <c r="P161" s="103"/>
      <c r="Q161" s="103"/>
      <c r="R161" s="108"/>
      <c r="S161" s="108"/>
      <c r="T161" s="105"/>
      <c r="U161" s="87"/>
      <c r="V161" s="119"/>
      <c r="W161" s="119"/>
      <c r="X161" s="308">
        <f>SUM(X140:X160)</f>
        <v>23428</v>
      </c>
    </row>
    <row r="162" ht="18" customHeight="1" spans="1:24">
      <c r="A162" s="109" t="str">
        <f>C24&amp;"装饰装修"</f>
        <v>Y1装饰装修</v>
      </c>
      <c r="B162" s="99" t="s">
        <v>3</v>
      </c>
      <c r="C162" s="99" t="s">
        <v>2</v>
      </c>
      <c r="D162" s="99" t="s">
        <v>982</v>
      </c>
      <c r="E162" s="99"/>
      <c r="F162" s="100" t="s">
        <v>434</v>
      </c>
      <c r="G162" s="100" t="s">
        <v>983</v>
      </c>
      <c r="H162" s="100"/>
      <c r="I162" s="100" t="s">
        <v>6</v>
      </c>
      <c r="J162" s="100" t="s">
        <v>9</v>
      </c>
      <c r="K162" s="87" t="s">
        <v>984</v>
      </c>
      <c r="L162" s="305" t="s">
        <v>985</v>
      </c>
      <c r="M162" s="109" t="str">
        <f>C26&amp;"装饰装修"</f>
        <v>Y2装饰装修</v>
      </c>
      <c r="N162" s="99" t="s">
        <v>3</v>
      </c>
      <c r="O162" s="99" t="s">
        <v>2</v>
      </c>
      <c r="P162" s="116" t="s">
        <v>982</v>
      </c>
      <c r="Q162" s="134"/>
      <c r="R162" s="100" t="s">
        <v>434</v>
      </c>
      <c r="S162" s="100"/>
      <c r="T162" s="100" t="s">
        <v>983</v>
      </c>
      <c r="U162" s="100" t="s">
        <v>6</v>
      </c>
      <c r="V162" s="100" t="s">
        <v>9</v>
      </c>
      <c r="W162" s="87" t="s">
        <v>984</v>
      </c>
      <c r="X162" s="100" t="s">
        <v>985</v>
      </c>
    </row>
    <row r="163" ht="18" customHeight="1" spans="1:24">
      <c r="A163" s="110"/>
      <c r="B163" s="102">
        <v>1</v>
      </c>
      <c r="C163" s="103" t="s">
        <v>60</v>
      </c>
      <c r="D163" s="275" t="s">
        <v>65</v>
      </c>
      <c r="E163" s="276"/>
      <c r="F163" s="104" t="str">
        <f>+D163</f>
        <v>普通石膏板吊顶</v>
      </c>
      <c r="G163" s="105">
        <f>5.1*3.5</f>
        <v>17.85</v>
      </c>
      <c r="H163" s="105"/>
      <c r="I163" s="117" t="str">
        <f t="shared" ref="I163:I183" si="131">VLOOKUP(F163,价格表,2,0)</f>
        <v>㎡</v>
      </c>
      <c r="J163" s="104">
        <f t="shared" ref="J163:J183" si="132">VLOOKUP(F163,价格表,5,0)</f>
        <v>30</v>
      </c>
      <c r="K163" s="118">
        <f>$V$25</f>
        <v>0.8</v>
      </c>
      <c r="L163" s="104">
        <f>ROUND(IFERROR(ROUND(G163,2)*J163*K163,),0)</f>
        <v>428</v>
      </c>
      <c r="M163" s="110"/>
      <c r="N163" s="102">
        <v>1</v>
      </c>
      <c r="O163" s="103" t="s">
        <v>10</v>
      </c>
      <c r="P163" s="103" t="s">
        <v>11</v>
      </c>
      <c r="Q163" s="103"/>
      <c r="R163" s="135" t="str">
        <f>+P163</f>
        <v>外墙抹灰</v>
      </c>
      <c r="S163" s="136"/>
      <c r="T163" s="105">
        <f>2.4*(2.2*3.2)*2-2*1.5</f>
        <v>30.792</v>
      </c>
      <c r="U163" s="117" t="str">
        <f t="shared" ref="U163:U183" si="133">VLOOKUP(R163,价格表,2,0)</f>
        <v>㎡</v>
      </c>
      <c r="V163" s="104">
        <f t="shared" ref="V163:V183" si="134">VLOOKUP(R163,价格表,5,0)</f>
        <v>35</v>
      </c>
      <c r="W163" s="118">
        <f>$V$27</f>
        <v>0.8</v>
      </c>
      <c r="X163" s="104">
        <f>ROUND(IFERROR(ROUND(T163,2)*V163*W163,),0)</f>
        <v>862</v>
      </c>
    </row>
    <row r="164" ht="18" customHeight="1" spans="1:24">
      <c r="A164" s="110"/>
      <c r="B164" s="102">
        <v>2</v>
      </c>
      <c r="C164" s="103" t="s">
        <v>80</v>
      </c>
      <c r="D164" s="275" t="s">
        <v>87</v>
      </c>
      <c r="E164" s="276"/>
      <c r="F164" s="104" t="str">
        <f t="shared" ref="F164:F183" si="135">+D164</f>
        <v>普通标准门（套装门(钢木门、生态门)）</v>
      </c>
      <c r="G164" s="105">
        <v>2</v>
      </c>
      <c r="H164" s="105"/>
      <c r="I164" s="117" t="str">
        <f t="shared" si="131"/>
        <v>个</v>
      </c>
      <c r="J164" s="104">
        <f t="shared" si="132"/>
        <v>500</v>
      </c>
      <c r="K164" s="118">
        <f t="shared" ref="K164:K183" si="136">$V$25</f>
        <v>0.8</v>
      </c>
      <c r="L164" s="104">
        <f t="shared" ref="L164:L183" si="137">ROUND(IFERROR(ROUND(G164,2)*J164*K164,),0)</f>
        <v>800</v>
      </c>
      <c r="M164" s="110"/>
      <c r="N164" s="102">
        <v>2</v>
      </c>
      <c r="O164" s="103" t="s">
        <v>60</v>
      </c>
      <c r="P164" s="103" t="s">
        <v>62</v>
      </c>
      <c r="Q164" s="103"/>
      <c r="R164" s="135" t="str">
        <f t="shared" ref="R164:R183" si="138">+P164</f>
        <v>PVC吊顶</v>
      </c>
      <c r="S164" s="136"/>
      <c r="T164" s="105">
        <f>S26</f>
        <v>5.94</v>
      </c>
      <c r="U164" s="117" t="str">
        <f t="shared" si="133"/>
        <v>㎡</v>
      </c>
      <c r="V164" s="104">
        <f t="shared" si="134"/>
        <v>60</v>
      </c>
      <c r="W164" s="118">
        <f t="shared" ref="W164:W183" si="139">$V$27</f>
        <v>0.8</v>
      </c>
      <c r="X164" s="104">
        <f t="shared" ref="X164:X183" si="140">ROUND(IFERROR(ROUND(T164,2)*V164*W164,),0)</f>
        <v>285</v>
      </c>
    </row>
    <row r="165" ht="18" customHeight="1" spans="1:24">
      <c r="A165" s="110"/>
      <c r="B165" s="102">
        <v>3</v>
      </c>
      <c r="C165" s="103"/>
      <c r="D165" s="275"/>
      <c r="E165" s="276"/>
      <c r="F165" s="104">
        <f t="shared" si="135"/>
        <v>0</v>
      </c>
      <c r="G165" s="105"/>
      <c r="H165" s="105"/>
      <c r="I165" s="117" t="e">
        <f t="shared" si="131"/>
        <v>#N/A</v>
      </c>
      <c r="J165" s="104" t="e">
        <f t="shared" si="132"/>
        <v>#N/A</v>
      </c>
      <c r="K165" s="118">
        <f t="shared" si="136"/>
        <v>0.8</v>
      </c>
      <c r="L165" s="104">
        <f t="shared" si="137"/>
        <v>0</v>
      </c>
      <c r="M165" s="110"/>
      <c r="N165" s="102">
        <v>3</v>
      </c>
      <c r="O165" s="103" t="s">
        <v>101</v>
      </c>
      <c r="P165" s="103" t="s">
        <v>110</v>
      </c>
      <c r="Q165" s="103"/>
      <c r="R165" s="135" t="str">
        <f t="shared" si="138"/>
        <v>普通内墙贴砖</v>
      </c>
      <c r="S165" s="136"/>
      <c r="T165" s="105">
        <f>2.2*(1.8+2.8)*2-2*1.5</f>
        <v>17.24</v>
      </c>
      <c r="U165" s="117" t="str">
        <f t="shared" si="133"/>
        <v>㎡</v>
      </c>
      <c r="V165" s="104">
        <f t="shared" si="134"/>
        <v>80</v>
      </c>
      <c r="W165" s="118">
        <f t="shared" si="139"/>
        <v>0.8</v>
      </c>
      <c r="X165" s="104">
        <f t="shared" si="140"/>
        <v>1103</v>
      </c>
    </row>
    <row r="166" ht="18" customHeight="1" spans="1:24">
      <c r="A166" s="110"/>
      <c r="B166" s="102">
        <v>4</v>
      </c>
      <c r="C166" s="103"/>
      <c r="D166" s="275"/>
      <c r="E166" s="276"/>
      <c r="F166" s="104">
        <f t="shared" si="135"/>
        <v>0</v>
      </c>
      <c r="G166" s="105"/>
      <c r="H166" s="105"/>
      <c r="I166" s="117" t="e">
        <f t="shared" si="131"/>
        <v>#N/A</v>
      </c>
      <c r="J166" s="104" t="e">
        <f t="shared" si="132"/>
        <v>#N/A</v>
      </c>
      <c r="K166" s="118">
        <f t="shared" si="136"/>
        <v>0.8</v>
      </c>
      <c r="L166" s="104">
        <f t="shared" si="137"/>
        <v>0</v>
      </c>
      <c r="M166" s="110"/>
      <c r="N166" s="102">
        <v>4</v>
      </c>
      <c r="O166" s="103" t="s">
        <v>167</v>
      </c>
      <c r="P166" s="103" t="s">
        <v>174</v>
      </c>
      <c r="Q166" s="103"/>
      <c r="R166" s="135" t="str">
        <f t="shared" si="138"/>
        <v>立柱洗手盆</v>
      </c>
      <c r="S166" s="136"/>
      <c r="T166" s="105">
        <v>2</v>
      </c>
      <c r="U166" s="117" t="str">
        <f t="shared" si="133"/>
        <v>个</v>
      </c>
      <c r="V166" s="104">
        <f t="shared" si="134"/>
        <v>200</v>
      </c>
      <c r="W166" s="118">
        <f t="shared" si="139"/>
        <v>0.8</v>
      </c>
      <c r="X166" s="104">
        <f t="shared" si="140"/>
        <v>320</v>
      </c>
    </row>
    <row r="167" ht="18" customHeight="1" spans="1:24">
      <c r="A167" s="110"/>
      <c r="B167" s="102">
        <v>5</v>
      </c>
      <c r="C167" s="103"/>
      <c r="D167" s="275"/>
      <c r="E167" s="276"/>
      <c r="F167" s="104">
        <f t="shared" si="135"/>
        <v>0</v>
      </c>
      <c r="G167" s="105"/>
      <c r="H167" s="105"/>
      <c r="I167" s="117" t="e">
        <f t="shared" si="131"/>
        <v>#N/A</v>
      </c>
      <c r="J167" s="104" t="e">
        <f t="shared" si="132"/>
        <v>#N/A</v>
      </c>
      <c r="K167" s="118">
        <f t="shared" si="136"/>
        <v>0.8</v>
      </c>
      <c r="L167" s="104">
        <f t="shared" si="137"/>
        <v>0</v>
      </c>
      <c r="M167" s="110"/>
      <c r="N167" s="102">
        <v>5</v>
      </c>
      <c r="O167" s="103" t="s">
        <v>30</v>
      </c>
      <c r="P167" s="103" t="s">
        <v>35</v>
      </c>
      <c r="Q167" s="103"/>
      <c r="R167" s="135" t="str">
        <f t="shared" si="138"/>
        <v>30、40地砖、马赛克</v>
      </c>
      <c r="S167" s="136"/>
      <c r="T167" s="105">
        <f>S26</f>
        <v>5.94</v>
      </c>
      <c r="U167" s="117" t="str">
        <f t="shared" si="133"/>
        <v>㎡</v>
      </c>
      <c r="V167" s="104">
        <f t="shared" si="134"/>
        <v>60</v>
      </c>
      <c r="W167" s="118">
        <f t="shared" si="139"/>
        <v>0.8</v>
      </c>
      <c r="X167" s="104">
        <f t="shared" si="140"/>
        <v>285</v>
      </c>
    </row>
    <row r="168" ht="18" customHeight="1" spans="1:24">
      <c r="A168" s="110"/>
      <c r="B168" s="102">
        <v>6</v>
      </c>
      <c r="C168" s="103"/>
      <c r="D168" s="275"/>
      <c r="E168" s="276"/>
      <c r="F168" s="104">
        <f t="shared" si="135"/>
        <v>0</v>
      </c>
      <c r="G168" s="105"/>
      <c r="H168" s="105"/>
      <c r="I168" s="117" t="e">
        <f t="shared" si="131"/>
        <v>#N/A</v>
      </c>
      <c r="J168" s="104" t="e">
        <f t="shared" si="132"/>
        <v>#N/A</v>
      </c>
      <c r="K168" s="118">
        <f t="shared" si="136"/>
        <v>0.8</v>
      </c>
      <c r="L168" s="104">
        <f t="shared" si="137"/>
        <v>0</v>
      </c>
      <c r="M168" s="110"/>
      <c r="N168" s="102">
        <v>6</v>
      </c>
      <c r="O168" s="103"/>
      <c r="P168" s="103"/>
      <c r="Q168" s="103"/>
      <c r="R168" s="135">
        <f t="shared" si="138"/>
        <v>0</v>
      </c>
      <c r="S168" s="136"/>
      <c r="T168" s="105"/>
      <c r="U168" s="117" t="e">
        <f t="shared" si="133"/>
        <v>#N/A</v>
      </c>
      <c r="V168" s="104" t="e">
        <f t="shared" si="134"/>
        <v>#N/A</v>
      </c>
      <c r="W168" s="118">
        <f t="shared" si="139"/>
        <v>0.8</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f t="shared" si="136"/>
        <v>0.8</v>
      </c>
      <c r="L169" s="104">
        <f t="shared" si="137"/>
        <v>0</v>
      </c>
      <c r="M169" s="110"/>
      <c r="N169" s="102">
        <v>7</v>
      </c>
      <c r="O169" s="103"/>
      <c r="P169" s="103"/>
      <c r="Q169" s="103"/>
      <c r="R169" s="135">
        <f t="shared" si="138"/>
        <v>0</v>
      </c>
      <c r="S169" s="136"/>
      <c r="T169" s="105"/>
      <c r="U169" s="117" t="e">
        <f t="shared" si="133"/>
        <v>#N/A</v>
      </c>
      <c r="V169" s="104" t="e">
        <f t="shared" si="134"/>
        <v>#N/A</v>
      </c>
      <c r="W169" s="118">
        <f t="shared" si="139"/>
        <v>0.8</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f t="shared" si="136"/>
        <v>0.8</v>
      </c>
      <c r="L170" s="104">
        <f t="shared" si="137"/>
        <v>0</v>
      </c>
      <c r="M170" s="110"/>
      <c r="N170" s="102">
        <v>8</v>
      </c>
      <c r="O170" s="103"/>
      <c r="P170" s="103"/>
      <c r="Q170" s="103"/>
      <c r="R170" s="135">
        <f t="shared" si="138"/>
        <v>0</v>
      </c>
      <c r="S170" s="136"/>
      <c r="T170" s="105"/>
      <c r="U170" s="117" t="e">
        <f t="shared" si="133"/>
        <v>#N/A</v>
      </c>
      <c r="V170" s="104" t="e">
        <f t="shared" si="134"/>
        <v>#N/A</v>
      </c>
      <c r="W170" s="118">
        <f t="shared" si="139"/>
        <v>0.8</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f t="shared" si="136"/>
        <v>0.8</v>
      </c>
      <c r="L171" s="104">
        <f t="shared" si="137"/>
        <v>0</v>
      </c>
      <c r="M171" s="110"/>
      <c r="N171" s="102">
        <v>9</v>
      </c>
      <c r="O171" s="103"/>
      <c r="P171" s="103"/>
      <c r="Q171" s="103"/>
      <c r="R171" s="135">
        <f t="shared" si="138"/>
        <v>0</v>
      </c>
      <c r="S171" s="136"/>
      <c r="T171" s="105"/>
      <c r="U171" s="117" t="e">
        <f t="shared" si="133"/>
        <v>#N/A</v>
      </c>
      <c r="V171" s="104" t="e">
        <f t="shared" si="134"/>
        <v>#N/A</v>
      </c>
      <c r="W171" s="118">
        <f t="shared" si="139"/>
        <v>0.8</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f t="shared" si="136"/>
        <v>0.8</v>
      </c>
      <c r="L172" s="104">
        <f t="shared" si="137"/>
        <v>0</v>
      </c>
      <c r="M172" s="110"/>
      <c r="N172" s="102">
        <v>10</v>
      </c>
      <c r="O172" s="103"/>
      <c r="P172" s="103"/>
      <c r="Q172" s="103"/>
      <c r="R172" s="135">
        <f t="shared" si="138"/>
        <v>0</v>
      </c>
      <c r="S172" s="136"/>
      <c r="T172" s="105"/>
      <c r="U172" s="117" t="e">
        <f t="shared" si="133"/>
        <v>#N/A</v>
      </c>
      <c r="V172" s="104" t="e">
        <f t="shared" si="134"/>
        <v>#N/A</v>
      </c>
      <c r="W172" s="118">
        <f t="shared" si="139"/>
        <v>0.8</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f t="shared" si="136"/>
        <v>0.8</v>
      </c>
      <c r="L173" s="104">
        <f t="shared" si="137"/>
        <v>0</v>
      </c>
      <c r="M173" s="110"/>
      <c r="N173" s="102">
        <v>11</v>
      </c>
      <c r="O173" s="103"/>
      <c r="P173" s="103"/>
      <c r="Q173" s="103"/>
      <c r="R173" s="135">
        <f t="shared" si="138"/>
        <v>0</v>
      </c>
      <c r="S173" s="136"/>
      <c r="T173" s="105"/>
      <c r="U173" s="117" t="e">
        <f t="shared" si="133"/>
        <v>#N/A</v>
      </c>
      <c r="V173" s="104" t="e">
        <f t="shared" si="134"/>
        <v>#N/A</v>
      </c>
      <c r="W173" s="118">
        <f t="shared" si="139"/>
        <v>0.8</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f t="shared" si="136"/>
        <v>0.8</v>
      </c>
      <c r="L174" s="104">
        <f t="shared" si="137"/>
        <v>0</v>
      </c>
      <c r="M174" s="110"/>
      <c r="N174" s="102">
        <v>12</v>
      </c>
      <c r="O174" s="103"/>
      <c r="P174" s="103"/>
      <c r="Q174" s="103"/>
      <c r="R174" s="135">
        <f t="shared" si="138"/>
        <v>0</v>
      </c>
      <c r="S174" s="136"/>
      <c r="T174" s="105"/>
      <c r="U174" s="117" t="e">
        <f t="shared" si="133"/>
        <v>#N/A</v>
      </c>
      <c r="V174" s="104" t="e">
        <f t="shared" si="134"/>
        <v>#N/A</v>
      </c>
      <c r="W174" s="118">
        <f t="shared" si="139"/>
        <v>0.8</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f t="shared" si="136"/>
        <v>0.8</v>
      </c>
      <c r="L175" s="104">
        <f t="shared" si="137"/>
        <v>0</v>
      </c>
      <c r="M175" s="110"/>
      <c r="N175" s="102">
        <v>13</v>
      </c>
      <c r="O175" s="103"/>
      <c r="P175" s="103"/>
      <c r="Q175" s="103"/>
      <c r="R175" s="135">
        <f t="shared" si="138"/>
        <v>0</v>
      </c>
      <c r="S175" s="136"/>
      <c r="T175" s="105"/>
      <c r="U175" s="117" t="e">
        <f t="shared" si="133"/>
        <v>#N/A</v>
      </c>
      <c r="V175" s="104" t="e">
        <f t="shared" si="134"/>
        <v>#N/A</v>
      </c>
      <c r="W175" s="118">
        <f t="shared" si="139"/>
        <v>0.8</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f t="shared" si="136"/>
        <v>0.8</v>
      </c>
      <c r="L176" s="104">
        <f t="shared" si="137"/>
        <v>0</v>
      </c>
      <c r="M176" s="110"/>
      <c r="N176" s="102">
        <v>14</v>
      </c>
      <c r="O176" s="103"/>
      <c r="P176" s="103"/>
      <c r="Q176" s="103"/>
      <c r="R176" s="135">
        <f t="shared" si="138"/>
        <v>0</v>
      </c>
      <c r="S176" s="136"/>
      <c r="T176" s="105"/>
      <c r="U176" s="117" t="e">
        <f t="shared" si="133"/>
        <v>#N/A</v>
      </c>
      <c r="V176" s="104" t="e">
        <f t="shared" si="134"/>
        <v>#N/A</v>
      </c>
      <c r="W176" s="118">
        <f t="shared" si="139"/>
        <v>0.8</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f t="shared" si="136"/>
        <v>0.8</v>
      </c>
      <c r="L177" s="104">
        <f t="shared" si="137"/>
        <v>0</v>
      </c>
      <c r="M177" s="110"/>
      <c r="N177" s="102">
        <v>15</v>
      </c>
      <c r="O177" s="103"/>
      <c r="P177" s="103"/>
      <c r="Q177" s="103"/>
      <c r="R177" s="135">
        <f t="shared" si="138"/>
        <v>0</v>
      </c>
      <c r="S177" s="136"/>
      <c r="T177" s="105"/>
      <c r="U177" s="117" t="e">
        <f t="shared" si="133"/>
        <v>#N/A</v>
      </c>
      <c r="V177" s="104" t="e">
        <f t="shared" si="134"/>
        <v>#N/A</v>
      </c>
      <c r="W177" s="118">
        <f t="shared" si="139"/>
        <v>0.8</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f t="shared" si="136"/>
        <v>0.8</v>
      </c>
      <c r="L178" s="104">
        <f t="shared" si="137"/>
        <v>0</v>
      </c>
      <c r="M178" s="110"/>
      <c r="N178" s="102">
        <v>16</v>
      </c>
      <c r="O178" s="103"/>
      <c r="P178" s="103"/>
      <c r="Q178" s="103"/>
      <c r="R178" s="135">
        <f t="shared" si="138"/>
        <v>0</v>
      </c>
      <c r="S178" s="136"/>
      <c r="T178" s="105"/>
      <c r="U178" s="117" t="e">
        <f t="shared" si="133"/>
        <v>#N/A</v>
      </c>
      <c r="V178" s="104" t="e">
        <f t="shared" si="134"/>
        <v>#N/A</v>
      </c>
      <c r="W178" s="118">
        <f t="shared" si="139"/>
        <v>0.8</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f t="shared" si="136"/>
        <v>0.8</v>
      </c>
      <c r="L179" s="104">
        <f t="shared" si="137"/>
        <v>0</v>
      </c>
      <c r="M179" s="110"/>
      <c r="N179" s="102">
        <v>17</v>
      </c>
      <c r="O179" s="103"/>
      <c r="P179" s="103"/>
      <c r="Q179" s="103"/>
      <c r="R179" s="135">
        <f t="shared" si="138"/>
        <v>0</v>
      </c>
      <c r="S179" s="136"/>
      <c r="T179" s="105"/>
      <c r="U179" s="117" t="e">
        <f t="shared" si="133"/>
        <v>#N/A</v>
      </c>
      <c r="V179" s="104" t="e">
        <f t="shared" si="134"/>
        <v>#N/A</v>
      </c>
      <c r="W179" s="118">
        <f t="shared" si="139"/>
        <v>0.8</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f t="shared" si="136"/>
        <v>0.8</v>
      </c>
      <c r="L180" s="104">
        <f t="shared" si="137"/>
        <v>0</v>
      </c>
      <c r="M180" s="110"/>
      <c r="N180" s="102">
        <v>18</v>
      </c>
      <c r="O180" s="103"/>
      <c r="P180" s="103"/>
      <c r="Q180" s="103"/>
      <c r="R180" s="135">
        <f t="shared" si="138"/>
        <v>0</v>
      </c>
      <c r="S180" s="136"/>
      <c r="T180" s="105"/>
      <c r="U180" s="117" t="e">
        <f t="shared" si="133"/>
        <v>#N/A</v>
      </c>
      <c r="V180" s="104" t="e">
        <f t="shared" si="134"/>
        <v>#N/A</v>
      </c>
      <c r="W180" s="118">
        <f t="shared" si="139"/>
        <v>0.8</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f t="shared" si="136"/>
        <v>0.8</v>
      </c>
      <c r="L181" s="104">
        <f t="shared" si="137"/>
        <v>0</v>
      </c>
      <c r="M181" s="110"/>
      <c r="N181" s="102">
        <v>19</v>
      </c>
      <c r="O181" s="103"/>
      <c r="P181" s="103"/>
      <c r="Q181" s="103"/>
      <c r="R181" s="135">
        <f t="shared" si="138"/>
        <v>0</v>
      </c>
      <c r="S181" s="136"/>
      <c r="T181" s="105"/>
      <c r="U181" s="117" t="e">
        <f t="shared" si="133"/>
        <v>#N/A</v>
      </c>
      <c r="V181" s="104" t="e">
        <f t="shared" si="134"/>
        <v>#N/A</v>
      </c>
      <c r="W181" s="118">
        <f t="shared" si="139"/>
        <v>0.8</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f t="shared" si="136"/>
        <v>0.8</v>
      </c>
      <c r="L182" s="104">
        <f t="shared" si="137"/>
        <v>0</v>
      </c>
      <c r="M182" s="110"/>
      <c r="N182" s="102">
        <v>20</v>
      </c>
      <c r="O182" s="103"/>
      <c r="P182" s="103"/>
      <c r="Q182" s="103"/>
      <c r="R182" s="135">
        <f t="shared" si="138"/>
        <v>0</v>
      </c>
      <c r="S182" s="136"/>
      <c r="T182" s="105"/>
      <c r="U182" s="117" t="e">
        <f t="shared" si="133"/>
        <v>#N/A</v>
      </c>
      <c r="V182" s="104" t="e">
        <f t="shared" si="134"/>
        <v>#N/A</v>
      </c>
      <c r="W182" s="118">
        <f t="shared" si="139"/>
        <v>0.8</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f t="shared" si="136"/>
        <v>0.8</v>
      </c>
      <c r="L183" s="104">
        <f t="shared" si="137"/>
        <v>0</v>
      </c>
      <c r="M183" s="110"/>
      <c r="N183" s="102">
        <v>21</v>
      </c>
      <c r="O183" s="103"/>
      <c r="P183" s="103"/>
      <c r="Q183" s="103"/>
      <c r="R183" s="135">
        <f t="shared" si="138"/>
        <v>0</v>
      </c>
      <c r="S183" s="136"/>
      <c r="T183" s="105"/>
      <c r="U183" s="117" t="e">
        <f t="shared" si="133"/>
        <v>#N/A</v>
      </c>
      <c r="V183" s="104" t="e">
        <f t="shared" si="134"/>
        <v>#N/A</v>
      </c>
      <c r="W183" s="118">
        <f t="shared" si="139"/>
        <v>0.8</v>
      </c>
      <c r="X183" s="104">
        <f t="shared" si="140"/>
        <v>0</v>
      </c>
    </row>
    <row r="184" ht="18" customHeight="1" spans="1:24">
      <c r="A184" s="120"/>
      <c r="B184" s="102"/>
      <c r="C184" s="275" t="s">
        <v>1004</v>
      </c>
      <c r="D184" s="297"/>
      <c r="E184" s="276"/>
      <c r="F184" s="108"/>
      <c r="G184" s="105"/>
      <c r="H184" s="105"/>
      <c r="I184" s="87"/>
      <c r="J184" s="119"/>
      <c r="K184" s="119"/>
      <c r="L184" s="117">
        <f>SUM(L163:L183)</f>
        <v>1228</v>
      </c>
      <c r="M184" s="120"/>
      <c r="N184" s="107"/>
      <c r="O184" s="103" t="s">
        <v>1004</v>
      </c>
      <c r="P184" s="103"/>
      <c r="Q184" s="103"/>
      <c r="R184" s="108"/>
      <c r="S184" s="108"/>
      <c r="T184" s="105"/>
      <c r="U184" s="87"/>
      <c r="V184" s="119"/>
      <c r="W184" s="119"/>
      <c r="X184" s="308">
        <f>SUM(X163:X183)</f>
        <v>2855</v>
      </c>
    </row>
    <row r="185" ht="18" customHeight="1" spans="1:24">
      <c r="A185" s="424" t="s">
        <v>1058</v>
      </c>
      <c r="B185" s="298" t="s">
        <v>3</v>
      </c>
      <c r="C185" s="298" t="s">
        <v>2</v>
      </c>
      <c r="D185" s="298" t="s">
        <v>982</v>
      </c>
      <c r="E185" s="298" t="s">
        <v>1059</v>
      </c>
      <c r="F185" s="86" t="s">
        <v>434</v>
      </c>
      <c r="G185" s="86" t="s">
        <v>983</v>
      </c>
      <c r="H185" s="86"/>
      <c r="I185" s="86" t="s">
        <v>6</v>
      </c>
      <c r="J185" s="86" t="s">
        <v>9</v>
      </c>
      <c r="K185" s="306" t="s">
        <v>984</v>
      </c>
      <c r="L185" s="86" t="s">
        <v>985</v>
      </c>
      <c r="M185" s="424" t="s">
        <v>423</v>
      </c>
      <c r="N185" s="103" t="s">
        <v>3</v>
      </c>
      <c r="O185" s="103" t="s">
        <v>2</v>
      </c>
      <c r="P185" s="103" t="s">
        <v>982</v>
      </c>
      <c r="Q185" s="103" t="s">
        <v>1059</v>
      </c>
      <c r="R185" s="87" t="s">
        <v>434</v>
      </c>
      <c r="S185" s="87"/>
      <c r="T185" s="87" t="s">
        <v>983</v>
      </c>
      <c r="U185" s="87" t="s">
        <v>6</v>
      </c>
      <c r="V185" s="87" t="s">
        <v>9</v>
      </c>
      <c r="W185" s="87" t="s">
        <v>984</v>
      </c>
      <c r="X185" s="87" t="s">
        <v>985</v>
      </c>
    </row>
    <row r="186" ht="18" customHeight="1" spans="1:24">
      <c r="A186" s="110"/>
      <c r="B186" s="102">
        <v>1</v>
      </c>
      <c r="C186" s="103" t="s">
        <v>32</v>
      </c>
      <c r="D186" s="103" t="s">
        <v>332</v>
      </c>
      <c r="E186" s="299"/>
      <c r="F186" s="147" t="str">
        <f t="shared" ref="F186:F213" si="141">D186</f>
        <v>热水器</v>
      </c>
      <c r="G186" s="300">
        <v>4</v>
      </c>
      <c r="H186" s="301"/>
      <c r="I186" s="91" t="str">
        <f>IFERROR(IF(E186="",VLOOKUP(F186,价格表,2,0),(VLOOKUP(E186,IF({1,0},价格引用表!K:K,价格引用表!I:I),2,0))),"")</f>
        <v>台</v>
      </c>
      <c r="J186" s="147">
        <f ca="1">IF(E186="",VLOOKUP(F186,价格表,5,0),VLOOKUP(E186,INDIRECT("价格引用表!K"&amp;MATCH(D186,价格引用表!H:H,0)&amp;":L1200"),2,0))</f>
        <v>500</v>
      </c>
      <c r="K186" s="307">
        <v>1</v>
      </c>
      <c r="L186" s="147">
        <f ca="1">ROUND(IFERROR(ROUND(G186,2)*J186*K186,),0)</f>
        <v>2000</v>
      </c>
      <c r="M186" s="110"/>
      <c r="N186" s="102">
        <v>35</v>
      </c>
      <c r="O186" s="103"/>
      <c r="P186" s="103"/>
      <c r="Q186" s="299"/>
      <c r="R186" s="309" t="s">
        <v>1060</v>
      </c>
      <c r="S186" s="310"/>
      <c r="T186" s="303">
        <v>15.02</v>
      </c>
      <c r="U186" s="311" t="s">
        <v>12</v>
      </c>
      <c r="V186" s="312" t="e">
        <f ca="1">IF(Q186="",VLOOKUP(R186,价格表,5,0),VLOOKUP(Q186,INDIRECT("价格引用表!K"&amp;MATCH(R186,价格引用表!H:H,0)&amp;":L1200"),2,0))</f>
        <v>#N/A</v>
      </c>
      <c r="W186" s="307">
        <v>1</v>
      </c>
      <c r="X186" s="312">
        <f>ROUND(50*T186+2.6*6*25+35*3*7.6,0)</f>
        <v>1939</v>
      </c>
    </row>
    <row r="187" ht="18" customHeight="1" spans="1:24">
      <c r="A187" s="110"/>
      <c r="B187" s="102">
        <v>2</v>
      </c>
      <c r="C187" s="103" t="s">
        <v>32</v>
      </c>
      <c r="D187" s="103" t="s">
        <v>313</v>
      </c>
      <c r="E187" s="299"/>
      <c r="F187" s="147" t="str">
        <f t="shared" si="141"/>
        <v>不锈钢水箱</v>
      </c>
      <c r="G187" s="300">
        <v>1</v>
      </c>
      <c r="H187" s="301"/>
      <c r="I187" s="91" t="str">
        <f>IFERROR(IF(E187="",VLOOKUP(F187,价格表,2,0),(VLOOKUP(E187,IF({1,0},价格引用表!K:K,价格引用表!I:I),2,0))),"")</f>
        <v>个</v>
      </c>
      <c r="J187" s="147">
        <f ca="1">IF(E187="",VLOOKUP(F187,价格表,5,0),VLOOKUP(E187,INDIRECT("价格引用表!K"&amp;MATCH(D187,价格引用表!H:H,0)&amp;":L1200"),2,0))</f>
        <v>600</v>
      </c>
      <c r="K187" s="307">
        <v>1</v>
      </c>
      <c r="L187" s="147">
        <f ca="1" t="shared" ref="L187:L218" si="142">ROUND(IFERROR(ROUND(G187,2)*J187*K187,),0)</f>
        <v>600</v>
      </c>
      <c r="M187" s="110"/>
      <c r="N187" s="102">
        <v>36</v>
      </c>
      <c r="O187" s="103"/>
      <c r="P187" s="103"/>
      <c r="Q187" s="299"/>
      <c r="R187" s="309" t="s">
        <v>1061</v>
      </c>
      <c r="S187" s="310"/>
      <c r="T187" s="105">
        <v>38.85</v>
      </c>
      <c r="U187" s="311" t="s">
        <v>12</v>
      </c>
      <c r="V187" s="312" t="e">
        <f ca="1">IF(Q187="",VLOOKUP(R187,价格表,5,0),VLOOKUP(Q187,INDIRECT("价格引用表!K"&amp;MATCH(R187,价格引用表!H:H,0)&amp;":L1200"),2,0))</f>
        <v>#N/A</v>
      </c>
      <c r="W187" s="307">
        <v>1</v>
      </c>
      <c r="X187" s="312">
        <f>ROUND(40*T187+50*2*19+700+110*2.3*2+1.6*5.5*85+200*3*2,0)</f>
        <v>6608</v>
      </c>
    </row>
    <row r="188" ht="18" customHeight="1" spans="1:24">
      <c r="A188" s="110"/>
      <c r="B188" s="102">
        <v>3</v>
      </c>
      <c r="C188" s="103" t="s">
        <v>32</v>
      </c>
      <c r="D188" s="103" t="s">
        <v>334</v>
      </c>
      <c r="E188" s="299"/>
      <c r="F188" s="147" t="str">
        <f t="shared" si="141"/>
        <v>宽带</v>
      </c>
      <c r="G188" s="300">
        <v>3</v>
      </c>
      <c r="H188" s="301"/>
      <c r="I188" s="91" t="str">
        <f>IFERROR(IF(E188="",VLOOKUP(F188,价格表,2,0),(VLOOKUP(E188,IF({1,0},价格引用表!K:K,价格引用表!I:I),2,0))),"")</f>
        <v>条</v>
      </c>
      <c r="J188" s="147">
        <f ca="1">IF(E188="",VLOOKUP(F188,价格表,5,0),VLOOKUP(E188,INDIRECT("价格引用表!K"&amp;MATCH(D188,价格引用表!H:H,0)&amp;":L1200"),2,0))</f>
        <v>100</v>
      </c>
      <c r="K188" s="307">
        <v>1</v>
      </c>
      <c r="L188" s="147">
        <f ca="1" t="shared" si="142"/>
        <v>300</v>
      </c>
      <c r="M188" s="110"/>
      <c r="N188" s="102">
        <v>37</v>
      </c>
      <c r="O188" s="103"/>
      <c r="P188" s="103"/>
      <c r="Q188" s="299"/>
      <c r="R188" s="309" t="s">
        <v>1062</v>
      </c>
      <c r="S188" s="310"/>
      <c r="T188" s="105">
        <v>8.22</v>
      </c>
      <c r="U188" s="311" t="s">
        <v>12</v>
      </c>
      <c r="V188" s="312" t="e">
        <f ca="1">IF(Q188="",VLOOKUP(R188,价格表,5,0),VLOOKUP(Q188,INDIRECT("价格引用表!K"&amp;MATCH(R188,价格引用表!H:H,0)&amp;":L1200"),2,0))</f>
        <v>#N/A</v>
      </c>
      <c r="W188" s="307">
        <v>1</v>
      </c>
      <c r="X188" s="312">
        <f>ROUND(50*T188+50*2.5*4,0)</f>
        <v>911</v>
      </c>
    </row>
    <row r="189" ht="18" customHeight="1" spans="1:24">
      <c r="A189" s="110"/>
      <c r="B189" s="102">
        <v>4</v>
      </c>
      <c r="C189" s="103" t="s">
        <v>41</v>
      </c>
      <c r="D189" s="103" t="s">
        <v>424</v>
      </c>
      <c r="E189" s="299"/>
      <c r="F189" s="147" t="str">
        <f t="shared" si="141"/>
        <v>机井</v>
      </c>
      <c r="G189" s="302">
        <v>2</v>
      </c>
      <c r="H189" s="303"/>
      <c r="I189" s="91" t="str">
        <f>IFERROR(IF(E189="",VLOOKUP(F189,价格表,2,0),(VLOOKUP(E189,IF({1,0},价格引用表!K:K,价格引用表!I:I),2,0))),"")</f>
        <v>眼</v>
      </c>
      <c r="J189" s="147">
        <f ca="1">IF(E189="",VLOOKUP(F189,价格表,5,0),VLOOKUP(E189,INDIRECT("价格引用表!K"&amp;MATCH(D189,价格引用表!H:H,0)&amp;":L1200"),2,0))</f>
        <v>14000</v>
      </c>
      <c r="K189" s="307">
        <v>1</v>
      </c>
      <c r="L189" s="147">
        <f ca="1" t="shared" si="142"/>
        <v>28000</v>
      </c>
      <c r="M189" s="110"/>
      <c r="N189" s="102">
        <v>38</v>
      </c>
      <c r="O189" s="103"/>
      <c r="P189" s="103"/>
      <c r="Q189" s="299"/>
      <c r="R189" s="309" t="s">
        <v>1063</v>
      </c>
      <c r="S189" s="310"/>
      <c r="T189" s="105">
        <v>84.18</v>
      </c>
      <c r="U189" s="311" t="s">
        <v>12</v>
      </c>
      <c r="V189" s="312" t="e">
        <f ca="1">IF(Q189="",VLOOKUP(R189,价格表,5,0),VLOOKUP(Q189,INDIRECT("价格引用表!K"&amp;MATCH(R189,价格引用表!H:H,0)&amp;":L1200"),2,0))</f>
        <v>#N/A</v>
      </c>
      <c r="W189" s="307">
        <v>1</v>
      </c>
      <c r="X189" s="312">
        <f>ROUND(60*T189+25*15*4.5+35*3.5*15,0)</f>
        <v>8576</v>
      </c>
    </row>
    <row r="190" ht="18" customHeight="1" spans="1:24">
      <c r="A190" s="110"/>
      <c r="B190" s="102">
        <v>5</v>
      </c>
      <c r="C190" s="103" t="s">
        <v>32</v>
      </c>
      <c r="D190" s="103" t="s">
        <v>340</v>
      </c>
      <c r="E190" s="299"/>
      <c r="F190" s="147" t="str">
        <f t="shared" si="141"/>
        <v>监控摄像头</v>
      </c>
      <c r="G190" s="302">
        <v>20</v>
      </c>
      <c r="H190" s="303"/>
      <c r="I190" s="91" t="str">
        <f>IFERROR(IF(E190="",VLOOKUP(F190,价格表,2,0),(VLOOKUP(E190,IF({1,0},价格引用表!K:K,价格引用表!I:I),2,0))),"")</f>
        <v>个</v>
      </c>
      <c r="J190" s="147">
        <f ca="1">IF(E190="",VLOOKUP(F190,价格表,5,0),VLOOKUP(E190,INDIRECT("价格引用表!K"&amp;MATCH(D190,价格引用表!H:H,0)&amp;":L1200"),2,0))</f>
        <v>200</v>
      </c>
      <c r="K190" s="307">
        <v>1</v>
      </c>
      <c r="L190" s="147">
        <f ca="1" t="shared" si="142"/>
        <v>4000</v>
      </c>
      <c r="M190" s="110"/>
      <c r="N190" s="102">
        <v>39</v>
      </c>
      <c r="O190" s="103"/>
      <c r="P190" s="103"/>
      <c r="Q190" s="299"/>
      <c r="R190" s="309" t="s">
        <v>1064</v>
      </c>
      <c r="S190" s="310"/>
      <c r="T190" s="105">
        <v>10.86</v>
      </c>
      <c r="U190" s="311" t="s">
        <v>12</v>
      </c>
      <c r="V190" s="312" t="e">
        <f ca="1">IF(Q190="",VLOOKUP(R190,价格表,5,0),VLOOKUP(Q190,INDIRECT("价格引用表!K"&amp;MATCH(R190,价格引用表!H:H,0)&amp;":L1200"),2,0))</f>
        <v>#N/A</v>
      </c>
      <c r="W190" s="307">
        <v>1</v>
      </c>
      <c r="X190" s="312">
        <f>ROUND(50*T190+3*6*80,0)</f>
        <v>1983</v>
      </c>
    </row>
    <row r="191" ht="18" customHeight="1" spans="1:24">
      <c r="A191" s="110"/>
      <c r="B191" s="102">
        <v>6</v>
      </c>
      <c r="C191" s="103" t="s">
        <v>41</v>
      </c>
      <c r="D191" s="103" t="s">
        <v>439</v>
      </c>
      <c r="E191" s="299" t="s">
        <v>488</v>
      </c>
      <c r="F191" s="147" t="str">
        <f t="shared" si="141"/>
        <v>铝芯电缆</v>
      </c>
      <c r="G191" s="302">
        <v>152.63</v>
      </c>
      <c r="H191" s="303"/>
      <c r="I191" s="91" t="str">
        <f>IFERROR(IF(E191="",VLOOKUP(F191,价格表,2,0),(VLOOKUP(E191,IF({1,0},价格引用表!K:K,价格引用表!I:I),2,0))),"")</f>
        <v>米</v>
      </c>
      <c r="J191" s="147">
        <f ca="1">IF(E191="",VLOOKUP(F191,价格表,5,0),VLOOKUP(E191,INDIRECT("价格引用表!K"&amp;MATCH(D191,价格引用表!H:H,0)&amp;":L1200"),2,0))</f>
        <v>20</v>
      </c>
      <c r="K191" s="307">
        <v>1</v>
      </c>
      <c r="L191" s="147">
        <f ca="1" t="shared" si="142"/>
        <v>3053</v>
      </c>
      <c r="M191" s="110"/>
      <c r="N191" s="102">
        <v>40</v>
      </c>
      <c r="O191" s="103"/>
      <c r="P191" s="103"/>
      <c r="Q191" s="299"/>
      <c r="R191" s="309"/>
      <c r="S191" s="310"/>
      <c r="T191" s="105"/>
      <c r="U191" s="311" t="s">
        <v>12</v>
      </c>
      <c r="V191" s="312" t="e">
        <f ca="1">IF(Q191="",VLOOKUP(R191,价格表,5,0),VLOOKUP(Q191,INDIRECT("价格引用表!K"&amp;MATCH(R191,价格引用表!H:H,0)&amp;":L1200"),2,0))</f>
        <v>#N/A</v>
      </c>
      <c r="W191" s="307">
        <v>1</v>
      </c>
      <c r="X191" s="312">
        <f>ROUND(50*T190+50*3*5+35*3.2*8,0)</f>
        <v>2189</v>
      </c>
    </row>
    <row r="192" ht="18" customHeight="1" spans="1:24">
      <c r="A192" s="110"/>
      <c r="B192" s="102">
        <v>7</v>
      </c>
      <c r="C192" s="103" t="s">
        <v>29</v>
      </c>
      <c r="D192" s="103" t="s">
        <v>225</v>
      </c>
      <c r="E192" s="299" t="s">
        <v>239</v>
      </c>
      <c r="F192" s="147" t="str">
        <f t="shared" si="141"/>
        <v>影壁</v>
      </c>
      <c r="G192" s="302">
        <f>3.5*3*2</f>
        <v>21</v>
      </c>
      <c r="H192" s="303"/>
      <c r="I192" s="91" t="str">
        <f>IFERROR(IF(E192="",VLOOKUP(F192,价格表,2,0),(VLOOKUP(E192,IF({1,0},价格引用表!K:K,价格引用表!I:I),2,0))),"")</f>
        <v>㎡</v>
      </c>
      <c r="J192" s="147">
        <f ca="1">IF(E192="",VLOOKUP(F192,价格表,5,0),VLOOKUP(E192,INDIRECT("价格引用表!K"&amp;MATCH(D192,价格引用表!H:H,0)&amp;":L1200"),2,0))</f>
        <v>370</v>
      </c>
      <c r="K192" s="307">
        <v>1</v>
      </c>
      <c r="L192" s="147">
        <f ca="1" t="shared" si="142"/>
        <v>7770</v>
      </c>
      <c r="M192" s="110"/>
      <c r="N192" s="102">
        <v>41</v>
      </c>
      <c r="O192" s="103"/>
      <c r="P192" s="103"/>
      <c r="Q192" s="299"/>
      <c r="R192" s="309" t="s">
        <v>1065</v>
      </c>
      <c r="S192" s="310"/>
      <c r="T192" s="105">
        <v>27.84</v>
      </c>
      <c r="U192" s="311" t="s">
        <v>12</v>
      </c>
      <c r="V192" s="312" t="e">
        <f ca="1">IF(Q192="",VLOOKUP(R192,价格表,5,0),VLOOKUP(Q192,INDIRECT("价格引用表!K"&amp;MATCH(R192,价格引用表!H:H,0)&amp;":L1200"),2,0))</f>
        <v>#N/A</v>
      </c>
      <c r="W192" s="307">
        <v>1</v>
      </c>
      <c r="X192" s="312">
        <f>ROUND(60*T192+50*2.6*6.5+35*2.8*6,0)</f>
        <v>3103</v>
      </c>
    </row>
    <row r="193" ht="18" customHeight="1" spans="1:24">
      <c r="A193" s="110"/>
      <c r="B193" s="102">
        <v>8</v>
      </c>
      <c r="C193" s="103" t="s">
        <v>32</v>
      </c>
      <c r="D193" s="103" t="s">
        <v>295</v>
      </c>
      <c r="E193" s="299"/>
      <c r="F193" s="147" t="str">
        <f t="shared" si="141"/>
        <v>窝</v>
      </c>
      <c r="G193" s="302">
        <v>2</v>
      </c>
      <c r="H193" s="303"/>
      <c r="I193" s="91" t="str">
        <f>IFERROR(IF(E193="",VLOOKUP(F193,价格表,2,0),(VLOOKUP(E193,IF({1,0},价格引用表!K:K,价格引用表!I:I),2,0))),"")</f>
        <v>个</v>
      </c>
      <c r="J193" s="147">
        <f ca="1">IF(E193="",VLOOKUP(F193,价格表,5,0),VLOOKUP(E193,INDIRECT("价格引用表!K"&amp;MATCH(D193,价格引用表!H:H,0)&amp;":L1200"),2,0))</f>
        <v>150</v>
      </c>
      <c r="K193" s="307">
        <v>1</v>
      </c>
      <c r="L193" s="147">
        <f ca="1" t="shared" si="142"/>
        <v>300</v>
      </c>
      <c r="M193" s="110"/>
      <c r="N193" s="102">
        <v>42</v>
      </c>
      <c r="O193" s="103"/>
      <c r="P193" s="103"/>
      <c r="Q193" s="299"/>
      <c r="R193" s="309" t="s">
        <v>1066</v>
      </c>
      <c r="S193" s="310"/>
      <c r="T193" s="105">
        <v>3</v>
      </c>
      <c r="U193" s="311" t="s">
        <v>83</v>
      </c>
      <c r="V193" s="312">
        <v>800</v>
      </c>
      <c r="W193" s="307">
        <v>1</v>
      </c>
      <c r="X193" s="312">
        <f t="shared" ref="X187:X218" si="143">ROUND(IFERROR(ROUND(T193,2)*V193*W193,),0)</f>
        <v>2400</v>
      </c>
    </row>
    <row r="194" ht="18" customHeight="1" spans="1:24">
      <c r="A194" s="110"/>
      <c r="B194" s="102">
        <v>9</v>
      </c>
      <c r="C194" s="103" t="s">
        <v>32</v>
      </c>
      <c r="D194" s="103" t="s">
        <v>268</v>
      </c>
      <c r="E194" s="299"/>
      <c r="F194" s="147" t="str">
        <f t="shared" si="141"/>
        <v>简易厕所</v>
      </c>
      <c r="G194" s="302">
        <v>2</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1200</v>
      </c>
      <c r="M194" s="110"/>
      <c r="N194" s="102">
        <v>43</v>
      </c>
      <c r="O194" s="103"/>
      <c r="P194" s="103"/>
      <c r="Q194" s="299"/>
      <c r="R194" s="309" t="s">
        <v>1067</v>
      </c>
      <c r="S194" s="310"/>
      <c r="T194" s="105">
        <v>1</v>
      </c>
      <c r="U194" s="311" t="s">
        <v>83</v>
      </c>
      <c r="V194" s="312">
        <v>3000</v>
      </c>
      <c r="W194" s="307">
        <v>1</v>
      </c>
      <c r="X194" s="312">
        <f t="shared" si="143"/>
        <v>3000</v>
      </c>
    </row>
    <row r="195" ht="18" customHeight="1" spans="1:24">
      <c r="A195" s="110"/>
      <c r="B195" s="102">
        <v>10</v>
      </c>
      <c r="C195" s="103" t="s">
        <v>29</v>
      </c>
      <c r="D195" s="103" t="s">
        <v>204</v>
      </c>
      <c r="E195" s="299" t="s">
        <v>212</v>
      </c>
      <c r="F195" s="147" t="str">
        <f t="shared" si="141"/>
        <v>大门</v>
      </c>
      <c r="G195" s="300">
        <f>3.5*2.5*2</f>
        <v>17.5</v>
      </c>
      <c r="H195" s="301"/>
      <c r="I195" s="91" t="str">
        <f>IFERROR(IF(E195="",VLOOKUP(F195,价格表,2,0),(VLOOKUP(E195,IF({1,0},价格引用表!K:K,价格引用表!I:I),2,0))),"")</f>
        <v>㎡</v>
      </c>
      <c r="J195" s="147">
        <f ca="1">IF(E195="",VLOOKUP(F195,价格表,5,0),VLOOKUP(E195,INDIRECT("价格引用表!K"&amp;MATCH(D195,价格引用表!H:H,0)&amp;":L1200"),2,0))</f>
        <v>180</v>
      </c>
      <c r="K195" s="307">
        <v>1</v>
      </c>
      <c r="L195" s="147">
        <f ca="1" t="shared" si="142"/>
        <v>3150</v>
      </c>
      <c r="M195" s="110"/>
      <c r="N195" s="102">
        <v>44</v>
      </c>
      <c r="O195" s="103" t="s">
        <v>41</v>
      </c>
      <c r="P195" s="103" t="s">
        <v>441</v>
      </c>
      <c r="Q195" s="299"/>
      <c r="R195" s="309" t="str">
        <f t="shared" ref="R195:R196" si="144">P195</f>
        <v>变压器</v>
      </c>
      <c r="S195" s="310"/>
      <c r="T195" s="105"/>
      <c r="U195" s="311" t="str">
        <f>IFERROR(IF(Q195="",VLOOKUP(R195,价格表,2,0),(VLOOKUP(Q195,IF({1,0},价格引用表!K:K,价格引用表!I:I),2,0))),"")</f>
        <v>台</v>
      </c>
      <c r="V195" s="312">
        <f ca="1">IF(Q195="",VLOOKUP(R195,价格表,5,0),VLOOKUP(Q195,INDIRECT("价格引用表!K"&amp;MATCH(R195,价格引用表!H:H,0)&amp;":L1200"),2,0))</f>
        <v>64500</v>
      </c>
      <c r="W195" s="307">
        <v>1</v>
      </c>
      <c r="X195" s="312">
        <f ca="1" t="shared" si="143"/>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t="s">
        <v>227</v>
      </c>
      <c r="S196" s="310"/>
      <c r="T196" s="105">
        <v>2</v>
      </c>
      <c r="U196" s="311" t="str">
        <f>IFERROR(IF(Q196="",VLOOKUP(R196,价格表,2,0),(VLOOKUP(Q196,IF({1,0},价格引用表!K:K,价格引用表!I:I),2,0))),"")</f>
        <v>对</v>
      </c>
      <c r="V196" s="312">
        <f ca="1">IF(Q196="",VLOOKUP(R196,价格表,5,0),VLOOKUP(Q196,INDIRECT("价格引用表!K"&amp;MATCH(R196,价格引用表!H:H,0)&amp;":L1200"),2,0))</f>
        <v>700</v>
      </c>
      <c r="W196" s="307">
        <v>1</v>
      </c>
      <c r="X196" s="312">
        <f>ROUND(0.7*0.7*3.5*4*583,0)</f>
        <v>3999</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t="s">
        <v>45</v>
      </c>
      <c r="P197" s="103" t="s">
        <v>668</v>
      </c>
      <c r="Q197" s="299" t="s">
        <v>711</v>
      </c>
      <c r="R197" s="309" t="str">
        <f t="shared" ref="R187:R212" si="145">P197</f>
        <v>玉兰</v>
      </c>
      <c r="S197" s="310"/>
      <c r="T197" s="105">
        <v>2</v>
      </c>
      <c r="U197" s="311" t="str">
        <f>IFERROR(IF(Q197="",VLOOKUP(R197,价格表,2,0),(VLOOKUP(Q197,IF({1,0},价格引用表!K:K,价格引用表!I:I),2,0))),"")</f>
        <v>棵</v>
      </c>
      <c r="V197" s="312">
        <f ca="1">IF(Q197="",VLOOKUP(R197,价格表,5,0),VLOOKUP(Q197,INDIRECT("价格引用表!K"&amp;MATCH(R197,价格引用表!H:H,0)&amp;":L1200"),2,0))</f>
        <v>450</v>
      </c>
      <c r="W197" s="307">
        <v>1</v>
      </c>
      <c r="X197" s="312">
        <f ca="1" t="shared" si="143"/>
        <v>900</v>
      </c>
      <c r="Y197" s="202"/>
      <c r="Z197" s="202"/>
      <c r="AA197" s="202"/>
      <c r="AB197" s="202"/>
      <c r="AC197" s="202"/>
      <c r="AD197" s="202"/>
      <c r="AE197" s="202"/>
      <c r="AF197" s="202"/>
      <c r="AG197" s="202"/>
    </row>
    <row r="198" ht="18" customHeight="1" spans="1:33">
      <c r="A198" s="110"/>
      <c r="B198" s="102">
        <v>13</v>
      </c>
      <c r="C198" s="103" t="s">
        <v>32</v>
      </c>
      <c r="D198" s="103" t="s">
        <v>331</v>
      </c>
      <c r="E198" s="299"/>
      <c r="F198" s="147" t="str">
        <f t="shared" si="141"/>
        <v>太阳能</v>
      </c>
      <c r="G198" s="302">
        <v>4</v>
      </c>
      <c r="H198" s="303"/>
      <c r="I198" s="91" t="str">
        <f>IFERROR(IF(E198="",VLOOKUP(F198,价格表,2,0),(VLOOKUP(E198,IF({1,0},价格引用表!K:K,价格引用表!I:I),2,0))),"")</f>
        <v>台</v>
      </c>
      <c r="J198" s="147">
        <f ca="1">IF(E198="",VLOOKUP(F198,价格表,5,0),VLOOKUP(E198,INDIRECT("价格引用表!K"&amp;MATCH(D198,价格引用表!H:H,0)&amp;":L1200"),2,0))</f>
        <v>1000</v>
      </c>
      <c r="K198" s="307">
        <v>1</v>
      </c>
      <c r="L198" s="147">
        <f ca="1" t="shared" si="142"/>
        <v>4000</v>
      </c>
      <c r="M198" s="110"/>
      <c r="N198" s="102">
        <v>47</v>
      </c>
      <c r="O198" s="103"/>
      <c r="P198" s="103"/>
      <c r="Q198" s="299"/>
      <c r="R198" s="309">
        <f t="shared" si="145"/>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332</v>
      </c>
      <c r="E199" s="299"/>
      <c r="F199" s="147" t="str">
        <f t="shared" si="141"/>
        <v>热水器</v>
      </c>
      <c r="G199" s="302">
        <v>4</v>
      </c>
      <c r="H199" s="303"/>
      <c r="I199" s="91" t="str">
        <f>IFERROR(IF(E199="",VLOOKUP(F199,价格表,2,0),(VLOOKUP(E199,IF({1,0},价格引用表!K:K,价格引用表!I:I),2,0))),"")</f>
        <v>台</v>
      </c>
      <c r="J199" s="147">
        <f ca="1">IF(E199="",VLOOKUP(F199,价格表,5,0),VLOOKUP(E199,INDIRECT("价格引用表!K"&amp;MATCH(D199,价格引用表!H:H,0)&amp;":L1200"),2,0))</f>
        <v>500</v>
      </c>
      <c r="K199" s="307">
        <v>1</v>
      </c>
      <c r="L199" s="147">
        <f ca="1" t="shared" si="142"/>
        <v>2000</v>
      </c>
      <c r="M199" s="110"/>
      <c r="N199" s="102">
        <v>48</v>
      </c>
      <c r="O199" s="103" t="s">
        <v>32</v>
      </c>
      <c r="P199" s="103" t="s">
        <v>244</v>
      </c>
      <c r="Q199" s="299"/>
      <c r="R199" s="309" t="str">
        <f t="shared" si="145"/>
        <v>水泥地面</v>
      </c>
      <c r="S199" s="310"/>
      <c r="T199" s="105">
        <v>7.96</v>
      </c>
      <c r="U199" s="311" t="str">
        <f>IFERROR(IF(Q199="",VLOOKUP(R199,价格表,2,0),(VLOOKUP(Q199,IF({1,0},价格引用表!K:K,价格引用表!I:I),2,0))),"")</f>
        <v>㎡</v>
      </c>
      <c r="V199" s="312">
        <f ca="1">IF(Q199="",VLOOKUP(R199,价格表,5,0),VLOOKUP(Q199,INDIRECT("价格引用表!K"&amp;MATCH(R199,价格引用表!H:H,0)&amp;":L1200"),2,0))</f>
        <v>50</v>
      </c>
      <c r="W199" s="307">
        <v>1</v>
      </c>
      <c r="X199" s="312">
        <f ca="1" t="shared" si="143"/>
        <v>398</v>
      </c>
      <c r="Y199" s="202"/>
      <c r="Z199" s="202"/>
      <c r="AA199" s="202"/>
      <c r="AB199" s="202"/>
      <c r="AC199" s="202"/>
      <c r="AD199" s="202"/>
      <c r="AE199" s="202"/>
      <c r="AF199" s="202"/>
      <c r="AG199" s="202"/>
    </row>
    <row r="200" ht="18" customHeight="1" spans="1:33">
      <c r="A200" s="110"/>
      <c r="B200" s="102">
        <v>15</v>
      </c>
      <c r="C200" s="103" t="s">
        <v>32</v>
      </c>
      <c r="D200" s="103" t="s">
        <v>328</v>
      </c>
      <c r="E200" s="299"/>
      <c r="F200" s="147" t="str">
        <f t="shared" si="141"/>
        <v>空调</v>
      </c>
      <c r="G200" s="302">
        <v>29</v>
      </c>
      <c r="H200" s="303"/>
      <c r="I200" s="91" t="str">
        <f>IFERROR(IF(E200="",VLOOKUP(F200,价格表,2,0),(VLOOKUP(E200,IF({1,0},价格引用表!K:K,价格引用表!I:I),2,0))),"")</f>
        <v>台</v>
      </c>
      <c r="J200" s="147">
        <f ca="1">IF(E200="",VLOOKUP(F200,价格表,5,0),VLOOKUP(E200,INDIRECT("价格引用表!K"&amp;MATCH(D200,价格引用表!H:H,0)&amp;":L1200"),2,0))</f>
        <v>400</v>
      </c>
      <c r="K200" s="307">
        <v>1</v>
      </c>
      <c r="L200" s="147">
        <f ca="1" t="shared" si="142"/>
        <v>11600</v>
      </c>
      <c r="M200" s="110"/>
      <c r="N200" s="102">
        <v>49</v>
      </c>
      <c r="O200" s="103" t="s">
        <v>29</v>
      </c>
      <c r="P200" s="103" t="s">
        <v>206</v>
      </c>
      <c r="Q200" s="299" t="s">
        <v>226</v>
      </c>
      <c r="R200" s="309" t="str">
        <f t="shared" si="145"/>
        <v>砖墙</v>
      </c>
      <c r="S200" s="310"/>
      <c r="T200" s="105">
        <f>3.1*(2.45+3.25+2.45+3.25)</f>
        <v>35.34</v>
      </c>
      <c r="U200" s="311" t="str">
        <f>IFERROR(IF(Q200="",VLOOKUP(R200,价格表,2,0),(VLOOKUP(Q200,IF({1,0},价格引用表!K:K,价格引用表!I:I),2,0))),"")</f>
        <v>㎡</v>
      </c>
      <c r="V200" s="312">
        <f ca="1">IF(Q200="",VLOOKUP(R200,价格表,5,0),VLOOKUP(Q200,INDIRECT("价格引用表!K"&amp;MATCH(R200,价格引用表!H:H,0)&amp;":L1200"),2,0))</f>
        <v>240</v>
      </c>
      <c r="W200" s="307">
        <v>1</v>
      </c>
      <c r="X200" s="312">
        <f ca="1" t="shared" si="143"/>
        <v>8482</v>
      </c>
      <c r="Y200" s="202"/>
      <c r="Z200" s="202"/>
      <c r="AA200" s="202"/>
      <c r="AB200" s="202"/>
      <c r="AC200" s="202"/>
      <c r="AD200" s="202"/>
      <c r="AE200" s="202"/>
      <c r="AF200" s="202"/>
      <c r="AG200" s="202"/>
    </row>
    <row r="201" ht="18" customHeight="1" spans="1:33">
      <c r="A201" s="110"/>
      <c r="B201" s="102">
        <v>16</v>
      </c>
      <c r="C201" s="103" t="s">
        <v>32</v>
      </c>
      <c r="D201" s="103" t="s">
        <v>280</v>
      </c>
      <c r="E201" s="299"/>
      <c r="F201" s="147" t="str">
        <f t="shared" si="141"/>
        <v>渗水井</v>
      </c>
      <c r="G201" s="302">
        <v>4</v>
      </c>
      <c r="H201" s="303"/>
      <c r="I201" s="91" t="str">
        <f>IFERROR(IF(E201="",VLOOKUP(F201,价格表,2,0),(VLOOKUP(E201,IF({1,0},价格引用表!K:K,价格引用表!I:I),2,0))),"")</f>
        <v>个</v>
      </c>
      <c r="J201" s="147">
        <f ca="1">IF(E201="",VLOOKUP(F201,价格表,5,0),VLOOKUP(E201,INDIRECT("价格引用表!K"&amp;MATCH(D201,价格引用表!H:H,0)&amp;":L1200"),2,0))</f>
        <v>600</v>
      </c>
      <c r="K201" s="307">
        <v>1</v>
      </c>
      <c r="L201" s="147">
        <f ca="1" t="shared" si="142"/>
        <v>2400</v>
      </c>
      <c r="M201" s="110"/>
      <c r="N201" s="102">
        <v>50</v>
      </c>
      <c r="O201" s="103"/>
      <c r="P201" s="103"/>
      <c r="Q201" s="299"/>
      <c r="R201" s="309">
        <f t="shared" si="145"/>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303</v>
      </c>
      <c r="E202" s="299"/>
      <c r="F202" s="147" t="str">
        <f t="shared" si="141"/>
        <v>灶台</v>
      </c>
      <c r="G202" s="302">
        <v>1</v>
      </c>
      <c r="H202" s="303"/>
      <c r="I202" s="91" t="str">
        <f>IFERROR(IF(E202="",VLOOKUP(F202,价格表,2,0),(VLOOKUP(E202,IF({1,0},价格引用表!K:K,价格引用表!I:I),2,0))),"")</f>
        <v>个</v>
      </c>
      <c r="J202" s="147">
        <f ca="1">IF(E202="",VLOOKUP(F202,价格表,5,0),VLOOKUP(E202,INDIRECT("价格引用表!K"&amp;MATCH(D202,价格引用表!H:H,0)&amp;":L1200"),2,0))</f>
        <v>300</v>
      </c>
      <c r="K202" s="307">
        <v>1</v>
      </c>
      <c r="L202" s="147">
        <f ca="1" t="shared" si="142"/>
        <v>300</v>
      </c>
      <c r="M202" s="110"/>
      <c r="N202" s="102">
        <v>51</v>
      </c>
      <c r="O202" s="103" t="s">
        <v>41</v>
      </c>
      <c r="P202" s="103" t="s">
        <v>441</v>
      </c>
      <c r="Q202" s="299" t="s">
        <v>499</v>
      </c>
      <c r="R202" s="309" t="str">
        <f t="shared" si="145"/>
        <v>变压器</v>
      </c>
      <c r="S202" s="310"/>
      <c r="T202" s="105">
        <v>1</v>
      </c>
      <c r="U202" s="311" t="str">
        <f>IFERROR(IF(Q202="",VLOOKUP(R202,价格表,2,0),(VLOOKUP(Q202,IF({1,0},价格引用表!K:K,价格引用表!I:I),2,0))),"")</f>
        <v>台</v>
      </c>
      <c r="V202" s="312">
        <f ca="1">IF(Q202="",VLOOKUP(R202,价格表,5,0),VLOOKUP(Q202,INDIRECT("价格引用表!K"&amp;MATCH(R202,价格引用表!H:H,0)&amp;":L1200"),2,0))</f>
        <v>64500</v>
      </c>
      <c r="W202" s="307">
        <v>1</v>
      </c>
      <c r="X202" s="312">
        <f ca="1" t="shared" si="143"/>
        <v>64500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t="s">
        <v>41</v>
      </c>
      <c r="P203" s="103" t="s">
        <v>441</v>
      </c>
      <c r="Q203" s="299" t="s">
        <v>503</v>
      </c>
      <c r="R203" s="309" t="str">
        <f t="shared" si="145"/>
        <v>变压器</v>
      </c>
      <c r="S203" s="310"/>
      <c r="T203" s="105">
        <v>1</v>
      </c>
      <c r="U203" s="311" t="str">
        <f>IFERROR(IF(Q203="",VLOOKUP(R203,价格表,2,0),(VLOOKUP(Q203,IF({1,0},价格引用表!K:K,价格引用表!I:I),2,0))),"")</f>
        <v>台</v>
      </c>
      <c r="V203" s="312">
        <f ca="1">IF(Q203="",VLOOKUP(R203,价格表,5,0),VLOOKUP(Q203,INDIRECT("价格引用表!K"&amp;MATCH(R203,价格引用表!H:H,0)&amp;":L1200"),2,0))</f>
        <v>72000</v>
      </c>
      <c r="W203" s="307">
        <v>1</v>
      </c>
      <c r="X203" s="312">
        <f ca="1" t="shared" si="143"/>
        <v>72000</v>
      </c>
    </row>
    <row r="204" ht="18" customHeight="1" spans="1:24">
      <c r="A204" s="110"/>
      <c r="B204" s="102">
        <v>19</v>
      </c>
      <c r="C204" s="103" t="s">
        <v>32</v>
      </c>
      <c r="D204" s="103" t="s">
        <v>246</v>
      </c>
      <c r="E204" s="299"/>
      <c r="F204" s="147" t="str">
        <f t="shared" si="141"/>
        <v>平砖地面</v>
      </c>
      <c r="G204" s="302">
        <f>8.5*14.5+5.7*8</f>
        <v>168.85</v>
      </c>
      <c r="H204" s="303"/>
      <c r="I204" s="91" t="str">
        <f>IFERROR(IF(E204="",VLOOKUP(F204,价格表,2,0),(VLOOKUP(E204,IF({1,0},价格引用表!K:K,价格引用表!I:I),2,0))),"")</f>
        <v>㎡</v>
      </c>
      <c r="J204" s="147">
        <f ca="1">IF(E204="",VLOOKUP(F204,价格表,5,0),VLOOKUP(E204,INDIRECT("价格引用表!K"&amp;MATCH(D204,价格引用表!H:H,0)&amp;":L1200"),2,0))</f>
        <v>25</v>
      </c>
      <c r="K204" s="307">
        <v>1</v>
      </c>
      <c r="L204" s="147">
        <f ca="1" t="shared" si="142"/>
        <v>4221</v>
      </c>
      <c r="M204" s="110"/>
      <c r="N204" s="102">
        <v>53</v>
      </c>
      <c r="O204" s="103"/>
      <c r="P204" s="103"/>
      <c r="Q204" s="299"/>
      <c r="R204" s="309">
        <f t="shared" si="145"/>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343</v>
      </c>
      <c r="E205" s="299" t="s">
        <v>404</v>
      </c>
      <c r="F205" s="147" t="str">
        <f t="shared" si="141"/>
        <v>果树</v>
      </c>
      <c r="G205" s="302">
        <v>1</v>
      </c>
      <c r="H205" s="303"/>
      <c r="I205" s="91" t="str">
        <f>IFERROR(IF(E205="",VLOOKUP(F205,价格表,2,0),(VLOOKUP(E205,IF({1,0},价格引用表!K:K,价格引用表!I:I),2,0))),"")</f>
        <v>棵</v>
      </c>
      <c r="J205" s="147">
        <f ca="1">IF(E205="",VLOOKUP(F205,价格表,5,0),VLOOKUP(E205,INDIRECT("价格引用表!K"&amp;MATCH(D205,价格引用表!H:H,0)&amp;":L1200"),2,0))</f>
        <v>200</v>
      </c>
      <c r="K205" s="307">
        <v>1</v>
      </c>
      <c r="L205" s="147">
        <f ca="1" t="shared" si="142"/>
        <v>200</v>
      </c>
      <c r="M205" s="110"/>
      <c r="N205" s="102">
        <v>54</v>
      </c>
      <c r="O205" s="103"/>
      <c r="P205" s="103"/>
      <c r="Q205" s="299"/>
      <c r="R205" s="309">
        <f t="shared" si="145"/>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343</v>
      </c>
      <c r="E206" s="299" t="s">
        <v>402</v>
      </c>
      <c r="F206" s="147" t="str">
        <f t="shared" si="141"/>
        <v>果树</v>
      </c>
      <c r="G206" s="302">
        <v>1</v>
      </c>
      <c r="H206" s="303"/>
      <c r="I206" s="91" t="str">
        <f>IFERROR(IF(E206="",VLOOKUP(F206,价格表,2,0),(VLOOKUP(E206,IF({1,0},价格引用表!K:K,价格引用表!I:I),2,0))),"")</f>
        <v>棵</v>
      </c>
      <c r="J206" s="147">
        <f ca="1">IF(E206="",VLOOKUP(F206,价格表,5,0),VLOOKUP(E206,INDIRECT("价格引用表!K"&amp;MATCH(D206,价格引用表!H:H,0)&amp;":L1200"),2,0))</f>
        <v>50</v>
      </c>
      <c r="K206" s="307">
        <v>1</v>
      </c>
      <c r="L206" s="147">
        <f ca="1" t="shared" si="142"/>
        <v>50</v>
      </c>
      <c r="M206" s="110"/>
      <c r="N206" s="102">
        <v>55</v>
      </c>
      <c r="O206" s="103"/>
      <c r="P206" s="103"/>
      <c r="Q206" s="299"/>
      <c r="R206" s="309">
        <f t="shared" si="145"/>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343</v>
      </c>
      <c r="E207" s="299" t="s">
        <v>406</v>
      </c>
      <c r="F207" s="147" t="str">
        <f t="shared" si="141"/>
        <v>果树</v>
      </c>
      <c r="G207" s="302">
        <v>2</v>
      </c>
      <c r="H207" s="303"/>
      <c r="I207" s="91" t="str">
        <f>IFERROR(IF(E207="",VLOOKUP(F207,价格表,2,0),(VLOOKUP(E207,IF({1,0},价格引用表!K:K,价格引用表!I:I),2,0))),"")</f>
        <v>棵</v>
      </c>
      <c r="J207" s="147">
        <f ca="1">IF(E207="",VLOOKUP(F207,价格表,5,0),VLOOKUP(E207,INDIRECT("价格引用表!K"&amp;MATCH(D207,价格引用表!H:H,0)&amp;":L1200"),2,0))</f>
        <v>500</v>
      </c>
      <c r="K207" s="307">
        <v>1</v>
      </c>
      <c r="L207" s="147">
        <f ca="1" t="shared" si="142"/>
        <v>1000</v>
      </c>
      <c r="M207" s="110"/>
      <c r="N207" s="102">
        <v>56</v>
      </c>
      <c r="O207" s="103"/>
      <c r="P207" s="103"/>
      <c r="Q207" s="299"/>
      <c r="R207" s="309">
        <f t="shared" si="145"/>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343</v>
      </c>
      <c r="E208" s="299" t="s">
        <v>405</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400</v>
      </c>
      <c r="K208" s="307">
        <v>1</v>
      </c>
      <c r="L208" s="147">
        <f ca="1" t="shared" si="142"/>
        <v>400</v>
      </c>
      <c r="M208" s="110"/>
      <c r="N208" s="102">
        <v>57</v>
      </c>
      <c r="O208" s="103"/>
      <c r="P208" s="103"/>
      <c r="Q208" s="299"/>
      <c r="R208" s="309">
        <f t="shared" si="145"/>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346</v>
      </c>
      <c r="E209" s="299" t="s">
        <v>416</v>
      </c>
      <c r="F209" s="147" t="str">
        <f t="shared" si="141"/>
        <v>葡萄</v>
      </c>
      <c r="G209" s="302">
        <v>6</v>
      </c>
      <c r="H209" s="303"/>
      <c r="I209" s="91" t="str">
        <f>IFERROR(IF(E209="",VLOOKUP(F209,价格表,2,0),(VLOOKUP(E209,IF({1,0},价格引用表!K:K,价格引用表!I:I),2,0))),"")</f>
        <v>棵</v>
      </c>
      <c r="J209" s="147">
        <f ca="1">IF(E209="",VLOOKUP(F209,价格表,5,0),VLOOKUP(E209,INDIRECT("价格引用表!K"&amp;MATCH(D209,价格引用表!H:H,0)&amp;":L1200"),2,0))</f>
        <v>100</v>
      </c>
      <c r="K209" s="307">
        <v>1</v>
      </c>
      <c r="L209" s="147">
        <f ca="1" t="shared" si="142"/>
        <v>600</v>
      </c>
      <c r="M209" s="110"/>
      <c r="N209" s="102">
        <v>58</v>
      </c>
      <c r="O209" s="103"/>
      <c r="P209" s="103"/>
      <c r="Q209" s="299"/>
      <c r="R209" s="309">
        <f t="shared" si="145"/>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343</v>
      </c>
      <c r="E210" s="299" t="s">
        <v>405</v>
      </c>
      <c r="F210" s="147" t="str">
        <f t="shared" si="141"/>
        <v>果树</v>
      </c>
      <c r="G210" s="302">
        <v>1</v>
      </c>
      <c r="H210" s="303"/>
      <c r="I210" s="91" t="str">
        <f>IFERROR(IF(E210="",VLOOKUP(F210,价格表,2,0),(VLOOKUP(E210,IF({1,0},价格引用表!K:K,价格引用表!I:I),2,0))),"")</f>
        <v>棵</v>
      </c>
      <c r="J210" s="147">
        <f ca="1">IF(E210="",VLOOKUP(F210,价格表,5,0),VLOOKUP(E210,INDIRECT("价格引用表!K"&amp;MATCH(D210,价格引用表!H:H,0)&amp;":L1200"),2,0))</f>
        <v>400</v>
      </c>
      <c r="K210" s="307">
        <v>1</v>
      </c>
      <c r="L210" s="147">
        <f ca="1" t="shared" si="142"/>
        <v>400</v>
      </c>
      <c r="M210" s="110"/>
      <c r="N210" s="102">
        <v>59</v>
      </c>
      <c r="O210" s="103"/>
      <c r="P210" s="103"/>
      <c r="Q210" s="299"/>
      <c r="R210" s="309">
        <f t="shared" si="145"/>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343</v>
      </c>
      <c r="E211" s="299" t="s">
        <v>402</v>
      </c>
      <c r="F211" s="147" t="str">
        <f t="shared" si="141"/>
        <v>果树</v>
      </c>
      <c r="G211" s="302">
        <v>1</v>
      </c>
      <c r="H211" s="303"/>
      <c r="I211" s="91" t="str">
        <f>IFERROR(IF(E211="",VLOOKUP(F211,价格表,2,0),(VLOOKUP(E211,IF({1,0},价格引用表!K:K,价格引用表!I:I),2,0))),"")</f>
        <v>棵</v>
      </c>
      <c r="J211" s="147">
        <f ca="1">IF(E211="",VLOOKUP(F211,价格表,5,0),VLOOKUP(E211,INDIRECT("价格引用表!K"&amp;MATCH(D211,价格引用表!H:H,0)&amp;":L1200"),2,0))</f>
        <v>50</v>
      </c>
      <c r="K211" s="307">
        <v>1</v>
      </c>
      <c r="L211" s="147">
        <f ca="1" t="shared" si="142"/>
        <v>50</v>
      </c>
      <c r="M211" s="110"/>
      <c r="N211" s="102">
        <v>60</v>
      </c>
      <c r="O211" s="103"/>
      <c r="P211" s="103"/>
      <c r="Q211" s="299"/>
      <c r="R211" s="309">
        <f t="shared" si="145"/>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t="s">
        <v>341</v>
      </c>
      <c r="E212" s="299" t="s">
        <v>396</v>
      </c>
      <c r="F212" s="147" t="str">
        <f t="shared" si="141"/>
        <v>材树</v>
      </c>
      <c r="G212" s="302">
        <v>1</v>
      </c>
      <c r="H212" s="303"/>
      <c r="I212" s="91" t="str">
        <f>IFERROR(IF(E212="",VLOOKUP(F212,价格表,2,0),(VLOOKUP(E212,IF({1,0},价格引用表!K:K,价格引用表!I:I),2,0))),"")</f>
        <v>棵</v>
      </c>
      <c r="J212" s="147">
        <f ca="1">IF(E212="",VLOOKUP(F212,价格表,5,0),VLOOKUP(E212,INDIRECT("价格引用表!K"&amp;MATCH(D212,价格引用表!H:H,0)&amp;":L1200"),2,0))</f>
        <v>1450</v>
      </c>
      <c r="K212" s="307">
        <v>1</v>
      </c>
      <c r="L212" s="147">
        <f ca="1" t="shared" si="142"/>
        <v>1450</v>
      </c>
      <c r="M212" s="110"/>
      <c r="N212" s="102">
        <v>61</v>
      </c>
      <c r="O212" s="103"/>
      <c r="P212" s="103"/>
      <c r="Q212" s="299"/>
      <c r="R212" s="309">
        <f t="shared" si="145"/>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t="s">
        <v>34</v>
      </c>
      <c r="D213" s="103" t="s">
        <v>341</v>
      </c>
      <c r="E213" s="299" t="s">
        <v>395</v>
      </c>
      <c r="F213" s="147" t="str">
        <f t="shared" si="141"/>
        <v>材树</v>
      </c>
      <c r="G213" s="302">
        <v>2</v>
      </c>
      <c r="H213" s="303"/>
      <c r="I213" s="91" t="str">
        <f>IFERROR(IF(E213="",VLOOKUP(F213,价格表,2,0),(VLOOKUP(E213,IF({1,0},价格引用表!K:K,价格引用表!I:I),2,0))),"")</f>
        <v>棵</v>
      </c>
      <c r="J213" s="147">
        <f ca="1">IF(E213="",VLOOKUP(F213,价格表,5,0),VLOOKUP(E213,INDIRECT("价格引用表!K"&amp;MATCH(D213,价格引用表!H:H,0)&amp;":L1200"),2,0))</f>
        <v>1150</v>
      </c>
      <c r="K213" s="307">
        <v>1</v>
      </c>
      <c r="L213" s="147">
        <f ca="1" t="shared" si="142"/>
        <v>2300</v>
      </c>
      <c r="M213" s="110"/>
      <c r="N213" s="102">
        <v>62</v>
      </c>
      <c r="O213" s="103"/>
      <c r="P213" s="103"/>
      <c r="Q213" s="299"/>
      <c r="R213" s="309">
        <f t="shared" ref="R213:R214" si="146">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t="s">
        <v>34</v>
      </c>
      <c r="D214" s="103" t="s">
        <v>343</v>
      </c>
      <c r="E214" s="299" t="s">
        <v>405</v>
      </c>
      <c r="F214" s="147" t="str">
        <f t="shared" ref="F214:F219" si="147">D214</f>
        <v>果树</v>
      </c>
      <c r="G214" s="302">
        <v>20</v>
      </c>
      <c r="H214" s="303"/>
      <c r="I214" s="91" t="str">
        <f>IFERROR(IF(E214="",VLOOKUP(F214,价格表,2,0),(VLOOKUP(E214,IF({1,0},价格引用表!K:K,价格引用表!I:I),2,0))),"")</f>
        <v>棵</v>
      </c>
      <c r="J214" s="147">
        <f ca="1">IF(E214="",VLOOKUP(F214,价格表,5,0),VLOOKUP(E214,INDIRECT("价格引用表!K"&amp;MATCH(D214,价格引用表!H:H,0)&amp;":L1200"),2,0))</f>
        <v>400</v>
      </c>
      <c r="K214" s="307">
        <v>1</v>
      </c>
      <c r="L214" s="147">
        <f ca="1" t="shared" si="142"/>
        <v>8000</v>
      </c>
      <c r="M214" s="110"/>
      <c r="N214" s="102">
        <v>63</v>
      </c>
      <c r="O214" s="103"/>
      <c r="P214" s="103"/>
      <c r="Q214" s="299"/>
      <c r="R214" s="309">
        <f t="shared" si="146"/>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t="s">
        <v>34</v>
      </c>
      <c r="D215" s="103" t="s">
        <v>343</v>
      </c>
      <c r="E215" s="299" t="s">
        <v>405</v>
      </c>
      <c r="F215" s="147" t="str">
        <f t="shared" si="147"/>
        <v>果树</v>
      </c>
      <c r="G215" s="302">
        <v>10</v>
      </c>
      <c r="H215" s="303"/>
      <c r="I215" s="91" t="str">
        <f>IFERROR(IF(E215="",VLOOKUP(F215,价格表,2,0),(VLOOKUP(E215,IF({1,0},价格引用表!K:K,价格引用表!I:I),2,0))),"")</f>
        <v>棵</v>
      </c>
      <c r="J215" s="147">
        <f ca="1">IF(E215="",VLOOKUP(F215,价格表,5,0),VLOOKUP(E215,INDIRECT("价格引用表!K"&amp;MATCH(D215,价格引用表!H:H,0)&amp;":L1200"),2,0))</f>
        <v>400</v>
      </c>
      <c r="K215" s="307">
        <v>1</v>
      </c>
      <c r="L215" s="147">
        <f ca="1" t="shared" si="142"/>
        <v>4000</v>
      </c>
      <c r="M215" s="110"/>
      <c r="N215" s="102">
        <v>64</v>
      </c>
      <c r="O215" s="103"/>
      <c r="P215" s="103"/>
      <c r="Q215" s="299"/>
      <c r="R215" s="309">
        <f t="shared" ref="R215:R218" si="148">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t="s">
        <v>29</v>
      </c>
      <c r="D216" s="103" t="s">
        <v>221</v>
      </c>
      <c r="E216" s="299"/>
      <c r="F216" s="147" t="str">
        <f t="shared" si="147"/>
        <v>彩钢单板围挡</v>
      </c>
      <c r="G216" s="302">
        <f>1.8*149.71</f>
        <v>269.478</v>
      </c>
      <c r="H216" s="303"/>
      <c r="I216" s="91" t="str">
        <f>IFERROR(IF(E216="",VLOOKUP(F216,价格表,2,0),(VLOOKUP(E216,IF({1,0},价格引用表!K:K,价格引用表!I:I),2,0))),"")</f>
        <v>㎡</v>
      </c>
      <c r="J216" s="147">
        <f ca="1">IF(E216="",VLOOKUP(F216,价格表,5,0),VLOOKUP(E216,INDIRECT("价格引用表!K"&amp;MATCH(D216,价格引用表!H:H,0)&amp;":L1200"),2,0))</f>
        <v>35</v>
      </c>
      <c r="K216" s="307">
        <v>1</v>
      </c>
      <c r="L216" s="147">
        <f ca="1" t="shared" si="142"/>
        <v>9432</v>
      </c>
      <c r="M216" s="110"/>
      <c r="N216" s="102">
        <v>65</v>
      </c>
      <c r="O216" s="103"/>
      <c r="P216" s="103"/>
      <c r="Q216" s="299"/>
      <c r="R216" s="309">
        <f t="shared" si="148"/>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7"/>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8"/>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7"/>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8"/>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7"/>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49">ROUND(IFERROR(G219*J219*K219,),0)</f>
        <v>0</v>
      </c>
      <c r="M219" s="120"/>
      <c r="N219" s="318" t="s">
        <v>1004</v>
      </c>
      <c r="O219" s="319"/>
      <c r="P219" s="319"/>
      <c r="Q219" s="326"/>
      <c r="R219" s="327"/>
      <c r="S219" s="328"/>
      <c r="T219" s="105"/>
      <c r="U219" s="311"/>
      <c r="V219" s="327">
        <f ca="1">SUM(L186:L219,X186:X218)</f>
        <v>283764</v>
      </c>
      <c r="W219" s="329"/>
      <c r="X219" s="328"/>
    </row>
    <row r="220" ht="42" customHeight="1" spans="1:24">
      <c r="A220" s="425" t="s">
        <v>1068</v>
      </c>
      <c r="B220" s="314"/>
      <c r="C220" s="314"/>
      <c r="D220" s="314"/>
      <c r="E220" s="315"/>
      <c r="F220" s="316" t="e">
        <f ca="1">N220+U220</f>
        <v>#DIV/0!</v>
      </c>
      <c r="G220" s="316"/>
      <c r="H220" s="316"/>
      <c r="I220" s="316"/>
      <c r="J220" s="426" t="s">
        <v>981</v>
      </c>
      <c r="K220" s="320"/>
      <c r="L220" s="320"/>
      <c r="M220" s="320"/>
      <c r="N220" s="316" t="e">
        <f>E28</f>
        <v>#DIV/0!</v>
      </c>
      <c r="O220" s="316"/>
      <c r="P220" s="316"/>
      <c r="Q220" s="316"/>
      <c r="R220" s="426" t="s">
        <v>1069</v>
      </c>
      <c r="S220" s="320"/>
      <c r="T220" s="320"/>
      <c r="U220" s="316">
        <f ca="1">V219</f>
        <v>283764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1070</v>
      </c>
      <c r="E222" s="317" t="e">
        <f>FB43/EX43</f>
        <v>#DIV/0!</v>
      </c>
      <c r="F222" s="202"/>
      <c r="G222" s="202"/>
      <c r="H222" s="202"/>
      <c r="I222" s="202"/>
      <c r="J222" s="202"/>
      <c r="K222" s="202"/>
      <c r="L222" s="202"/>
      <c r="M222" s="202"/>
      <c r="N222" s="202"/>
      <c r="O222" s="202"/>
      <c r="P222" s="202"/>
    </row>
    <row r="223" spans="2:21">
      <c r="B223" s="202"/>
      <c r="C223" s="202"/>
      <c r="D223" s="317" t="s">
        <v>1071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7" sqref="D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1072</v>
      </c>
      <c r="B1" s="35"/>
      <c r="C1" s="35"/>
      <c r="D1" s="35"/>
      <c r="E1" s="35"/>
      <c r="F1" s="35"/>
      <c r="G1" s="35"/>
      <c r="H1" s="35"/>
    </row>
    <row r="2" spans="1:8">
      <c r="A2" s="35"/>
      <c r="B2" s="35"/>
      <c r="C2" s="35"/>
      <c r="D2" s="35"/>
      <c r="E2" s="35"/>
      <c r="F2" s="35"/>
      <c r="G2" s="35"/>
      <c r="H2" s="35"/>
    </row>
    <row r="3" ht="16.5" customHeight="1" spans="1:8">
      <c r="A3" s="36" t="s">
        <v>782</v>
      </c>
      <c r="B3" s="36" t="str">
        <f>输机表!K2</f>
        <v>0201019-03</v>
      </c>
      <c r="C3" s="36"/>
      <c r="D3" s="36"/>
      <c r="E3" s="37" t="str">
        <f>输机表!U2&amp;输机表!Y2</f>
        <v>康正（容城县）2024评字第7号-东牛北庄村-1-6-1</v>
      </c>
      <c r="F3" s="37"/>
      <c r="G3" s="37"/>
      <c r="H3" s="37"/>
    </row>
    <row r="4" ht="16.5" customHeight="1" spans="1:8">
      <c r="A4" s="38" t="s">
        <v>987</v>
      </c>
      <c r="B4" s="39" t="str">
        <f>输机表!D2</f>
        <v>容城县昌余制线厂</v>
      </c>
      <c r="C4" s="40"/>
      <c r="D4" s="41" t="s">
        <v>988</v>
      </c>
      <c r="E4" s="42"/>
      <c r="F4" s="39" t="str">
        <f>输机表!F2</f>
        <v>容城县东牛北庄村</v>
      </c>
      <c r="G4" s="43"/>
      <c r="H4" s="40"/>
    </row>
    <row r="5" ht="16.5" customHeight="1" spans="1:8">
      <c r="A5" s="44" t="s">
        <v>989</v>
      </c>
      <c r="B5" s="45"/>
      <c r="C5" s="45"/>
      <c r="D5" s="45"/>
      <c r="E5" s="45"/>
      <c r="F5" s="45"/>
      <c r="G5" s="45"/>
      <c r="H5" s="46"/>
    </row>
    <row r="6" ht="28.8" spans="1:16">
      <c r="A6" s="47" t="s">
        <v>990</v>
      </c>
      <c r="B6" s="48" t="s">
        <v>991</v>
      </c>
      <c r="C6" s="49" t="s">
        <v>992</v>
      </c>
      <c r="D6" s="49" t="s">
        <v>993</v>
      </c>
      <c r="E6" s="47" t="s">
        <v>990</v>
      </c>
      <c r="F6" s="48" t="s">
        <v>991</v>
      </c>
      <c r="G6" s="49" t="s">
        <v>992</v>
      </c>
      <c r="H6" s="49" t="s">
        <v>993</v>
      </c>
      <c r="N6" t="s">
        <v>1073</v>
      </c>
      <c r="O6" t="s">
        <v>1074</v>
      </c>
      <c r="P6" t="s">
        <v>1075</v>
      </c>
    </row>
    <row r="7" ht="19.5" customHeight="1" spans="1:18">
      <c r="A7" s="50" t="str">
        <f>IF(COUNTIF(输机表!$C$4:$C$27,K7&amp;"*")&gt;0,K7,IFERROR(VLOOKUP(K7,房体结构,1,0),""))</f>
        <v>F1</v>
      </c>
      <c r="B7" s="51">
        <f>输机表!S4</f>
        <v>136.32</v>
      </c>
      <c r="C7" s="50">
        <f>国有上浮!G2</f>
        <v>1367</v>
      </c>
      <c r="D7" s="50">
        <f>IFERROR(ROUND(C7*B7,0),"")</f>
        <v>186349</v>
      </c>
      <c r="E7" s="50" t="str">
        <f>IF(COUNTIF(输机表!$C$4:$C$27,L7&amp;"*")&gt;0,L7,IFERROR(VLOOKUP(L7,房体结构,1,0),""))</f>
        <v>F2</v>
      </c>
      <c r="F7" s="51">
        <f ca="1">IF(COUNTIF(输机表!$C$4:$C$27,L7&amp;"*")=0,IFERROR(VLOOKUP(L7,房体结构,17,0),""),SUMIF(输机表!$C$4:$C$27,L7&amp;"*",输机表!$S$4:$S$7))</f>
        <v>193.83</v>
      </c>
      <c r="G7" s="50">
        <f>国有上浮!G3</f>
        <v>986</v>
      </c>
      <c r="H7" s="50">
        <f ca="1">IFERROR(ROUND(G7*F7,0),"")</f>
        <v>191116</v>
      </c>
      <c r="K7" s="69" t="s">
        <v>1076</v>
      </c>
      <c r="L7" s="69" t="s">
        <v>943</v>
      </c>
      <c r="M7" s="70" t="s">
        <v>1077</v>
      </c>
      <c r="N7">
        <f ca="1">SUMIFS(B7:B11,A7:A11,"F*")+SUMIFS(F7:F11,E7:E11,"F*")</f>
        <v>815.71</v>
      </c>
      <c r="O7">
        <f ca="1">SUMIFS(B7:B11,A7:A11,"Y*")+SUMIFS(F7:F11,E7:E11,"Y*")</f>
        <v>61.56</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138.65</v>
      </c>
      <c r="C8" s="50">
        <f>国有上浮!G4</f>
        <v>1215</v>
      </c>
      <c r="D8" s="50">
        <f ca="1" t="shared" ref="D8:D11" si="0">IFERROR(ROUND(C8*B8,0),"")</f>
        <v>168460</v>
      </c>
      <c r="E8" s="50" t="str">
        <f>IF(COUNTIF(输机表!$C$4:$C$27,L8&amp;"*")&gt;0,L8,IFERROR(VLOOKUP(L8,房体结构,1,0),""))</f>
        <v>F4</v>
      </c>
      <c r="F8" s="51">
        <f ca="1">IF(COUNTIF(输机表!$C$4:$C$27,L8&amp;"*")=0,IFERROR(VLOOKUP(L8,房体结构,17,0),""),SUMIF(输机表!$C$4:$C$27,L8&amp;"*",输机表!$S$4:$S$7))</f>
        <v>39.04</v>
      </c>
      <c r="G8" s="50">
        <f>国有上浮!G5</f>
        <v>989</v>
      </c>
      <c r="H8" s="50">
        <f ca="1" t="shared" ref="H8:H11" si="1">IFERROR(ROUND(G8*F8,0),"")</f>
        <v>38611</v>
      </c>
      <c r="K8" s="69" t="s">
        <v>1078</v>
      </c>
      <c r="L8" s="69" t="s">
        <v>1079</v>
      </c>
      <c r="M8" s="71"/>
    </row>
    <row r="9" ht="19.5" customHeight="1" spans="1:13">
      <c r="A9" s="50" t="str">
        <f>IF(COUNTIF(输机表!$C$4:$C$27,K9&amp;"*")&gt;0,K9,IFERROR(VLOOKUP(K9,房体结构,1,0),""))</f>
        <v>F5</v>
      </c>
      <c r="B9" s="51">
        <f ca="1">IF(COUNTIF(输机表!$C$4:$C$27,K9&amp;"*")=0,IFERROR(VLOOKUP(K9,房体结构,17,0),""),SUMIF(输机表!$C$4:$C$27,K9&amp;"*",输机表!$S$4:$S$7))</f>
        <v>45.45</v>
      </c>
      <c r="C9" s="50">
        <f>国有上浮!G6</f>
        <v>1147</v>
      </c>
      <c r="D9" s="50">
        <f ca="1" t="shared" si="0"/>
        <v>52131</v>
      </c>
      <c r="E9" s="50" t="str">
        <f>IF(COUNTIF(输机表!$C$4:$C$27,L9&amp;"*")&gt;0,L9,IFERROR(VLOOKUP(L9,房体结构,1,0),""))</f>
        <v>F9</v>
      </c>
      <c r="F9" s="51">
        <f ca="1">IF(COUNTIF(输机表!$C$4:$C$27,L9&amp;"*")=0,IFERROR(VLOOKUP(L9,房体结构,17,0),""),SUMIF(输机表!$C$4:$C$27,L9&amp;"*",输机表!$S$4:$S$7))</f>
        <v>185.04</v>
      </c>
      <c r="G9" s="50">
        <f>国有上浮!G11</f>
        <v>1306</v>
      </c>
      <c r="H9" s="50">
        <f ca="1" t="shared" si="1"/>
        <v>241662</v>
      </c>
      <c r="K9" s="69" t="s">
        <v>1080</v>
      </c>
      <c r="L9" s="69" t="s">
        <v>1081</v>
      </c>
      <c r="M9" s="71"/>
    </row>
    <row r="10" ht="19.5" customHeight="1" spans="1:13">
      <c r="A10" s="50" t="str">
        <f>IF(COUNTIF(输机表!$C$4:$C$27,K10&amp;"*")&gt;0,K10,IFERROR(VLOOKUP(K10,房体结构,1,0),""))</f>
        <v>F8</v>
      </c>
      <c r="B10" s="51">
        <f ca="1">IF(COUNTIF(输机表!$C$4:$C$27,K10&amp;"*")=0,IFERROR(VLOOKUP(K10,房体结构,17,0),""),SUMIF(输机表!$C$4:$C$27,K10&amp;"*",输机表!$S$4:$S$7))</f>
        <v>77.38</v>
      </c>
      <c r="C10" s="50">
        <f>国有上浮!G8</f>
        <v>1023</v>
      </c>
      <c r="D10" s="50">
        <f ca="1" t="shared" si="0"/>
        <v>79160</v>
      </c>
      <c r="E10" s="50" t="str">
        <f>IF(COUNTIF(输机表!$C$4:$C$27,L10&amp;"*")&gt;0,L10,IFERROR(VLOOKUP(L10,房体结构,1,0),""))</f>
        <v>Y1</v>
      </c>
      <c r="F10" s="51">
        <f ca="1">IF(COUNTIF(输机表!$C$4:$C$27,L10&amp;"*")=0,IFERROR(VLOOKUP(L10,房体结构,17,0),""),SUMIF(输机表!$C$4:$C$27,L10&amp;"*",输机表!$S$4:$S$7))</f>
        <v>55.62</v>
      </c>
      <c r="G10" s="50">
        <f>国有上浮!G12</f>
        <v>502</v>
      </c>
      <c r="H10" s="50">
        <f ca="1" t="shared" si="1"/>
        <v>27921</v>
      </c>
      <c r="K10" s="69" t="s">
        <v>971</v>
      </c>
      <c r="L10" s="69" t="s">
        <v>977</v>
      </c>
      <c r="M10" s="71"/>
    </row>
    <row r="11" ht="19.5" customHeight="1" spans="1:13">
      <c r="A11" s="50" t="str">
        <f>IF(COUNTIF(输机表!$C$4:$C$27,K11&amp;"*")&gt;0,K11,IFERROR(VLOOKUP(K11,房体结构,1,0),""))</f>
        <v>Y2</v>
      </c>
      <c r="B11" s="51">
        <f ca="1">IF(COUNTIF(输机表!$C$4:$C$27,K11&amp;"*")=0,IFERROR(VLOOKUP(K11,房体结构,17,0),""),SUMIF(输机表!$C$4:$C$27,K11&amp;"*",输机表!$S$4:$S$7))</f>
        <v>5.94</v>
      </c>
      <c r="C11" s="50">
        <f>国有上浮!G13</f>
        <v>922</v>
      </c>
      <c r="D11" s="50">
        <f ca="1" t="shared" si="0"/>
        <v>5477</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979</v>
      </c>
      <c r="L11" s="69" t="s">
        <v>1082</v>
      </c>
      <c r="M11" s="71"/>
    </row>
    <row r="12" ht="19.5" customHeight="1" spans="1:13">
      <c r="A12" s="48" t="s">
        <v>998</v>
      </c>
      <c r="B12" s="48"/>
      <c r="C12" s="52">
        <f ca="1">SUM(B7:B11)+SUM(F7:F11)</f>
        <v>877.27</v>
      </c>
      <c r="D12" s="53"/>
      <c r="E12" s="54" t="s">
        <v>999</v>
      </c>
      <c r="F12" s="54"/>
      <c r="G12" s="55">
        <f ca="1">SUM(D7:D11)+SUM(H7:H11)</f>
        <v>990887</v>
      </c>
      <c r="H12" s="56"/>
      <c r="M12" s="71"/>
    </row>
    <row r="13" ht="21.75" customHeight="1" spans="1:13">
      <c r="A13" s="36" t="s">
        <v>1000</v>
      </c>
      <c r="B13" s="36"/>
      <c r="C13" s="36"/>
      <c r="D13" s="36"/>
      <c r="E13" s="36"/>
      <c r="F13" s="36"/>
      <c r="G13" s="36"/>
      <c r="H13" s="36"/>
      <c r="M13" s="71"/>
    </row>
    <row r="14" ht="28.8" spans="1:13">
      <c r="A14" s="57" t="s">
        <v>1001</v>
      </c>
      <c r="B14" s="57" t="s">
        <v>983</v>
      </c>
      <c r="C14" s="57" t="s">
        <v>6</v>
      </c>
      <c r="D14" s="57" t="s">
        <v>1002</v>
      </c>
      <c r="E14" s="57" t="s">
        <v>1001</v>
      </c>
      <c r="F14" s="57" t="s">
        <v>983</v>
      </c>
      <c r="G14" s="57" t="s">
        <v>6</v>
      </c>
      <c r="H14" s="57" t="s">
        <v>1002</v>
      </c>
      <c r="M14" s="71"/>
    </row>
    <row r="15" ht="17.25" customHeight="1" spans="1:13">
      <c r="A15" s="58" t="str">
        <f ca="1" t="shared" ref="A15:A41" si="2">IFERROR(VLOOKUP(K15,附属物位置,4,0),"")</f>
        <v>不锈钢水箱</v>
      </c>
      <c r="B15" s="58">
        <f ca="1" t="shared" ref="B15:B41" si="3">IF(A15="","",SUMIF(附属物名称,A15,附属物数量))</f>
        <v>1</v>
      </c>
      <c r="C15" s="58" t="str">
        <f ca="1" t="shared" ref="C15:C26" si="4">IFERROR(VLOOKUP(K15,附属物位置,6,0),"")</f>
        <v>个</v>
      </c>
      <c r="D15" s="59">
        <f ca="1" t="shared" ref="D15:D26" si="5">IF(A15="","",SUMIF(附属物名称,A15,附属物金额))</f>
        <v>600</v>
      </c>
      <c r="E15" s="59" t="str">
        <f ca="1" t="shared" ref="E15:E26" si="6">IFERROR(VLOOKUP(L15,附属物位置,4,0),"")</f>
        <v>宽带</v>
      </c>
      <c r="F15" s="58">
        <f ca="1" t="shared" ref="F15:F40" si="7">IF(E15="","",SUMIF(附属物名称,E15,附属物数量))</f>
        <v>3</v>
      </c>
      <c r="G15" s="58" t="str">
        <f ca="1" t="shared" ref="G15:G26" si="8">IFERROR(VLOOKUP(L15,附属物位置,6,0),"")</f>
        <v>条</v>
      </c>
      <c r="H15" s="59">
        <f ca="1" t="shared" ref="H15:H26" si="9">IF(E15="","",SUMIF(附属物名称,E15,附属物金额))</f>
        <v>300</v>
      </c>
      <c r="K15" s="72">
        <v>1</v>
      </c>
      <c r="L15" s="72">
        <v>2</v>
      </c>
      <c r="M15" s="71"/>
    </row>
    <row r="16" ht="17.25" customHeight="1" spans="1:13">
      <c r="A16" s="58" t="str">
        <f ca="1" t="shared" si="2"/>
        <v>机井</v>
      </c>
      <c r="B16" s="58">
        <f ca="1" t="shared" si="3"/>
        <v>2</v>
      </c>
      <c r="C16" s="58" t="str">
        <f ca="1" t="shared" si="4"/>
        <v>眼</v>
      </c>
      <c r="D16" s="59">
        <f ca="1" t="shared" si="5"/>
        <v>28000</v>
      </c>
      <c r="E16" s="59" t="str">
        <f ca="1" t="shared" si="6"/>
        <v>监控摄像头</v>
      </c>
      <c r="F16" s="58">
        <f ca="1" t="shared" si="7"/>
        <v>20</v>
      </c>
      <c r="G16" s="58" t="str">
        <f ca="1" t="shared" si="8"/>
        <v>个</v>
      </c>
      <c r="H16" s="59">
        <f ca="1" t="shared" si="9"/>
        <v>4000</v>
      </c>
      <c r="K16" s="72">
        <v>3</v>
      </c>
      <c r="L16" s="72">
        <v>4</v>
      </c>
      <c r="M16" s="71"/>
    </row>
    <row r="17" ht="17.25" customHeight="1" spans="1:13">
      <c r="A17" s="58" t="str">
        <f ca="1" t="shared" si="2"/>
        <v>铝芯电缆</v>
      </c>
      <c r="B17" s="58">
        <f ca="1" t="shared" si="3"/>
        <v>152.63</v>
      </c>
      <c r="C17" s="58" t="str">
        <f ca="1" t="shared" si="4"/>
        <v>米</v>
      </c>
      <c r="D17" s="59">
        <f ca="1" t="shared" si="5"/>
        <v>3053</v>
      </c>
      <c r="E17" s="59" t="str">
        <f ca="1" t="shared" si="6"/>
        <v>影壁</v>
      </c>
      <c r="F17" s="58">
        <f ca="1" t="shared" si="7"/>
        <v>21</v>
      </c>
      <c r="G17" s="58" t="str">
        <f ca="1" t="shared" si="8"/>
        <v>㎡</v>
      </c>
      <c r="H17" s="59">
        <f ca="1" t="shared" si="9"/>
        <v>7770</v>
      </c>
      <c r="K17" s="72">
        <v>5</v>
      </c>
      <c r="L17" s="72">
        <v>6</v>
      </c>
      <c r="M17" s="71"/>
    </row>
    <row r="18" ht="17.25" customHeight="1" spans="1:13">
      <c r="A18" s="58" t="str">
        <f ca="1" t="shared" si="2"/>
        <v>窝</v>
      </c>
      <c r="B18" s="58">
        <f ca="1" t="shared" si="3"/>
        <v>2</v>
      </c>
      <c r="C18" s="58" t="str">
        <f ca="1" t="shared" si="4"/>
        <v>个</v>
      </c>
      <c r="D18" s="59">
        <f ca="1" t="shared" si="5"/>
        <v>300</v>
      </c>
      <c r="E18" s="59" t="str">
        <f ca="1" t="shared" si="6"/>
        <v>简易厕所</v>
      </c>
      <c r="F18" s="58">
        <f ca="1" t="shared" si="7"/>
        <v>2</v>
      </c>
      <c r="G18" s="58" t="str">
        <f ca="1" t="shared" si="8"/>
        <v>个</v>
      </c>
      <c r="H18" s="59">
        <f ca="1" t="shared" si="9"/>
        <v>1200</v>
      </c>
      <c r="K18" s="72">
        <v>7</v>
      </c>
      <c r="L18" s="72">
        <v>8</v>
      </c>
      <c r="M18" s="71"/>
    </row>
    <row r="19" ht="17.25" customHeight="1" spans="1:13">
      <c r="A19" s="58" t="str">
        <f ca="1" t="shared" si="2"/>
        <v>大门</v>
      </c>
      <c r="B19" s="58">
        <f ca="1" t="shared" si="3"/>
        <v>17.5</v>
      </c>
      <c r="C19" s="58" t="str">
        <f ca="1" t="shared" si="4"/>
        <v>㎡</v>
      </c>
      <c r="D19" s="59">
        <f ca="1" t="shared" si="5"/>
        <v>3150</v>
      </c>
      <c r="E19" s="59" t="str">
        <f ca="1" t="shared" si="6"/>
        <v>太阳能</v>
      </c>
      <c r="F19" s="58">
        <f ca="1" t="shared" si="7"/>
        <v>4</v>
      </c>
      <c r="G19" s="58" t="str">
        <f ca="1" t="shared" si="8"/>
        <v>台</v>
      </c>
      <c r="H19" s="59">
        <f ca="1" t="shared" si="9"/>
        <v>4000</v>
      </c>
      <c r="K19" s="72">
        <v>9</v>
      </c>
      <c r="L19" s="72">
        <v>10</v>
      </c>
      <c r="M19" s="71"/>
    </row>
    <row r="20" ht="17.25" customHeight="1" spans="1:13">
      <c r="A20" s="58" t="str">
        <f ca="1" t="shared" si="2"/>
        <v>热水器</v>
      </c>
      <c r="B20" s="58">
        <f ca="1" t="shared" si="3"/>
        <v>8</v>
      </c>
      <c r="C20" s="58" t="str">
        <f ca="1" t="shared" si="4"/>
        <v>台</v>
      </c>
      <c r="D20" s="59">
        <f ca="1" t="shared" si="5"/>
        <v>4000</v>
      </c>
      <c r="E20" s="59" t="str">
        <f ca="1" t="shared" si="6"/>
        <v>空调</v>
      </c>
      <c r="F20" s="58">
        <f ca="1" t="shared" si="7"/>
        <v>29</v>
      </c>
      <c r="G20" s="58" t="str">
        <f ca="1" t="shared" si="8"/>
        <v>台</v>
      </c>
      <c r="H20" s="59">
        <f ca="1" t="shared" si="9"/>
        <v>11600</v>
      </c>
      <c r="K20" s="72">
        <v>11</v>
      </c>
      <c r="L20" s="72">
        <v>12</v>
      </c>
      <c r="M20" s="71"/>
    </row>
    <row r="21" ht="17.25" customHeight="1" spans="1:13">
      <c r="A21" s="58" t="str">
        <f ca="1" t="shared" si="2"/>
        <v>渗水井</v>
      </c>
      <c r="B21" s="58">
        <f ca="1" t="shared" si="3"/>
        <v>4</v>
      </c>
      <c r="C21" s="58" t="str">
        <f ca="1" t="shared" si="4"/>
        <v>个</v>
      </c>
      <c r="D21" s="59">
        <f ca="1" t="shared" si="5"/>
        <v>2400</v>
      </c>
      <c r="E21" s="59" t="str">
        <f ca="1" t="shared" si="6"/>
        <v>灶台</v>
      </c>
      <c r="F21" s="58">
        <f ca="1" t="shared" si="7"/>
        <v>1</v>
      </c>
      <c r="G21" s="58" t="str">
        <f ca="1" t="shared" si="8"/>
        <v>个</v>
      </c>
      <c r="H21" s="59">
        <f ca="1" t="shared" si="9"/>
        <v>300</v>
      </c>
      <c r="K21" s="72">
        <v>13</v>
      </c>
      <c r="L21" s="72">
        <v>14</v>
      </c>
      <c r="M21" s="71"/>
    </row>
    <row r="22" ht="17.25" customHeight="1" spans="1:13">
      <c r="A22" s="58" t="str">
        <f ca="1" t="shared" si="2"/>
        <v>平砖地面</v>
      </c>
      <c r="B22" s="58">
        <f ca="1" t="shared" si="3"/>
        <v>168.85</v>
      </c>
      <c r="C22" s="58" t="str">
        <f ca="1" t="shared" si="4"/>
        <v>㎡</v>
      </c>
      <c r="D22" s="59">
        <f ca="1" t="shared" si="5"/>
        <v>4221</v>
      </c>
      <c r="E22" s="59" t="str">
        <f ca="1" t="shared" si="6"/>
        <v>葡萄</v>
      </c>
      <c r="F22" s="58">
        <f ca="1" t="shared" si="7"/>
        <v>6</v>
      </c>
      <c r="G22" s="58" t="str">
        <f ca="1" t="shared" si="8"/>
        <v>棵</v>
      </c>
      <c r="H22" s="59">
        <f ca="1" t="shared" si="9"/>
        <v>600</v>
      </c>
      <c r="K22" s="72">
        <v>15</v>
      </c>
      <c r="L22" s="72">
        <v>16</v>
      </c>
      <c r="M22" s="71"/>
    </row>
    <row r="23" ht="17.25" customHeight="1" spans="1:13">
      <c r="A23" s="58" t="str">
        <f ca="1" t="shared" si="2"/>
        <v>材树</v>
      </c>
      <c r="B23" s="58">
        <f ca="1" t="shared" si="3"/>
        <v>3</v>
      </c>
      <c r="C23" s="58" t="str">
        <f ca="1" t="shared" si="4"/>
        <v>棵</v>
      </c>
      <c r="D23" s="59">
        <f ca="1" t="shared" si="5"/>
        <v>3750</v>
      </c>
      <c r="E23" s="59" t="str">
        <f ca="1" t="shared" si="6"/>
        <v>果树</v>
      </c>
      <c r="F23" s="58">
        <f ca="1" t="shared" si="7"/>
        <v>37</v>
      </c>
      <c r="G23" s="58" t="str">
        <f ca="1" t="shared" si="8"/>
        <v>棵</v>
      </c>
      <c r="H23" s="59">
        <f ca="1" t="shared" si="9"/>
        <v>14100</v>
      </c>
      <c r="K23" s="72">
        <v>17</v>
      </c>
      <c r="L23" s="72">
        <v>18</v>
      </c>
      <c r="M23" s="71"/>
    </row>
    <row r="24" ht="17.25" customHeight="1" spans="1:13">
      <c r="A24" s="58" t="str">
        <f ca="1" t="shared" si="2"/>
        <v>彩钢单板围挡</v>
      </c>
      <c r="B24" s="58">
        <f ca="1" t="shared" si="3"/>
        <v>269.48</v>
      </c>
      <c r="C24" s="58" t="str">
        <f ca="1" t="shared" si="4"/>
        <v>㎡</v>
      </c>
      <c r="D24" s="59">
        <f ca="1" t="shared" si="5"/>
        <v>9432</v>
      </c>
      <c r="E24" s="59" t="str">
        <f ca="1" t="shared" si="6"/>
        <v>P1</v>
      </c>
      <c r="F24" s="58">
        <f ca="1" t="shared" si="7"/>
        <v>15.02</v>
      </c>
      <c r="G24" s="58" t="str">
        <f ca="1" t="shared" si="8"/>
        <v>㎡</v>
      </c>
      <c r="H24" s="59">
        <f ca="1" t="shared" si="9"/>
        <v>1939</v>
      </c>
      <c r="K24" s="72">
        <v>19</v>
      </c>
      <c r="L24" s="72">
        <v>20</v>
      </c>
      <c r="M24" s="71"/>
    </row>
    <row r="25" ht="17.25" customHeight="1" spans="1:13">
      <c r="A25" s="58" t="str">
        <f ca="1" t="shared" si="2"/>
        <v>P2</v>
      </c>
      <c r="B25" s="58">
        <f ca="1" t="shared" si="3"/>
        <v>38.85</v>
      </c>
      <c r="C25" s="58" t="str">
        <f ca="1" t="shared" si="4"/>
        <v>㎡</v>
      </c>
      <c r="D25" s="59">
        <f ca="1" t="shared" si="5"/>
        <v>6608</v>
      </c>
      <c r="E25" s="59" t="str">
        <f ca="1" t="shared" si="6"/>
        <v>P3</v>
      </c>
      <c r="F25" s="58">
        <f ca="1" t="shared" si="7"/>
        <v>8.22</v>
      </c>
      <c r="G25" s="58" t="str">
        <f ca="1" t="shared" si="8"/>
        <v>㎡</v>
      </c>
      <c r="H25" s="59">
        <f ca="1" t="shared" si="9"/>
        <v>911</v>
      </c>
      <c r="K25" s="72">
        <v>21</v>
      </c>
      <c r="L25" s="72">
        <v>22</v>
      </c>
      <c r="M25" s="71"/>
    </row>
    <row r="26" ht="17.25" customHeight="1" spans="1:13">
      <c r="A26" s="58" t="str">
        <f ca="1" t="shared" si="2"/>
        <v>P4</v>
      </c>
      <c r="B26" s="58">
        <f ca="1" t="shared" si="3"/>
        <v>84.18</v>
      </c>
      <c r="C26" s="58" t="str">
        <f ca="1" t="shared" si="4"/>
        <v>㎡</v>
      </c>
      <c r="D26" s="59">
        <f ca="1" t="shared" si="5"/>
        <v>8576</v>
      </c>
      <c r="E26" s="59" t="str">
        <f ca="1" t="shared" si="6"/>
        <v>P5</v>
      </c>
      <c r="F26" s="58">
        <f ca="1" t="shared" si="7"/>
        <v>10.86</v>
      </c>
      <c r="G26" s="58" t="str">
        <f ca="1" t="shared" si="8"/>
        <v>㎡</v>
      </c>
      <c r="H26" s="59">
        <f ca="1" t="shared" si="9"/>
        <v>1983</v>
      </c>
      <c r="K26" s="72">
        <v>23</v>
      </c>
      <c r="L26" s="72">
        <v>24</v>
      </c>
      <c r="M26" s="71"/>
    </row>
    <row r="27" ht="17.25" customHeight="1" spans="1:13">
      <c r="A27" s="58" t="str">
        <f ca="1" t="shared" si="2"/>
        <v>P7</v>
      </c>
      <c r="B27" s="58">
        <f ca="1" t="shared" si="3"/>
        <v>27.84</v>
      </c>
      <c r="C27" s="58" t="str">
        <f ca="1" t="shared" ref="C27:C41" si="10">IFERROR(VLOOKUP(K27,附属物位置,6,0),"")</f>
        <v>㎡</v>
      </c>
      <c r="D27" s="59">
        <f ca="1" t="shared" ref="D27:D41" si="11">IF(A27="","",SUMIF(附属物名称,A27,附属物金额))</f>
        <v>3103</v>
      </c>
      <c r="E27" s="59" t="str">
        <f ca="1" t="shared" ref="E27:E40" si="12">IFERROR(VLOOKUP(L27,附属物位置,4,0),"")</f>
        <v>活动房</v>
      </c>
      <c r="F27" s="58">
        <f ca="1" t="shared" si="7"/>
        <v>3</v>
      </c>
      <c r="G27" s="58" t="str">
        <f ca="1" t="shared" ref="G27:G40" si="13">IFERROR(VLOOKUP(L27,附属物位置,6,0),"")</f>
        <v>个</v>
      </c>
      <c r="H27" s="59">
        <f ca="1" t="shared" ref="H27:H40" si="14">IF(E27="","",SUMIF(附属物名称,E27,附属物金额))</f>
        <v>2400</v>
      </c>
      <c r="K27" s="72">
        <v>25</v>
      </c>
      <c r="L27" s="72">
        <v>26</v>
      </c>
      <c r="M27" s="71"/>
    </row>
    <row r="28" ht="17.25" customHeight="1" spans="1:13">
      <c r="A28" s="58" t="str">
        <f ca="1" t="shared" si="2"/>
        <v>房上水箱</v>
      </c>
      <c r="B28" s="58">
        <f ca="1" t="shared" si="3"/>
        <v>1</v>
      </c>
      <c r="C28" s="58" t="str">
        <f ca="1" t="shared" si="10"/>
        <v>个</v>
      </c>
      <c r="D28" s="59">
        <f ca="1" t="shared" si="11"/>
        <v>3000</v>
      </c>
      <c r="E28" s="59" t="str">
        <f ca="1" t="shared" si="12"/>
        <v>门垛</v>
      </c>
      <c r="F28" s="58">
        <f ca="1" t="shared" si="7"/>
        <v>2</v>
      </c>
      <c r="G28" s="58" t="str">
        <f ca="1" t="shared" si="13"/>
        <v>对</v>
      </c>
      <c r="H28" s="59">
        <f ca="1" t="shared" si="14"/>
        <v>3999</v>
      </c>
      <c r="K28" s="72">
        <v>27</v>
      </c>
      <c r="L28" s="72">
        <v>28</v>
      </c>
      <c r="M28" s="71"/>
    </row>
    <row r="29" ht="17.25" customHeight="1" spans="1:13">
      <c r="A29" s="58" t="str">
        <f ca="1" t="shared" si="2"/>
        <v>玉兰</v>
      </c>
      <c r="B29" s="58">
        <f ca="1" t="shared" si="3"/>
        <v>2</v>
      </c>
      <c r="C29" s="58" t="str">
        <f ca="1" t="shared" si="10"/>
        <v>棵</v>
      </c>
      <c r="D29" s="59">
        <f ca="1" t="shared" si="11"/>
        <v>900</v>
      </c>
      <c r="E29" s="59" t="str">
        <f ca="1">IFERROR(VLOOKUP(L29,附属物位置,4,0),"")</f>
        <v>水泥地面</v>
      </c>
      <c r="F29" s="58">
        <f ca="1">IF(E29="","",SUMIF(附属物名称,E29,附属物数量))</f>
        <v>7.96</v>
      </c>
      <c r="G29" s="58" t="str">
        <f ca="1">IFERROR(VLOOKUP(L29,附属物位置,6,0),"")</f>
        <v>㎡</v>
      </c>
      <c r="H29" s="59">
        <f ca="1">IF(E29="","",SUMIF(附属物名称,E29,附属物金额))</f>
        <v>398</v>
      </c>
      <c r="K29" s="72">
        <v>29</v>
      </c>
      <c r="L29" s="72">
        <v>30</v>
      </c>
      <c r="M29" s="71"/>
    </row>
    <row r="30" ht="17.25" customHeight="1" spans="1:13">
      <c r="A30" s="58" t="str">
        <f ca="1" t="shared" si="2"/>
        <v>砖墙</v>
      </c>
      <c r="B30" s="58">
        <f ca="1" t="shared" si="3"/>
        <v>35.34</v>
      </c>
      <c r="C30" s="58" t="str">
        <f ca="1" t="shared" si="10"/>
        <v>㎡</v>
      </c>
      <c r="D30" s="59">
        <f ca="1" t="shared" si="11"/>
        <v>8482</v>
      </c>
      <c r="E30" s="59" t="str">
        <f ca="1">IFERROR(VLOOKUP(L30,附属物位置,4,0),"")</f>
        <v>变压器</v>
      </c>
      <c r="F30" s="58">
        <f ca="1">IF(E30="","",SUMIF(附属物名称,E30,附属物数量))</f>
        <v>2</v>
      </c>
      <c r="G30" s="58" t="str">
        <f ca="1">IFERROR(VLOOKUP(L30,附属物位置,6,0),"")</f>
        <v>台</v>
      </c>
      <c r="H30" s="59">
        <f ca="1">IF(E30="","",SUMIF(附属物名称,E30,附属物金额))</f>
        <v>136500</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1005</v>
      </c>
      <c r="F41" s="61"/>
      <c r="G41" s="62">
        <f ca="1">SUM(D15:D41)+SUM(H15:H39)</f>
        <v>281575</v>
      </c>
      <c r="H41" s="61"/>
      <c r="K41" s="72">
        <v>53</v>
      </c>
      <c r="M41" s="71"/>
    </row>
    <row r="42" ht="17.25" customHeight="1" spans="1:8">
      <c r="A42" s="60" t="s">
        <v>1006</v>
      </c>
      <c r="B42" s="61"/>
      <c r="C42" s="62">
        <f ca="1">G41+G12</f>
        <v>1272462</v>
      </c>
      <c r="D42" s="61"/>
      <c r="E42" s="63" t="s">
        <v>1007</v>
      </c>
      <c r="F42" s="64" t="str">
        <f ca="1">TEXT(C42,"[DBnum2]")&amp;"元整"</f>
        <v>壹佰贰拾柒万贰仟肆佰陆拾贰元整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1011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1012</v>
      </c>
      <c r="B3" s="3"/>
      <c r="C3" s="3"/>
      <c r="D3" s="3"/>
      <c r="E3" s="4" t="e">
        <f>#REF!</f>
        <v>#REF!</v>
      </c>
      <c r="F3" s="8"/>
      <c r="G3" s="8"/>
      <c r="H3" s="8"/>
      <c r="I3" s="8"/>
      <c r="J3" s="8"/>
      <c r="K3" s="8"/>
      <c r="L3" s="8"/>
      <c r="M3" s="8"/>
      <c r="N3" s="8"/>
      <c r="O3" s="8"/>
      <c r="P3" s="8"/>
      <c r="Q3" s="8"/>
    </row>
    <row r="4" spans="1:17">
      <c r="A4" s="3" t="s">
        <v>1013</v>
      </c>
      <c r="B4" s="3"/>
      <c r="C4" s="3"/>
      <c r="D4" s="3"/>
      <c r="E4" s="4" t="e">
        <f>#REF!</f>
        <v>#REF!</v>
      </c>
      <c r="F4" s="8"/>
      <c r="G4" s="8"/>
      <c r="H4" s="8"/>
      <c r="I4" s="8"/>
      <c r="J4" s="8"/>
      <c r="K4" s="8"/>
      <c r="L4" s="8"/>
      <c r="M4" s="8"/>
      <c r="N4" s="8"/>
      <c r="O4" s="8"/>
      <c r="P4" s="8"/>
      <c r="Q4" s="8"/>
    </row>
    <row r="5" spans="1:17">
      <c r="A5" s="6" t="s">
        <v>1014</v>
      </c>
      <c r="B5" s="6"/>
      <c r="C5" s="6"/>
      <c r="D5" s="6"/>
      <c r="E5" s="7"/>
      <c r="F5" s="7"/>
      <c r="G5" s="7"/>
      <c r="H5" s="7"/>
      <c r="I5" s="7"/>
      <c r="J5" s="7"/>
      <c r="K5" s="7"/>
      <c r="L5" s="7"/>
      <c r="M5" s="7"/>
      <c r="N5" s="7"/>
      <c r="O5" s="7"/>
      <c r="P5" s="7"/>
      <c r="Q5" s="7"/>
    </row>
    <row r="6" spans="1:17">
      <c r="A6" s="3" t="s">
        <v>1016</v>
      </c>
      <c r="B6" s="8"/>
      <c r="C6" s="8"/>
      <c r="D6" s="8"/>
      <c r="E6" s="8"/>
      <c r="F6" s="8"/>
      <c r="G6" s="8"/>
      <c r="H6" s="8"/>
      <c r="I6" s="8"/>
      <c r="J6" s="8"/>
      <c r="K6" s="8"/>
      <c r="L6" s="8"/>
      <c r="M6" s="8"/>
      <c r="N6" s="8"/>
      <c r="O6" s="8"/>
      <c r="P6" s="8"/>
      <c r="Q6" s="8"/>
    </row>
    <row r="7" spans="1:17">
      <c r="A7" s="8" t="s">
        <v>1017</v>
      </c>
      <c r="B7" s="8"/>
      <c r="C7" s="8"/>
      <c r="D7" s="8"/>
      <c r="E7" s="8"/>
      <c r="F7" s="8"/>
      <c r="G7" s="8"/>
      <c r="H7" s="8"/>
      <c r="I7" s="8"/>
      <c r="J7" s="8"/>
      <c r="K7" s="8"/>
      <c r="L7" s="8"/>
      <c r="M7" s="8"/>
      <c r="N7" s="8"/>
      <c r="O7" s="8"/>
      <c r="P7" s="8"/>
      <c r="Q7" s="8"/>
    </row>
    <row r="8" spans="1:17">
      <c r="A8" s="3" t="s">
        <v>1018</v>
      </c>
      <c r="B8" s="3"/>
      <c r="C8" s="3"/>
      <c r="D8" s="3"/>
      <c r="E8" s="3"/>
      <c r="F8" s="3"/>
      <c r="G8" s="3"/>
      <c r="H8" s="3"/>
      <c r="I8" s="3"/>
      <c r="J8" s="3"/>
      <c r="K8" s="3"/>
      <c r="L8" s="3"/>
      <c r="M8" s="3"/>
      <c r="N8" s="3"/>
      <c r="O8" s="3"/>
      <c r="P8" s="3"/>
      <c r="Q8" s="3"/>
    </row>
    <row r="9" spans="1:17">
      <c r="A9" s="9" t="s">
        <v>1019</v>
      </c>
      <c r="B9" s="9"/>
      <c r="C9" s="9"/>
      <c r="D9" s="9" t="e">
        <f>#REF!</f>
        <v>#REF!</v>
      </c>
      <c r="E9" s="9"/>
      <c r="F9" s="9"/>
      <c r="G9" s="9"/>
      <c r="H9" s="9"/>
      <c r="I9" s="9"/>
      <c r="J9" s="9"/>
      <c r="K9" s="9"/>
      <c r="L9" s="9"/>
      <c r="M9" s="9"/>
      <c r="N9" s="9"/>
      <c r="O9" s="9"/>
      <c r="P9" s="9"/>
      <c r="Q9" s="9"/>
    </row>
    <row r="10" spans="1:17">
      <c r="A10" s="9" t="s">
        <v>1020</v>
      </c>
      <c r="B10" s="9"/>
      <c r="C10" s="9"/>
      <c r="D10" s="9" t="e">
        <f>#REF!</f>
        <v>#REF!</v>
      </c>
      <c r="E10" s="9"/>
      <c r="F10" s="9"/>
      <c r="G10" s="9"/>
      <c r="H10" s="9"/>
      <c r="I10" s="9"/>
      <c r="J10" s="9"/>
      <c r="K10" s="9"/>
      <c r="L10" s="9"/>
      <c r="M10" s="9"/>
      <c r="N10" s="9"/>
      <c r="O10" s="9"/>
      <c r="P10" s="9"/>
      <c r="Q10" s="9"/>
    </row>
    <row r="11" spans="1:17">
      <c r="A11" s="9" t="s">
        <v>1021</v>
      </c>
      <c r="B11" s="9"/>
      <c r="C11" s="9"/>
      <c r="D11" s="9" t="e">
        <f>#REF!&amp;"平方米"</f>
        <v>#REF!</v>
      </c>
      <c r="E11" s="9"/>
      <c r="F11" s="9"/>
      <c r="G11" s="9"/>
      <c r="H11" s="9"/>
      <c r="I11" s="9"/>
      <c r="J11" s="9"/>
      <c r="K11" s="9"/>
      <c r="L11" s="9"/>
      <c r="M11" s="9"/>
      <c r="N11" s="9"/>
      <c r="O11" s="9"/>
      <c r="P11" s="9"/>
      <c r="Q11" s="9"/>
    </row>
    <row r="12" spans="1:17">
      <c r="A12" s="3" t="s">
        <v>1022</v>
      </c>
      <c r="B12" s="3"/>
      <c r="C12" s="3"/>
      <c r="D12" s="11" t="e">
        <f>#REF!</f>
        <v>#REF!</v>
      </c>
      <c r="E12" s="11"/>
      <c r="F12" s="11"/>
      <c r="G12" s="11"/>
      <c r="H12" s="11"/>
      <c r="I12" s="11"/>
      <c r="J12" s="11"/>
      <c r="K12" s="11"/>
      <c r="L12" s="11"/>
      <c r="M12" s="11"/>
      <c r="N12" s="11"/>
      <c r="O12" s="11"/>
      <c r="P12" s="11"/>
      <c r="Q12" s="11"/>
    </row>
    <row r="13" spans="1:17">
      <c r="A13" s="12" t="s">
        <v>1024</v>
      </c>
      <c r="B13" s="12"/>
      <c r="C13" s="12"/>
      <c r="D13" s="8" t="s">
        <v>1025</v>
      </c>
      <c r="E13" s="8"/>
      <c r="F13" s="8"/>
      <c r="G13" s="13"/>
      <c r="H13" s="13"/>
      <c r="I13" s="13"/>
      <c r="J13" s="13"/>
      <c r="K13" s="13"/>
      <c r="L13" s="13"/>
      <c r="M13" s="13"/>
      <c r="N13" s="13"/>
      <c r="O13" s="13"/>
      <c r="P13" s="13"/>
      <c r="Q13" s="13"/>
    </row>
    <row r="14" spans="1:17">
      <c r="A14" s="3" t="s">
        <v>1026</v>
      </c>
      <c r="B14" s="3"/>
      <c r="C14" s="3"/>
      <c r="D14" s="3"/>
      <c r="E14" s="3"/>
      <c r="F14" s="3"/>
      <c r="G14" s="3"/>
      <c r="H14" s="3"/>
      <c r="I14" s="3"/>
      <c r="J14" s="3"/>
      <c r="K14" s="3"/>
      <c r="L14" s="3"/>
      <c r="M14" s="3"/>
      <c r="N14" s="3"/>
      <c r="O14" s="3"/>
      <c r="P14" s="3"/>
      <c r="Q14" s="3"/>
    </row>
    <row r="15" spans="1:17">
      <c r="A15" s="8" t="s">
        <v>1027</v>
      </c>
      <c r="B15" s="8"/>
      <c r="C15" s="8"/>
      <c r="D15" s="8"/>
      <c r="E15" s="8"/>
      <c r="F15" s="8"/>
      <c r="G15" s="8"/>
      <c r="H15" s="8"/>
      <c r="I15" s="8"/>
      <c r="J15" s="8"/>
      <c r="K15" s="8"/>
      <c r="L15" s="8"/>
      <c r="M15" s="8"/>
      <c r="N15" s="8"/>
      <c r="O15" s="8"/>
      <c r="P15" s="8"/>
      <c r="Q15" s="8"/>
    </row>
    <row r="16" spans="1:17">
      <c r="A16" s="8" t="s">
        <v>1028</v>
      </c>
      <c r="B16" s="8"/>
      <c r="C16" s="8"/>
      <c r="D16" s="8"/>
      <c r="E16" s="8"/>
      <c r="F16" s="8"/>
      <c r="G16" s="8"/>
      <c r="H16" s="8"/>
      <c r="I16" s="8"/>
      <c r="J16" s="8"/>
      <c r="K16" s="8"/>
      <c r="L16" s="8"/>
      <c r="M16" s="8"/>
      <c r="N16" s="8"/>
      <c r="O16" s="8"/>
      <c r="P16" s="8"/>
      <c r="Q16" s="8"/>
    </row>
    <row r="17" spans="1:17">
      <c r="A17" s="8" t="s">
        <v>1029</v>
      </c>
      <c r="B17" s="8"/>
      <c r="C17" s="8"/>
      <c r="D17" s="8"/>
      <c r="E17" s="8"/>
      <c r="F17" s="8"/>
      <c r="G17" s="8"/>
      <c r="H17" s="8"/>
      <c r="I17" s="8"/>
      <c r="J17" s="8"/>
      <c r="K17" s="8"/>
      <c r="L17" s="8"/>
      <c r="M17" s="8"/>
      <c r="N17" s="8"/>
      <c r="O17" s="8"/>
      <c r="P17" s="8"/>
      <c r="Q17" s="8"/>
    </row>
    <row r="18" spans="1:17">
      <c r="A18" s="14" t="s">
        <v>1030</v>
      </c>
      <c r="B18" s="14"/>
      <c r="C18" s="14"/>
      <c r="D18" s="14"/>
      <c r="E18" s="14"/>
      <c r="F18" s="14"/>
      <c r="G18" s="14"/>
      <c r="H18" s="14"/>
      <c r="I18" s="14"/>
      <c r="J18" s="14"/>
      <c r="K18" s="14"/>
      <c r="L18" s="14"/>
      <c r="M18" s="14"/>
      <c r="N18" s="14"/>
      <c r="O18" s="14"/>
      <c r="P18" s="14"/>
      <c r="Q18" s="14"/>
    </row>
    <row r="19" spans="1:17">
      <c r="A19" s="8" t="s">
        <v>1031</v>
      </c>
      <c r="B19" s="8"/>
      <c r="C19" s="8"/>
      <c r="D19" s="8"/>
      <c r="E19" s="8"/>
      <c r="F19" s="8"/>
      <c r="G19" s="8"/>
      <c r="H19" s="8"/>
      <c r="I19" s="8"/>
      <c r="J19" s="8"/>
      <c r="K19" s="8"/>
      <c r="L19" s="8"/>
      <c r="M19" s="8"/>
      <c r="N19" s="8"/>
      <c r="O19" s="8"/>
      <c r="P19" s="8"/>
      <c r="Q19" s="8"/>
    </row>
    <row r="20" spans="1:17">
      <c r="A20" s="3" t="s">
        <v>1032</v>
      </c>
      <c r="B20" s="3"/>
      <c r="C20" s="3"/>
      <c r="D20" s="3"/>
      <c r="E20" s="3"/>
      <c r="F20" s="3"/>
      <c r="G20" s="3"/>
      <c r="H20" s="3"/>
      <c r="I20" s="3"/>
      <c r="J20" s="3"/>
      <c r="K20" s="3"/>
      <c r="L20" s="3"/>
      <c r="M20" s="3"/>
      <c r="N20" s="3"/>
      <c r="O20" s="3"/>
      <c r="P20" s="3"/>
      <c r="Q20" s="3"/>
    </row>
    <row r="21" spans="1:17">
      <c r="A21" s="8" t="s">
        <v>1033</v>
      </c>
      <c r="B21" s="8"/>
      <c r="C21" s="8"/>
      <c r="D21" s="8"/>
      <c r="E21" s="8"/>
      <c r="F21" s="8"/>
      <c r="G21" s="8"/>
      <c r="H21" s="8"/>
      <c r="I21" s="8"/>
      <c r="J21" s="8"/>
      <c r="K21" s="8"/>
      <c r="L21" s="8"/>
      <c r="M21" s="8"/>
      <c r="N21" s="8"/>
      <c r="O21" s="8"/>
      <c r="P21" s="8"/>
      <c r="Q21" s="8"/>
    </row>
    <row r="22" spans="1:17">
      <c r="A22" s="3" t="s">
        <v>1034</v>
      </c>
      <c r="B22" s="3"/>
      <c r="C22" s="3"/>
      <c r="D22" s="3"/>
      <c r="E22" s="3"/>
      <c r="F22" s="3"/>
      <c r="G22" s="3"/>
      <c r="H22" s="3"/>
      <c r="I22" s="3"/>
      <c r="J22" s="3"/>
      <c r="K22" s="3"/>
      <c r="L22" s="3"/>
      <c r="M22" s="3"/>
      <c r="N22" s="3"/>
      <c r="O22" s="3"/>
      <c r="P22" s="3"/>
      <c r="Q22" s="3"/>
    </row>
    <row r="23" spans="1:17">
      <c r="A23" s="8" t="s">
        <v>1035</v>
      </c>
      <c r="B23" s="8"/>
      <c r="C23" s="8"/>
      <c r="D23" s="8"/>
      <c r="E23" s="8"/>
      <c r="F23" s="8"/>
      <c r="G23" s="8"/>
      <c r="H23" s="8"/>
      <c r="I23" s="8"/>
      <c r="J23" s="8"/>
      <c r="K23" s="8"/>
      <c r="L23" s="8"/>
      <c r="M23" s="8"/>
      <c r="N23" s="8"/>
      <c r="O23" s="8"/>
      <c r="P23" s="8"/>
      <c r="Q23" s="8"/>
    </row>
    <row r="24" spans="1:17">
      <c r="A24" s="8" t="s">
        <v>1036</v>
      </c>
      <c r="B24" s="8"/>
      <c r="C24" s="8"/>
      <c r="D24" s="8"/>
      <c r="E24" s="8"/>
      <c r="F24" s="8"/>
      <c r="G24" s="8"/>
      <c r="H24" s="8"/>
      <c r="I24" s="8"/>
      <c r="J24" s="8"/>
      <c r="K24" s="8"/>
      <c r="L24" s="8"/>
      <c r="M24" s="8"/>
      <c r="N24" s="8"/>
      <c r="O24" s="8"/>
      <c r="P24" s="8"/>
      <c r="Q24" s="8"/>
    </row>
    <row r="25" spans="1:17">
      <c r="A25" s="3" t="s">
        <v>1037</v>
      </c>
      <c r="B25" s="3"/>
      <c r="C25" s="3"/>
      <c r="D25" s="3"/>
      <c r="E25" s="3"/>
      <c r="F25" s="3"/>
      <c r="G25" s="3"/>
      <c r="H25" s="3"/>
      <c r="I25" s="3"/>
      <c r="J25" s="3"/>
      <c r="K25" s="3"/>
      <c r="L25" s="3"/>
      <c r="M25" s="3"/>
      <c r="N25" s="3"/>
      <c r="O25" s="3"/>
      <c r="P25" s="3"/>
      <c r="Q25" s="3"/>
    </row>
    <row r="26" spans="1:17">
      <c r="A26" s="15" t="s">
        <v>1038</v>
      </c>
      <c r="B26" s="15"/>
      <c r="C26" s="15"/>
      <c r="D26" s="15"/>
      <c r="E26" s="16"/>
      <c r="F26" s="16"/>
      <c r="G26" s="16" t="e">
        <f>"¥"&amp;#REF!&amp;"元"</f>
        <v>#REF!</v>
      </c>
      <c r="H26" s="15"/>
      <c r="I26" s="15"/>
      <c r="J26" s="15"/>
      <c r="K26" s="15"/>
      <c r="L26" s="15"/>
      <c r="M26" s="15"/>
      <c r="N26" s="15"/>
      <c r="O26" s="15"/>
      <c r="P26" s="15"/>
      <c r="Q26" s="15"/>
    </row>
    <row r="27" spans="1:17">
      <c r="A27" s="9" t="s">
        <v>1039</v>
      </c>
      <c r="B27" s="9"/>
      <c r="C27" s="9"/>
      <c r="D27" s="9" t="e">
        <f>"人民币"&amp;#REF!</f>
        <v>#REF!</v>
      </c>
      <c r="E27" s="9"/>
      <c r="F27" s="9"/>
      <c r="G27" s="9"/>
      <c r="H27" s="9"/>
      <c r="I27" s="9"/>
      <c r="J27" s="9"/>
      <c r="K27" s="9"/>
      <c r="L27" s="9"/>
      <c r="M27" s="9"/>
      <c r="N27" s="9"/>
      <c r="O27" s="9"/>
      <c r="P27" s="9"/>
      <c r="Q27" s="9"/>
    </row>
    <row r="28" spans="1:17">
      <c r="A28" s="3" t="s">
        <v>1040</v>
      </c>
      <c r="B28" s="3"/>
      <c r="C28" s="3"/>
      <c r="D28" s="3"/>
      <c r="E28" s="3"/>
      <c r="F28" s="3"/>
      <c r="G28" s="3"/>
      <c r="H28" s="3"/>
      <c r="I28" s="3"/>
      <c r="J28" s="3"/>
      <c r="K28" s="3"/>
      <c r="L28" s="3"/>
      <c r="M28" s="3"/>
      <c r="N28" s="3"/>
      <c r="O28" s="3"/>
      <c r="P28" s="3"/>
      <c r="Q28" s="3"/>
    </row>
    <row r="29" ht="32.5" customHeight="1" spans="1:17">
      <c r="A29" s="8"/>
      <c r="B29" s="30" t="s">
        <v>1041</v>
      </c>
      <c r="C29" s="30"/>
      <c r="D29" s="30"/>
      <c r="E29" s="30"/>
      <c r="F29" s="30"/>
      <c r="G29" s="30" t="s">
        <v>1042</v>
      </c>
      <c r="H29" s="31"/>
      <c r="I29" s="31"/>
      <c r="J29" s="31"/>
      <c r="K29" s="30" t="s">
        <v>1043</v>
      </c>
      <c r="L29" s="30"/>
      <c r="M29" s="30"/>
      <c r="N29" s="30"/>
      <c r="O29" s="30"/>
      <c r="P29" s="32" t="s">
        <v>1044</v>
      </c>
      <c r="Q29" s="32"/>
    </row>
    <row r="30" ht="32.5" customHeight="1" spans="1:17">
      <c r="A30" s="8"/>
      <c r="B30" s="30" t="s">
        <v>1041</v>
      </c>
      <c r="C30" s="30"/>
      <c r="D30" s="30"/>
      <c r="E30" s="30"/>
      <c r="F30" s="30"/>
      <c r="G30" s="30" t="s">
        <v>1042</v>
      </c>
      <c r="H30" s="31"/>
      <c r="I30" s="31"/>
      <c r="J30" s="31"/>
      <c r="K30" s="30" t="s">
        <v>1043</v>
      </c>
      <c r="L30" s="30"/>
      <c r="M30" s="30"/>
      <c r="N30" s="30"/>
      <c r="O30" s="30"/>
      <c r="P30" s="32" t="s">
        <v>1044</v>
      </c>
      <c r="Q30" s="32"/>
    </row>
    <row r="31" spans="1:17">
      <c r="A31" s="3" t="s">
        <v>1045</v>
      </c>
      <c r="B31" s="3"/>
      <c r="C31" s="3"/>
      <c r="D31" s="3"/>
      <c r="E31" s="19" t="e">
        <f>D12</f>
        <v>#REF!</v>
      </c>
      <c r="F31" s="19"/>
      <c r="G31" s="19"/>
      <c r="H31" s="20"/>
      <c r="I31" s="19"/>
      <c r="J31" s="19"/>
      <c r="K31" s="19"/>
      <c r="L31" s="19"/>
      <c r="M31" s="20"/>
      <c r="N31" s="20"/>
      <c r="O31" s="20"/>
      <c r="P31" s="20"/>
      <c r="Q31" s="20"/>
    </row>
    <row r="32" spans="1:18">
      <c r="A32" s="3" t="s">
        <v>1046</v>
      </c>
      <c r="B32" s="3"/>
      <c r="C32" s="3"/>
      <c r="D32" s="3"/>
      <c r="E32" s="22" t="e">
        <f>价值时点&amp;"至"&amp;#REF!</f>
        <v>#REF!</v>
      </c>
      <c r="F32" s="22"/>
      <c r="G32" s="22"/>
      <c r="H32" s="17"/>
      <c r="I32" s="22"/>
      <c r="J32" s="22"/>
      <c r="K32" s="22"/>
      <c r="L32" s="22"/>
      <c r="M32" s="9"/>
      <c r="N32" s="9"/>
      <c r="O32" s="9"/>
      <c r="P32" s="9"/>
      <c r="Q32" s="9"/>
      <c r="R32" s="34"/>
    </row>
    <row r="33" spans="1:17">
      <c r="A33" s="13" t="s">
        <v>1048</v>
      </c>
      <c r="B33" s="9"/>
      <c r="C33" s="9"/>
      <c r="D33" s="9"/>
      <c r="E33" s="9"/>
      <c r="F33" s="8" t="s">
        <v>1049</v>
      </c>
      <c r="G33" s="8"/>
      <c r="H33" s="8"/>
      <c r="I33" s="8"/>
      <c r="J33" s="8"/>
      <c r="K33" s="8"/>
      <c r="L33" s="8"/>
      <c r="M33" s="8"/>
      <c r="N33" s="8"/>
      <c r="O33" s="8"/>
      <c r="P33" s="8"/>
      <c r="Q33" s="8"/>
    </row>
    <row r="34" spans="1:17">
      <c r="A34" s="3" t="s">
        <v>1050</v>
      </c>
      <c r="B34" s="3"/>
      <c r="C34" s="3"/>
      <c r="D34" s="3"/>
      <c r="E34" s="3"/>
      <c r="F34" s="3"/>
      <c r="G34" s="3"/>
      <c r="H34" s="3"/>
      <c r="I34" s="3"/>
      <c r="J34" s="3"/>
      <c r="K34" s="3"/>
      <c r="L34" s="3"/>
      <c r="M34" s="3"/>
      <c r="N34" s="3"/>
      <c r="O34" s="3"/>
      <c r="P34" s="3"/>
      <c r="Q34" s="3"/>
    </row>
    <row r="35" spans="1:17">
      <c r="A35" s="23" t="s">
        <v>1051</v>
      </c>
      <c r="B35" s="23"/>
      <c r="C35" s="23"/>
      <c r="D35" s="23"/>
      <c r="E35" s="23"/>
      <c r="F35" s="23"/>
      <c r="G35" s="23"/>
      <c r="H35" s="23"/>
      <c r="I35" s="23"/>
      <c r="J35" s="23"/>
      <c r="K35" s="23"/>
      <c r="L35" s="23"/>
      <c r="M35" s="23"/>
      <c r="N35" s="23"/>
      <c r="O35" s="23"/>
      <c r="P35" s="23"/>
      <c r="Q35" s="23"/>
    </row>
    <row r="36" spans="1:17">
      <c r="A36" s="8" t="s">
        <v>1052</v>
      </c>
      <c r="B36" s="8"/>
      <c r="C36" s="8"/>
      <c r="D36" s="8"/>
      <c r="E36" s="8"/>
      <c r="F36" s="8"/>
      <c r="G36" s="8"/>
      <c r="H36" s="8"/>
      <c r="I36" s="8"/>
      <c r="J36" s="8"/>
      <c r="K36" s="8"/>
      <c r="L36" s="8"/>
      <c r="M36" s="8"/>
      <c r="N36" s="8"/>
      <c r="O36" s="8"/>
      <c r="P36" s="8"/>
      <c r="Q36" s="8"/>
    </row>
    <row r="37" spans="1:17">
      <c r="A37" s="8" t="s">
        <v>1053</v>
      </c>
      <c r="B37" s="8"/>
      <c r="C37" s="8"/>
      <c r="D37" s="8"/>
      <c r="E37" s="8"/>
      <c r="F37" s="8"/>
      <c r="G37" s="8"/>
      <c r="H37" s="8"/>
      <c r="I37" s="8"/>
      <c r="J37" s="8"/>
      <c r="K37" s="8"/>
      <c r="L37" s="8"/>
      <c r="M37" s="8"/>
      <c r="N37" s="8"/>
      <c r="O37" s="8"/>
      <c r="P37" s="8"/>
      <c r="Q37" s="8"/>
    </row>
    <row r="38" ht="28.9" customHeight="1" spans="1:17">
      <c r="A38" s="24" t="s">
        <v>1054</v>
      </c>
      <c r="B38" s="24"/>
      <c r="C38" s="24"/>
      <c r="D38" s="24"/>
      <c r="E38" s="24"/>
      <c r="F38" s="24"/>
      <c r="G38" s="24"/>
      <c r="H38" s="24"/>
      <c r="I38" s="24"/>
      <c r="J38" s="24"/>
      <c r="K38" s="24"/>
      <c r="L38" s="24"/>
      <c r="M38" s="24"/>
      <c r="N38" s="24"/>
      <c r="O38" s="24"/>
      <c r="P38" s="24"/>
      <c r="Q38" s="24"/>
    </row>
    <row r="39" ht="28.9" customHeight="1" spans="1:17">
      <c r="A39" s="23" t="s">
        <v>1055</v>
      </c>
      <c r="B39" s="23"/>
      <c r="C39" s="23"/>
      <c r="D39" s="23"/>
      <c r="E39" s="23"/>
      <c r="F39" s="23"/>
      <c r="G39" s="23"/>
      <c r="H39" s="23"/>
      <c r="I39" s="23"/>
      <c r="J39" s="23"/>
      <c r="K39" s="23"/>
      <c r="L39" s="23"/>
      <c r="M39" s="23"/>
      <c r="N39" s="23"/>
      <c r="O39" s="23"/>
      <c r="P39" s="23"/>
      <c r="Q39" s="23"/>
    </row>
    <row r="40" ht="29.5" customHeight="1" spans="1:17">
      <c r="A40" s="23" t="s">
        <v>1056</v>
      </c>
      <c r="B40" s="23"/>
      <c r="C40" s="23"/>
      <c r="D40" s="23"/>
      <c r="E40" s="23"/>
      <c r="F40" s="23"/>
      <c r="G40" s="23"/>
      <c r="H40" s="23"/>
      <c r="I40" s="23"/>
      <c r="J40" s="23"/>
      <c r="K40" s="23"/>
      <c r="L40" s="23"/>
      <c r="M40" s="23"/>
      <c r="N40" s="23"/>
      <c r="O40" s="23"/>
      <c r="P40" s="23"/>
      <c r="Q40" s="23"/>
    </row>
    <row r="41" spans="1:17">
      <c r="A41" s="8" t="s">
        <v>1057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1083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G18" sqref="G18"/>
    </sheetView>
  </sheetViews>
  <sheetFormatPr defaultColWidth="8.8" defaultRowHeight="15.6"/>
  <cols>
    <col min="7" max="7" width="12.8"/>
    <col min="9" max="9" width="10.5"/>
  </cols>
  <sheetData>
    <row r="1" spans="1:8">
      <c r="A1" t="s">
        <v>990</v>
      </c>
      <c r="B1" t="s">
        <v>1084</v>
      </c>
      <c r="C1" t="s">
        <v>1085</v>
      </c>
      <c r="D1" t="s">
        <v>1086</v>
      </c>
      <c r="E1" t="s">
        <v>1087</v>
      </c>
      <c r="F1" t="s">
        <v>1088</v>
      </c>
      <c r="G1" t="s">
        <v>1089</v>
      </c>
      <c r="H1" t="s">
        <v>1090</v>
      </c>
    </row>
    <row r="2" spans="1:8">
      <c r="A2" t="s">
        <v>898</v>
      </c>
      <c r="B2">
        <f>输机表!S4</f>
        <v>136.32</v>
      </c>
      <c r="C2">
        <f>输机表!W4</f>
        <v>962</v>
      </c>
      <c r="D2">
        <v>1.18</v>
      </c>
      <c r="E2">
        <f>ROUND(C2*D2,0)</f>
        <v>1135</v>
      </c>
      <c r="F2">
        <f>输机表!X4</f>
        <v>232</v>
      </c>
      <c r="G2">
        <f>E2+F2</f>
        <v>1367</v>
      </c>
      <c r="H2">
        <f>ROUND(B2*G2,0)</f>
        <v>186349</v>
      </c>
    </row>
    <row r="3" spans="1:8">
      <c r="A3" t="s">
        <v>943</v>
      </c>
      <c r="B3">
        <f>输机表!S6</f>
        <v>193.83</v>
      </c>
      <c r="C3">
        <f>输机表!W6</f>
        <v>808</v>
      </c>
      <c r="D3">
        <v>1.18</v>
      </c>
      <c r="E3">
        <f t="shared" ref="E3:E10" si="0">ROUND(C3*D3,0)</f>
        <v>953</v>
      </c>
      <c r="F3">
        <f>输机表!X6</f>
        <v>33</v>
      </c>
      <c r="G3">
        <f t="shared" ref="G3:G10" si="1">E3+F3</f>
        <v>986</v>
      </c>
      <c r="H3">
        <f t="shared" ref="H3:H10" si="2">ROUND(B3*G3,0)</f>
        <v>191116</v>
      </c>
    </row>
    <row r="4" spans="1:8">
      <c r="A4" t="s">
        <v>951</v>
      </c>
      <c r="B4">
        <f>输机表!S8</f>
        <v>138.65</v>
      </c>
      <c r="C4">
        <f>输机表!W8</f>
        <v>916</v>
      </c>
      <c r="D4">
        <v>1.18</v>
      </c>
      <c r="E4">
        <f t="shared" si="0"/>
        <v>1081</v>
      </c>
      <c r="F4">
        <f>输机表!X8</f>
        <v>134</v>
      </c>
      <c r="G4">
        <f t="shared" si="1"/>
        <v>1215</v>
      </c>
      <c r="H4">
        <f t="shared" si="2"/>
        <v>168460</v>
      </c>
    </row>
    <row r="5" spans="1:8">
      <c r="A5" t="s">
        <v>959</v>
      </c>
      <c r="B5">
        <f>输机表!S10</f>
        <v>39.04</v>
      </c>
      <c r="C5">
        <f>输机表!W10</f>
        <v>702</v>
      </c>
      <c r="D5">
        <v>1.18</v>
      </c>
      <c r="E5">
        <f t="shared" si="0"/>
        <v>828</v>
      </c>
      <c r="F5">
        <f>输机表!X10</f>
        <v>161</v>
      </c>
      <c r="G5">
        <f t="shared" si="1"/>
        <v>989</v>
      </c>
      <c r="H5">
        <f t="shared" si="2"/>
        <v>38611</v>
      </c>
    </row>
    <row r="6" spans="1:8">
      <c r="A6" t="s">
        <v>962</v>
      </c>
      <c r="B6">
        <f>输机表!S12</f>
        <v>45.45</v>
      </c>
      <c r="C6">
        <f>输机表!W12</f>
        <v>850</v>
      </c>
      <c r="D6">
        <v>1.18</v>
      </c>
      <c r="E6">
        <f t="shared" si="0"/>
        <v>1003</v>
      </c>
      <c r="F6">
        <f>输机表!X12</f>
        <v>144</v>
      </c>
      <c r="G6">
        <f t="shared" si="1"/>
        <v>1147</v>
      </c>
      <c r="H6">
        <f t="shared" si="2"/>
        <v>52131</v>
      </c>
    </row>
    <row r="7" spans="1:8">
      <c r="A7" t="s">
        <v>1091</v>
      </c>
      <c r="B7">
        <f>输机表!S14</f>
        <v>7.96</v>
      </c>
      <c r="C7">
        <f>输机表!W14</f>
        <v>792</v>
      </c>
      <c r="D7">
        <v>1.18</v>
      </c>
      <c r="E7">
        <f t="shared" si="0"/>
        <v>935</v>
      </c>
      <c r="F7">
        <f>输机表!X14</f>
        <v>48</v>
      </c>
      <c r="G7">
        <f t="shared" si="1"/>
        <v>983</v>
      </c>
      <c r="H7">
        <f t="shared" si="2"/>
        <v>7825</v>
      </c>
    </row>
    <row r="8" spans="1:8">
      <c r="A8" t="s">
        <v>971</v>
      </c>
      <c r="B8">
        <f>输机表!S18</f>
        <v>77.38</v>
      </c>
      <c r="C8">
        <f>输机表!W18</f>
        <v>743</v>
      </c>
      <c r="D8">
        <v>1.18</v>
      </c>
      <c r="E8">
        <f t="shared" si="0"/>
        <v>877</v>
      </c>
      <c r="F8">
        <f>输机表!X18</f>
        <v>146</v>
      </c>
      <c r="G8">
        <f t="shared" si="1"/>
        <v>1023</v>
      </c>
      <c r="H8">
        <f t="shared" si="2"/>
        <v>79160</v>
      </c>
    </row>
    <row r="9" spans="1:8">
      <c r="A9" t="s">
        <v>973</v>
      </c>
      <c r="B9">
        <f>输机表!S20</f>
        <v>92.52</v>
      </c>
      <c r="C9">
        <f>输机表!W20</f>
        <v>946</v>
      </c>
      <c r="D9">
        <v>1.18</v>
      </c>
      <c r="E9">
        <f t="shared" si="0"/>
        <v>1116</v>
      </c>
      <c r="F9">
        <f>输机表!X20</f>
        <v>127</v>
      </c>
      <c r="G9">
        <f t="shared" si="1"/>
        <v>1243</v>
      </c>
      <c r="H9">
        <f t="shared" si="2"/>
        <v>115002</v>
      </c>
    </row>
    <row r="10" spans="1:8">
      <c r="A10" t="s">
        <v>975</v>
      </c>
      <c r="B10">
        <f>输机表!S22</f>
        <v>92.52</v>
      </c>
      <c r="C10">
        <f>输机表!W22</f>
        <v>946</v>
      </c>
      <c r="D10">
        <v>1.18</v>
      </c>
      <c r="E10">
        <f t="shared" si="0"/>
        <v>1116</v>
      </c>
      <c r="F10">
        <f>输机表!X22</f>
        <v>253</v>
      </c>
      <c r="G10">
        <f t="shared" si="1"/>
        <v>1369</v>
      </c>
      <c r="H10">
        <f t="shared" si="2"/>
        <v>126660</v>
      </c>
    </row>
    <row r="11" spans="1:9">
      <c r="A11" t="s">
        <v>1081</v>
      </c>
      <c r="B11">
        <f>B10+B9</f>
        <v>185.04</v>
      </c>
      <c r="G11">
        <f>ROUND(H11/B11,0)</f>
        <v>1306</v>
      </c>
      <c r="H11">
        <f>H10+H9</f>
        <v>241662</v>
      </c>
      <c r="I11">
        <f>ROUND(B11*G11,0)</f>
        <v>241662</v>
      </c>
    </row>
    <row r="12" spans="1:8">
      <c r="A12" t="s">
        <v>977</v>
      </c>
      <c r="B12">
        <f>输机表!S24</f>
        <v>55.62</v>
      </c>
      <c r="C12">
        <f>输机表!W24</f>
        <v>407</v>
      </c>
      <c r="D12">
        <v>1.18</v>
      </c>
      <c r="E12">
        <f>ROUND(C12*D12,0)</f>
        <v>480</v>
      </c>
      <c r="F12">
        <f>输机表!X24</f>
        <v>22</v>
      </c>
      <c r="G12">
        <f>E12+F12</f>
        <v>502</v>
      </c>
      <c r="H12">
        <f>ROUND(B12*G12,0)</f>
        <v>27921</v>
      </c>
    </row>
    <row r="13" spans="1:8">
      <c r="A13" t="s">
        <v>979</v>
      </c>
      <c r="B13">
        <f>输机表!S26</f>
        <v>5.94</v>
      </c>
      <c r="C13">
        <f>输机表!W26</f>
        <v>374</v>
      </c>
      <c r="D13">
        <v>1.18</v>
      </c>
      <c r="E13">
        <f>ROUND(C13*D13,0)</f>
        <v>441</v>
      </c>
      <c r="F13">
        <f>输机表!X26</f>
        <v>481</v>
      </c>
      <c r="G13">
        <f>E13+F13</f>
        <v>922</v>
      </c>
      <c r="H13">
        <f>ROUND(B13*G13,0)</f>
        <v>5477</v>
      </c>
    </row>
  </sheetData>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1092</v>
      </c>
      <c r="B1" s="1"/>
      <c r="C1" s="1"/>
      <c r="D1" s="1"/>
      <c r="E1" s="1"/>
      <c r="F1" s="1"/>
      <c r="G1" s="1"/>
      <c r="H1" s="1"/>
      <c r="I1" s="1"/>
      <c r="J1" s="1"/>
      <c r="K1" s="1"/>
      <c r="L1" s="1"/>
      <c r="M1" s="1"/>
      <c r="N1" s="1"/>
      <c r="O1" s="1"/>
      <c r="P1" s="1"/>
      <c r="Q1" s="1"/>
    </row>
    <row r="2" ht="16.35" spans="1:17">
      <c r="A2" s="2" t="str">
        <f>输机表!U2&amp;输机表!Y2</f>
        <v>康正（容城县）2024评字第7号-东牛北庄村-1-6-1</v>
      </c>
      <c r="B2" s="2"/>
      <c r="C2" s="2"/>
      <c r="D2" s="2"/>
      <c r="E2" s="2"/>
      <c r="F2" s="2"/>
      <c r="G2" s="2"/>
      <c r="H2" s="2"/>
      <c r="I2" s="2"/>
      <c r="J2" s="2"/>
      <c r="K2" s="2"/>
      <c r="L2" s="2"/>
      <c r="M2" s="2"/>
      <c r="N2" s="2"/>
      <c r="O2" s="2"/>
      <c r="P2" s="2"/>
      <c r="Q2" s="2"/>
    </row>
    <row r="3" spans="1:17">
      <c r="A3" s="3" t="s">
        <v>1012</v>
      </c>
      <c r="B3" s="3"/>
      <c r="C3" s="3"/>
      <c r="D3" s="3"/>
      <c r="E3" s="4" t="str">
        <f>输机表!AB2</f>
        <v>容城县征迁任务评估服务采购项目</v>
      </c>
      <c r="F3" s="5"/>
      <c r="G3" s="5"/>
      <c r="H3" s="5"/>
      <c r="I3" s="5"/>
      <c r="J3" s="5"/>
      <c r="K3" s="5"/>
      <c r="L3" s="5"/>
      <c r="M3" s="5"/>
      <c r="N3" s="5"/>
      <c r="O3" s="5"/>
      <c r="P3" s="5"/>
      <c r="Q3" s="5"/>
    </row>
    <row r="4" spans="1:17">
      <c r="A4" s="3" t="s">
        <v>1013</v>
      </c>
      <c r="B4" s="3"/>
      <c r="C4" s="3"/>
      <c r="D4" s="3"/>
      <c r="E4" s="4" t="str">
        <f>输机表!DH2</f>
        <v>容城县征迁安置办公室</v>
      </c>
      <c r="F4" s="5"/>
      <c r="G4" s="5"/>
      <c r="H4" s="5"/>
      <c r="I4" s="5"/>
      <c r="J4" s="5"/>
      <c r="K4" s="5"/>
      <c r="L4" s="5"/>
      <c r="M4" s="5"/>
      <c r="N4" s="5"/>
      <c r="O4" s="5"/>
      <c r="P4" s="5"/>
      <c r="Q4" s="5"/>
    </row>
    <row r="5" spans="1:17">
      <c r="A5" s="6" t="s">
        <v>1014</v>
      </c>
      <c r="B5" s="6"/>
      <c r="C5" s="6"/>
      <c r="D5" s="6"/>
      <c r="E5" s="7" t="s">
        <v>1093</v>
      </c>
      <c r="F5" s="7"/>
      <c r="G5" s="7"/>
      <c r="H5" s="7"/>
      <c r="I5" s="7"/>
      <c r="J5" s="7"/>
      <c r="K5" s="7"/>
      <c r="L5" s="7"/>
      <c r="M5" s="7"/>
      <c r="N5" s="7"/>
      <c r="O5" s="7"/>
      <c r="P5" s="7"/>
      <c r="Q5" s="7"/>
    </row>
    <row r="6" spans="1:17">
      <c r="A6" s="3" t="s">
        <v>1016</v>
      </c>
      <c r="B6" s="8"/>
      <c r="C6" s="8"/>
      <c r="D6" s="8"/>
      <c r="E6" s="8"/>
      <c r="F6" s="8"/>
      <c r="G6" s="8"/>
      <c r="H6" s="8"/>
      <c r="I6" s="8"/>
      <c r="J6" s="8"/>
      <c r="K6" s="8"/>
      <c r="L6" s="8"/>
      <c r="M6" s="8"/>
      <c r="N6" s="8"/>
      <c r="O6" s="8"/>
      <c r="P6" s="8"/>
      <c r="Q6" s="8"/>
    </row>
    <row r="7" spans="1:17">
      <c r="A7" s="8" t="s">
        <v>1017</v>
      </c>
      <c r="B7" s="8"/>
      <c r="C7" s="8"/>
      <c r="D7" s="8"/>
      <c r="E7" s="8"/>
      <c r="F7" s="8"/>
      <c r="G7" s="8"/>
      <c r="H7" s="8"/>
      <c r="I7" s="8"/>
      <c r="J7" s="8"/>
      <c r="K7" s="8"/>
      <c r="L7" s="8"/>
      <c r="M7" s="8"/>
      <c r="N7" s="8"/>
      <c r="O7" s="8"/>
      <c r="P7" s="8"/>
      <c r="Q7" s="8"/>
    </row>
    <row r="8" spans="1:17">
      <c r="A8" s="3" t="s">
        <v>1018</v>
      </c>
      <c r="B8" s="3"/>
      <c r="C8" s="3"/>
      <c r="D8" s="3"/>
      <c r="E8" s="3"/>
      <c r="F8" s="3"/>
      <c r="G8" s="3"/>
      <c r="H8" s="3"/>
      <c r="I8" s="3"/>
      <c r="J8" s="3"/>
      <c r="K8" s="3"/>
      <c r="L8" s="3"/>
      <c r="M8" s="3"/>
      <c r="N8" s="3"/>
      <c r="O8" s="3"/>
      <c r="P8" s="3"/>
      <c r="Q8" s="3"/>
    </row>
    <row r="9" spans="1:17">
      <c r="A9" s="9" t="s">
        <v>1019</v>
      </c>
      <c r="B9" s="9"/>
      <c r="C9" s="9"/>
      <c r="D9" s="9" t="str">
        <f>结果通知单!B4</f>
        <v>容城县昌余制线厂</v>
      </c>
      <c r="E9" s="9"/>
      <c r="F9" s="9"/>
      <c r="G9" s="9"/>
      <c r="H9" s="9"/>
      <c r="I9" s="9"/>
      <c r="J9" s="9"/>
      <c r="K9" s="9"/>
      <c r="L9" s="9"/>
      <c r="M9" s="9"/>
      <c r="N9" s="9"/>
      <c r="O9" s="9"/>
      <c r="P9" s="9"/>
      <c r="Q9" s="9"/>
    </row>
    <row r="10" spans="1:17">
      <c r="A10" s="9" t="s">
        <v>1020</v>
      </c>
      <c r="B10" s="9"/>
      <c r="C10" s="9"/>
      <c r="D10" s="9" t="str">
        <f>结果通知单!F4</f>
        <v>容城县东牛北庄村</v>
      </c>
      <c r="E10" s="9"/>
      <c r="F10" s="9"/>
      <c r="G10" s="9"/>
      <c r="H10" s="9"/>
      <c r="I10" s="9"/>
      <c r="J10" s="9"/>
      <c r="K10" s="9"/>
      <c r="L10" s="9"/>
      <c r="M10" s="9"/>
      <c r="N10" s="9"/>
      <c r="O10" s="9"/>
      <c r="P10" s="9"/>
      <c r="Q10" s="9"/>
    </row>
    <row r="11" spans="1:17">
      <c r="A11" s="9" t="s">
        <v>1021</v>
      </c>
      <c r="B11" s="9"/>
      <c r="C11" s="9"/>
      <c r="D11" s="10">
        <f ca="1">结果通知单!C12</f>
        <v>877.27</v>
      </c>
      <c r="E11" s="10"/>
      <c r="F11" s="9" t="s">
        <v>12</v>
      </c>
      <c r="G11" s="9"/>
      <c r="H11" s="9"/>
      <c r="I11" s="9"/>
      <c r="J11" s="9"/>
      <c r="K11" s="9"/>
      <c r="L11" s="9"/>
      <c r="M11" s="9"/>
      <c r="N11" s="9"/>
      <c r="O11" s="9"/>
      <c r="P11" s="9"/>
      <c r="Q11" s="9"/>
    </row>
    <row r="12" spans="1:17">
      <c r="A12" s="3" t="s">
        <v>1022</v>
      </c>
      <c r="B12" s="3"/>
      <c r="C12" s="3"/>
      <c r="D12" s="11" t="str">
        <f>输机表!R2</f>
        <v>2023年9月22日</v>
      </c>
      <c r="E12" s="11"/>
      <c r="F12" s="11"/>
      <c r="G12" s="11"/>
      <c r="H12" s="11"/>
      <c r="I12" s="11"/>
      <c r="J12" s="11"/>
      <c r="K12" s="11"/>
      <c r="L12" s="11"/>
      <c r="M12" s="11"/>
      <c r="N12" s="11"/>
      <c r="O12" s="11"/>
      <c r="P12" s="11"/>
      <c r="Q12" s="11"/>
    </row>
    <row r="13" spans="1:17">
      <c r="A13" s="12" t="s">
        <v>1024</v>
      </c>
      <c r="B13" s="12"/>
      <c r="C13" s="12"/>
      <c r="D13" s="8" t="s">
        <v>1025</v>
      </c>
      <c r="E13" s="8"/>
      <c r="F13" s="8"/>
      <c r="G13" s="13"/>
      <c r="H13" s="13"/>
      <c r="I13" s="13"/>
      <c r="J13" s="13"/>
      <c r="K13" s="13"/>
      <c r="L13" s="13"/>
      <c r="M13" s="13"/>
      <c r="N13" s="13"/>
      <c r="O13" s="13"/>
      <c r="P13" s="13"/>
      <c r="Q13" s="13"/>
    </row>
    <row r="14" spans="1:17">
      <c r="A14" s="3" t="s">
        <v>1026</v>
      </c>
      <c r="B14" s="3"/>
      <c r="C14" s="3"/>
      <c r="D14" s="3"/>
      <c r="E14" s="3"/>
      <c r="F14" s="3"/>
      <c r="G14" s="3"/>
      <c r="H14" s="3"/>
      <c r="I14" s="3"/>
      <c r="J14" s="3"/>
      <c r="K14" s="3"/>
      <c r="L14" s="3"/>
      <c r="M14" s="3"/>
      <c r="N14" s="3"/>
      <c r="O14" s="3"/>
      <c r="P14" s="3"/>
      <c r="Q14" s="3"/>
    </row>
    <row r="15" spans="1:17">
      <c r="A15" s="8" t="s">
        <v>1027</v>
      </c>
      <c r="B15" s="8"/>
      <c r="C15" s="8"/>
      <c r="D15" s="8"/>
      <c r="E15" s="8"/>
      <c r="F15" s="8"/>
      <c r="G15" s="8"/>
      <c r="H15" s="8"/>
      <c r="I15" s="8"/>
      <c r="J15" s="8"/>
      <c r="K15" s="8"/>
      <c r="L15" s="8"/>
      <c r="M15" s="8"/>
      <c r="N15" s="8"/>
      <c r="O15" s="8"/>
      <c r="P15" s="8"/>
      <c r="Q15" s="8"/>
    </row>
    <row r="16" spans="1:17">
      <c r="A16" s="8" t="s">
        <v>1028</v>
      </c>
      <c r="B16" s="8"/>
      <c r="C16" s="8"/>
      <c r="D16" s="8"/>
      <c r="E16" s="8"/>
      <c r="F16" s="8"/>
      <c r="G16" s="8"/>
      <c r="H16" s="8"/>
      <c r="I16" s="8"/>
      <c r="J16" s="8"/>
      <c r="K16" s="8"/>
      <c r="L16" s="8"/>
      <c r="M16" s="8"/>
      <c r="N16" s="8"/>
      <c r="O16" s="8"/>
      <c r="P16" s="8"/>
      <c r="Q16" s="8"/>
    </row>
    <row r="17" spans="1:17">
      <c r="A17" s="8" t="s">
        <v>1029</v>
      </c>
      <c r="B17" s="8"/>
      <c r="C17" s="8"/>
      <c r="D17" s="8"/>
      <c r="E17" s="8"/>
      <c r="F17" s="8"/>
      <c r="G17" s="8"/>
      <c r="H17" s="8"/>
      <c r="I17" s="8"/>
      <c r="J17" s="8"/>
      <c r="K17" s="8"/>
      <c r="L17" s="8"/>
      <c r="M17" s="8"/>
      <c r="N17" s="8"/>
      <c r="O17" s="8"/>
      <c r="P17" s="8"/>
      <c r="Q17" s="8"/>
    </row>
    <row r="18" spans="1:17">
      <c r="A18" s="14" t="s">
        <v>1030</v>
      </c>
      <c r="B18" s="14"/>
      <c r="C18" s="14"/>
      <c r="D18" s="14"/>
      <c r="E18" s="14"/>
      <c r="F18" s="14"/>
      <c r="G18" s="14"/>
      <c r="H18" s="14"/>
      <c r="I18" s="14"/>
      <c r="J18" s="14"/>
      <c r="K18" s="14"/>
      <c r="L18" s="14"/>
      <c r="M18" s="14"/>
      <c r="N18" s="14"/>
      <c r="O18" s="14"/>
      <c r="P18" s="14"/>
      <c r="Q18" s="14"/>
    </row>
    <row r="19" spans="1:17">
      <c r="A19" s="8" t="s">
        <v>1031</v>
      </c>
      <c r="B19" s="8"/>
      <c r="C19" s="8"/>
      <c r="D19" s="8"/>
      <c r="E19" s="8"/>
      <c r="F19" s="8"/>
      <c r="G19" s="8"/>
      <c r="H19" s="8"/>
      <c r="I19" s="8"/>
      <c r="J19" s="8"/>
      <c r="K19" s="8"/>
      <c r="L19" s="8"/>
      <c r="M19" s="8"/>
      <c r="N19" s="8"/>
      <c r="O19" s="8"/>
      <c r="P19" s="8"/>
      <c r="Q19" s="8"/>
    </row>
    <row r="20" spans="1:17">
      <c r="A20" s="3" t="s">
        <v>1032</v>
      </c>
      <c r="B20" s="3"/>
      <c r="C20" s="3"/>
      <c r="D20" s="3"/>
      <c r="E20" s="3"/>
      <c r="F20" s="3"/>
      <c r="G20" s="3"/>
      <c r="H20" s="3"/>
      <c r="I20" s="3"/>
      <c r="J20" s="3"/>
      <c r="K20" s="3"/>
      <c r="L20" s="3"/>
      <c r="M20" s="3"/>
      <c r="N20" s="3"/>
      <c r="O20" s="3"/>
      <c r="P20" s="3"/>
      <c r="Q20" s="3"/>
    </row>
    <row r="21" spans="1:17">
      <c r="A21" s="8" t="s">
        <v>1033</v>
      </c>
      <c r="B21" s="8"/>
      <c r="C21" s="8"/>
      <c r="D21" s="8"/>
      <c r="E21" s="8"/>
      <c r="F21" s="8"/>
      <c r="G21" s="8"/>
      <c r="H21" s="8"/>
      <c r="I21" s="8"/>
      <c r="J21" s="8"/>
      <c r="K21" s="8"/>
      <c r="L21" s="8"/>
      <c r="M21" s="8"/>
      <c r="N21" s="8"/>
      <c r="O21" s="8"/>
      <c r="P21" s="8"/>
      <c r="Q21" s="8"/>
    </row>
    <row r="22" spans="1:17">
      <c r="A22" s="3" t="s">
        <v>1034</v>
      </c>
      <c r="B22" s="3"/>
      <c r="C22" s="3"/>
      <c r="D22" s="3"/>
      <c r="E22" s="3"/>
      <c r="F22" s="3"/>
      <c r="G22" s="3"/>
      <c r="H22" s="3"/>
      <c r="I22" s="3"/>
      <c r="J22" s="3"/>
      <c r="K22" s="3"/>
      <c r="L22" s="3"/>
      <c r="M22" s="3"/>
      <c r="N22" s="3"/>
      <c r="O22" s="3"/>
      <c r="P22" s="3"/>
      <c r="Q22" s="3"/>
    </row>
    <row r="23" spans="1:17">
      <c r="A23" s="8" t="s">
        <v>1035</v>
      </c>
      <c r="B23" s="8"/>
      <c r="C23" s="8"/>
      <c r="D23" s="8"/>
      <c r="E23" s="8"/>
      <c r="F23" s="8"/>
      <c r="G23" s="8"/>
      <c r="H23" s="8"/>
      <c r="I23" s="8"/>
      <c r="J23" s="8"/>
      <c r="K23" s="8"/>
      <c r="L23" s="8"/>
      <c r="M23" s="8"/>
      <c r="N23" s="8"/>
      <c r="O23" s="8"/>
      <c r="P23" s="8"/>
      <c r="Q23" s="8"/>
    </row>
    <row r="24" spans="1:17">
      <c r="A24" s="8" t="s">
        <v>1036</v>
      </c>
      <c r="B24" s="8"/>
      <c r="C24" s="8"/>
      <c r="D24" s="8"/>
      <c r="E24" s="8"/>
      <c r="F24" s="8"/>
      <c r="G24" s="8"/>
      <c r="H24" s="8"/>
      <c r="I24" s="8"/>
      <c r="J24" s="8"/>
      <c r="K24" s="8"/>
      <c r="L24" s="8"/>
      <c r="M24" s="8"/>
      <c r="N24" s="8"/>
      <c r="O24" s="8"/>
      <c r="P24" s="8"/>
      <c r="Q24" s="8"/>
    </row>
    <row r="25" spans="1:17">
      <c r="A25" s="3" t="s">
        <v>1037</v>
      </c>
      <c r="B25" s="3"/>
      <c r="C25" s="3"/>
      <c r="D25" s="3"/>
      <c r="E25" s="3"/>
      <c r="F25" s="3"/>
      <c r="G25" s="3"/>
      <c r="H25" s="3"/>
      <c r="I25" s="3"/>
      <c r="J25" s="3"/>
      <c r="K25" s="3"/>
      <c r="L25" s="3"/>
      <c r="M25" s="3"/>
      <c r="N25" s="3"/>
      <c r="O25" s="3"/>
      <c r="P25" s="3"/>
      <c r="Q25" s="3"/>
    </row>
    <row r="26" spans="1:17">
      <c r="A26" s="15" t="s">
        <v>1038</v>
      </c>
      <c r="B26" s="15"/>
      <c r="C26" s="15"/>
      <c r="D26" s="15"/>
      <c r="E26" s="16"/>
      <c r="F26" s="16"/>
      <c r="G26" s="16">
        <f ca="1">结果通知单!C42</f>
        <v>1272462</v>
      </c>
      <c r="H26" s="15"/>
      <c r="I26" s="15"/>
      <c r="J26" s="15"/>
      <c r="K26" s="15"/>
      <c r="L26" s="15"/>
      <c r="M26" s="15"/>
      <c r="N26" s="15"/>
      <c r="O26" s="15"/>
      <c r="P26" s="15"/>
      <c r="Q26" s="15"/>
    </row>
    <row r="27" spans="1:17">
      <c r="A27" s="9" t="s">
        <v>1039</v>
      </c>
      <c r="B27" s="9"/>
      <c r="C27" s="9"/>
      <c r="D27" s="9" t="str">
        <f ca="1">结果通知单!F42</f>
        <v>壹佰贰拾柒万贰仟肆佰陆拾贰元整</v>
      </c>
      <c r="E27" s="9"/>
      <c r="F27" s="9"/>
      <c r="G27" s="9"/>
      <c r="H27" s="9"/>
      <c r="I27" s="9"/>
      <c r="J27" s="9"/>
      <c r="K27" s="9"/>
      <c r="L27" s="9"/>
      <c r="M27" s="9"/>
      <c r="N27" s="9"/>
      <c r="O27" s="9"/>
      <c r="P27" s="9"/>
      <c r="Q27" s="9"/>
    </row>
    <row r="28" spans="1:17">
      <c r="A28" s="3" t="s">
        <v>1040</v>
      </c>
      <c r="B28" s="3"/>
      <c r="C28" s="3"/>
      <c r="D28" s="3"/>
      <c r="E28" s="3"/>
      <c r="F28" s="3"/>
      <c r="G28" s="3"/>
      <c r="H28" s="3"/>
      <c r="I28" s="3"/>
      <c r="J28" s="3"/>
      <c r="K28" s="3"/>
      <c r="L28" s="3"/>
      <c r="M28" s="3"/>
      <c r="N28" s="3"/>
      <c r="O28" s="3"/>
      <c r="P28" s="3"/>
      <c r="Q28" s="3"/>
    </row>
    <row r="29" ht="30.75" customHeight="1" spans="1:17">
      <c r="A29" s="8"/>
      <c r="B29" s="17" t="s">
        <v>1041</v>
      </c>
      <c r="C29" s="17"/>
      <c r="D29" s="17"/>
      <c r="E29" s="17" t="s">
        <v>1094</v>
      </c>
      <c r="F29" s="17"/>
      <c r="G29" s="17" t="s">
        <v>1042</v>
      </c>
      <c r="H29" s="18">
        <v>1120100036</v>
      </c>
      <c r="I29" s="18"/>
      <c r="J29" s="18"/>
      <c r="K29" s="17" t="s">
        <v>1043</v>
      </c>
      <c r="L29" s="17"/>
      <c r="M29" s="17"/>
      <c r="N29" s="17"/>
      <c r="O29" s="17"/>
      <c r="P29" s="28">
        <f>I32</f>
        <v>45559</v>
      </c>
      <c r="Q29" s="28"/>
    </row>
    <row r="30" ht="34.5" customHeight="1" spans="1:17">
      <c r="A30" s="8"/>
      <c r="B30" s="17" t="s">
        <v>1041</v>
      </c>
      <c r="C30" s="17"/>
      <c r="D30" s="17"/>
      <c r="E30" s="17" t="s">
        <v>1095</v>
      </c>
      <c r="F30" s="17"/>
      <c r="G30" s="17" t="s">
        <v>1042</v>
      </c>
      <c r="H30" s="18">
        <v>1120210057</v>
      </c>
      <c r="I30" s="18"/>
      <c r="J30" s="18"/>
      <c r="K30" s="17" t="s">
        <v>1043</v>
      </c>
      <c r="L30" s="17"/>
      <c r="M30" s="17"/>
      <c r="N30" s="17"/>
      <c r="O30" s="17"/>
      <c r="P30" s="28">
        <f>I32</f>
        <v>45559</v>
      </c>
      <c r="Q30" s="28"/>
    </row>
    <row r="31" spans="1:17">
      <c r="A31" s="3" t="s">
        <v>1045</v>
      </c>
      <c r="B31" s="3"/>
      <c r="C31" s="3"/>
      <c r="D31" s="3"/>
      <c r="E31" s="19">
        <f>输机表!DN2</f>
        <v>45545</v>
      </c>
      <c r="F31" s="19"/>
      <c r="G31" s="19"/>
      <c r="H31" s="20"/>
      <c r="I31" s="19"/>
      <c r="J31" s="19"/>
      <c r="K31" s="19"/>
      <c r="L31" s="19"/>
      <c r="M31" s="20"/>
      <c r="N31" s="20"/>
      <c r="O31" s="20"/>
      <c r="P31" s="20"/>
      <c r="Q31" s="20"/>
    </row>
    <row r="32" spans="1:17">
      <c r="A32" s="3" t="s">
        <v>1046</v>
      </c>
      <c r="B32" s="3"/>
      <c r="C32" s="3"/>
      <c r="D32" s="3"/>
      <c r="E32" s="21">
        <f>E31</f>
        <v>45545</v>
      </c>
      <c r="F32" s="21"/>
      <c r="G32" s="21"/>
      <c r="H32" s="22" t="s">
        <v>1096</v>
      </c>
      <c r="I32" s="21">
        <f>E32+14</f>
        <v>45559</v>
      </c>
      <c r="J32" s="21"/>
      <c r="K32" s="21"/>
      <c r="L32" s="21"/>
      <c r="M32" s="22"/>
      <c r="N32" s="22"/>
      <c r="O32" s="22"/>
      <c r="P32" s="22"/>
      <c r="Q32" s="22"/>
    </row>
    <row r="33" spans="1:17">
      <c r="A33" s="13" t="s">
        <v>1048</v>
      </c>
      <c r="B33" s="9"/>
      <c r="C33" s="9"/>
      <c r="D33" s="9"/>
      <c r="E33" s="9"/>
      <c r="F33" s="8" t="s">
        <v>1049</v>
      </c>
      <c r="G33" s="8"/>
      <c r="H33" s="8"/>
      <c r="I33" s="8"/>
      <c r="J33" s="8"/>
      <c r="K33" s="8"/>
      <c r="L33" s="8"/>
      <c r="M33" s="8"/>
      <c r="N33" s="8"/>
      <c r="O33" s="8"/>
      <c r="P33" s="8"/>
      <c r="Q33" s="8"/>
    </row>
    <row r="34" spans="1:17">
      <c r="A34" s="3" t="s">
        <v>1050</v>
      </c>
      <c r="B34" s="3"/>
      <c r="C34" s="3"/>
      <c r="D34" s="3"/>
      <c r="E34" s="3"/>
      <c r="F34" s="3"/>
      <c r="G34" s="3"/>
      <c r="H34" s="3"/>
      <c r="I34" s="3"/>
      <c r="J34" s="3"/>
      <c r="K34" s="3"/>
      <c r="L34" s="3"/>
      <c r="M34" s="3"/>
      <c r="N34" s="3"/>
      <c r="O34" s="3"/>
      <c r="P34" s="3"/>
      <c r="Q34" s="3"/>
    </row>
    <row r="35" spans="1:17">
      <c r="A35" s="23" t="s">
        <v>1051</v>
      </c>
      <c r="B35" s="23"/>
      <c r="C35" s="23"/>
      <c r="D35" s="23"/>
      <c r="E35" s="23"/>
      <c r="F35" s="23"/>
      <c r="G35" s="23"/>
      <c r="H35" s="23"/>
      <c r="I35" s="23"/>
      <c r="J35" s="23"/>
      <c r="K35" s="23"/>
      <c r="L35" s="23"/>
      <c r="M35" s="23"/>
      <c r="N35" s="23"/>
      <c r="O35" s="23"/>
      <c r="P35" s="23"/>
      <c r="Q35" s="23"/>
    </row>
    <row r="36" spans="1:17">
      <c r="A36" s="8" t="s">
        <v>1052</v>
      </c>
      <c r="B36" s="8"/>
      <c r="C36" s="8"/>
      <c r="D36" s="8"/>
      <c r="E36" s="8"/>
      <c r="F36" s="8"/>
      <c r="G36" s="8"/>
      <c r="H36" s="8"/>
      <c r="I36" s="8"/>
      <c r="J36" s="8"/>
      <c r="K36" s="8"/>
      <c r="L36" s="8"/>
      <c r="M36" s="8"/>
      <c r="N36" s="8"/>
      <c r="O36" s="8"/>
      <c r="P36" s="8"/>
      <c r="Q36" s="8"/>
    </row>
    <row r="37" spans="1:17">
      <c r="A37" s="8" t="s">
        <v>1053</v>
      </c>
      <c r="B37" s="8"/>
      <c r="C37" s="8"/>
      <c r="D37" s="8"/>
      <c r="E37" s="8"/>
      <c r="F37" s="8"/>
      <c r="G37" s="8"/>
      <c r="H37" s="8"/>
      <c r="I37" s="8"/>
      <c r="J37" s="8"/>
      <c r="K37" s="8"/>
      <c r="L37" s="8"/>
      <c r="M37" s="8"/>
      <c r="N37" s="8"/>
      <c r="O37" s="8"/>
      <c r="P37" s="8"/>
      <c r="Q37" s="8"/>
    </row>
    <row r="38" ht="26.25" customHeight="1" spans="1:17">
      <c r="A38" s="24" t="s">
        <v>1054</v>
      </c>
      <c r="B38" s="24"/>
      <c r="C38" s="24"/>
      <c r="D38" s="24"/>
      <c r="E38" s="24"/>
      <c r="F38" s="24"/>
      <c r="G38" s="24"/>
      <c r="H38" s="24"/>
      <c r="I38" s="24"/>
      <c r="J38" s="24"/>
      <c r="K38" s="24"/>
      <c r="L38" s="24"/>
      <c r="M38" s="24"/>
      <c r="N38" s="24"/>
      <c r="O38" s="24"/>
      <c r="P38" s="24"/>
      <c r="Q38" s="24"/>
    </row>
    <row r="39" ht="24" customHeight="1" spans="1:17">
      <c r="A39" s="23" t="s">
        <v>1055</v>
      </c>
      <c r="B39" s="23"/>
      <c r="C39" s="23"/>
      <c r="D39" s="23"/>
      <c r="E39" s="23"/>
      <c r="F39" s="23"/>
      <c r="G39" s="23"/>
      <c r="H39" s="23"/>
      <c r="I39" s="23"/>
      <c r="J39" s="23"/>
      <c r="K39" s="23"/>
      <c r="L39" s="23"/>
      <c r="M39" s="23"/>
      <c r="N39" s="23"/>
      <c r="O39" s="23"/>
      <c r="P39" s="23"/>
      <c r="Q39" s="23"/>
    </row>
    <row r="40" ht="24.75" customHeight="1" spans="1:17">
      <c r="A40" s="23" t="s">
        <v>1056</v>
      </c>
      <c r="B40" s="23"/>
      <c r="C40" s="23"/>
      <c r="D40" s="23"/>
      <c r="E40" s="23"/>
      <c r="F40" s="23"/>
      <c r="G40" s="23"/>
      <c r="H40" s="23"/>
      <c r="I40" s="23"/>
      <c r="J40" s="23"/>
      <c r="K40" s="23"/>
      <c r="L40" s="23"/>
      <c r="M40" s="23"/>
      <c r="N40" s="23"/>
      <c r="O40" s="23"/>
      <c r="P40" s="23"/>
      <c r="Q40" s="23"/>
    </row>
    <row r="41" spans="1:17">
      <c r="A41" s="8" t="s">
        <v>1097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1015</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5"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7</vt:i4>
      </vt:variant>
    </vt:vector>
  </HeadingPairs>
  <TitlesOfParts>
    <vt:vector size="7" baseType="lpstr">
      <vt:lpstr>价格引用表</vt:lpstr>
      <vt:lpstr>汇总表</vt:lpstr>
      <vt:lpstr>输机表</vt:lpstr>
      <vt:lpstr>结果通知单</vt:lpstr>
      <vt:lpstr>结果报告</vt:lpstr>
      <vt:lpstr>国有上浮</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2025-04-24T10:08:17Z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AB64CB08A17B4C6CA89ADD68A7F55290_13</vt:lpwstr>
  </property>
</Properties>
</file>