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4010" windowHeight="12345" tabRatio="899" firstSheet="15"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 name="土地案例"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6" i="3" l="1"/>
  <c r="L15" i="3"/>
  <c r="L14" i="3"/>
  <c r="L13" i="3"/>
  <c r="BC13" i="3"/>
  <c r="BA13" i="3"/>
  <c r="AZ13" i="3"/>
  <c r="BC14" i="3"/>
  <c r="BA14" i="3"/>
  <c r="AZ14" i="3"/>
  <c r="BC15" i="3"/>
  <c r="BA15" i="3"/>
  <c r="AZ15" i="3"/>
  <c r="BC16" i="3"/>
  <c r="BA16" i="3"/>
  <c r="AZ16" i="3"/>
  <c r="AZ5" i="3"/>
  <c r="E3" i="6"/>
  <c r="E5" i="6"/>
  <c r="E6" i="6"/>
  <c r="D10" i="68"/>
  <c r="C10" i="68" s="1"/>
  <c r="D9" i="68"/>
  <c r="C9" i="68" s="1"/>
  <c r="L5" i="3"/>
  <c r="G20" i="6"/>
  <c r="E20" i="6"/>
  <c r="K7" i="1"/>
  <c r="H13" i="3"/>
  <c r="G13" i="3"/>
  <c r="H14" i="3"/>
  <c r="G14" i="3"/>
  <c r="H15" i="3"/>
  <c r="G15" i="3"/>
  <c r="H16" i="3"/>
  <c r="G16" i="3"/>
  <c r="G5" i="3"/>
  <c r="B3" i="3"/>
  <c r="AY6" i="3" s="1"/>
  <c r="BA5" i="3"/>
  <c r="E27" i="6"/>
  <c r="K20" i="6"/>
  <c r="L20" i="6"/>
  <c r="M20" i="6"/>
  <c r="I20" i="6"/>
  <c r="M7" i="1"/>
  <c r="S7" i="1"/>
  <c r="T7" i="1"/>
  <c r="K21" i="6"/>
  <c r="L21" i="6"/>
  <c r="M21" i="6"/>
  <c r="I21" i="6"/>
  <c r="K8" i="1"/>
  <c r="M8" i="1"/>
  <c r="S8" i="1"/>
  <c r="T8" i="1"/>
  <c r="I4" i="6"/>
  <c r="C11" i="39"/>
  <c r="C11" i="21"/>
  <c r="F11" i="21"/>
  <c r="AA11" i="21"/>
  <c r="R48" i="21"/>
  <c r="H11" i="21"/>
  <c r="AB11" i="21"/>
  <c r="T48" i="21"/>
  <c r="J11" i="21"/>
  <c r="AC11" i="21"/>
  <c r="V48" i="21"/>
  <c r="R49" i="21"/>
  <c r="C49" i="21"/>
  <c r="D3" i="21"/>
  <c r="B2" i="21"/>
  <c r="C8" i="12"/>
  <c r="K6" i="1"/>
  <c r="M6" i="1"/>
  <c r="O6" i="1"/>
  <c r="P6" i="1"/>
  <c r="O7" i="1"/>
  <c r="P7" i="1"/>
  <c r="O8" i="1"/>
  <c r="P8" i="1"/>
  <c r="K9" i="1"/>
  <c r="M9" i="1"/>
  <c r="O9" i="1"/>
  <c r="P9" i="1"/>
  <c r="K10" i="1"/>
  <c r="M10" i="1"/>
  <c r="O10" i="1"/>
  <c r="P10" i="1"/>
  <c r="K11" i="1"/>
  <c r="M11" i="1"/>
  <c r="O11" i="1"/>
  <c r="P11" i="1"/>
  <c r="K12" i="1"/>
  <c r="M12" i="1"/>
  <c r="O12" i="1"/>
  <c r="P12" i="1"/>
  <c r="K13" i="1"/>
  <c r="M13" i="1"/>
  <c r="O13" i="1"/>
  <c r="P13" i="1"/>
  <c r="K14" i="1"/>
  <c r="M14" i="1"/>
  <c r="O14" i="1"/>
  <c r="P14" i="1"/>
  <c r="P16" i="1"/>
  <c r="C11" i="12"/>
  <c r="C12" i="12" s="1"/>
  <c r="D14" i="12"/>
  <c r="C15" i="12"/>
  <c r="D17" i="12"/>
  <c r="C17" i="12" s="1"/>
  <c r="D19" i="12"/>
  <c r="C19" i="12" s="1"/>
  <c r="D20" i="12"/>
  <c r="C20" i="12" s="1"/>
  <c r="M18" i="9"/>
  <c r="B118" i="9"/>
  <c r="B14" i="74"/>
  <c r="C33" i="21"/>
  <c r="F33" i="21"/>
  <c r="AA33" i="21"/>
  <c r="H33" i="21"/>
  <c r="AB33" i="21"/>
  <c r="J33" i="21"/>
  <c r="AC33" i="21"/>
  <c r="AH8" i="1"/>
  <c r="N18" i="3"/>
  <c r="L164" i="77"/>
  <c r="L163" i="77"/>
  <c r="L111" i="77"/>
  <c r="E99" i="77"/>
  <c r="E111" i="77"/>
  <c r="E137" i="77"/>
  <c r="E153" i="77"/>
  <c r="E159" i="77"/>
  <c r="E174" i="77"/>
  <c r="E197" i="77"/>
  <c r="E221" i="77"/>
  <c r="E223" i="77"/>
  <c r="C99" i="77"/>
  <c r="C111" i="77"/>
  <c r="C137" i="77"/>
  <c r="C153" i="77"/>
  <c r="C159" i="77"/>
  <c r="C174" i="77"/>
  <c r="C197" i="77"/>
  <c r="C221" i="77"/>
  <c r="C223" i="77"/>
  <c r="E14" i="77"/>
  <c r="E26" i="77"/>
  <c r="E42" i="77"/>
  <c r="E52" i="77"/>
  <c r="E63" i="77"/>
  <c r="E72" i="77"/>
  <c r="E85" i="77"/>
  <c r="E95" i="77"/>
  <c r="E96" i="77"/>
  <c r="C14" i="77"/>
  <c r="C26" i="77"/>
  <c r="C42" i="77"/>
  <c r="C52" i="77"/>
  <c r="C63" i="77"/>
  <c r="C72" i="77"/>
  <c r="C85" i="77"/>
  <c r="C95" i="77"/>
  <c r="C96" i="77"/>
  <c r="J13" i="3"/>
  <c r="BB13" i="3"/>
  <c r="J14" i="3"/>
  <c r="BB14" i="3"/>
  <c r="J15" i="3"/>
  <c r="BB15" i="3"/>
  <c r="J16" i="3"/>
  <c r="BB16" i="3"/>
  <c r="BD18" i="3"/>
  <c r="BA18" i="3"/>
  <c r="AZ18" i="3"/>
  <c r="BB5" i="3"/>
  <c r="F20" i="68"/>
  <c r="N7" i="1"/>
  <c r="N8" i="1"/>
  <c r="N14" i="1"/>
  <c r="F21" i="68"/>
  <c r="C21" i="68"/>
  <c r="J5" i="3"/>
  <c r="F19" i="6"/>
  <c r="E19" i="6"/>
  <c r="N5" i="3"/>
  <c r="G21" i="6"/>
  <c r="E21" i="6"/>
  <c r="O16" i="1"/>
  <c r="C40" i="68"/>
  <c r="H18" i="3"/>
  <c r="G18" i="3"/>
  <c r="F20" i="15"/>
  <c r="F21" i="15"/>
  <c r="F20" i="80"/>
  <c r="F21" i="80"/>
  <c r="F22" i="12"/>
  <c r="F23" i="12"/>
  <c r="G27" i="6"/>
  <c r="G31" i="6"/>
  <c r="F37" i="6"/>
  <c r="F42" i="21"/>
  <c r="AA42" i="21"/>
  <c r="D123" i="21"/>
  <c r="H42" i="21"/>
  <c r="AB42" i="21"/>
  <c r="J42" i="21"/>
  <c r="AC42" i="21"/>
  <c r="G1" i="80"/>
  <c r="F15" i="80"/>
  <c r="F17" i="80"/>
  <c r="F18" i="80"/>
  <c r="F23" i="80"/>
  <c r="F28" i="80"/>
  <c r="C28" i="80"/>
  <c r="F32" i="80"/>
  <c r="F33" i="80"/>
  <c r="F34" i="80"/>
  <c r="M47" i="80"/>
  <c r="J50" i="80"/>
  <c r="J51" i="80"/>
  <c r="K59" i="80"/>
  <c r="P74" i="80"/>
  <c r="Q72" i="80"/>
  <c r="F60" i="80"/>
  <c r="F61" i="80"/>
  <c r="F62" i="80"/>
  <c r="P61" i="80"/>
  <c r="Q59" i="80"/>
  <c r="F59" i="80"/>
  <c r="Q58" i="80"/>
  <c r="Q51" i="80"/>
  <c r="D46" i="80"/>
  <c r="F31" i="80"/>
  <c r="M18" i="80"/>
  <c r="M19" i="80"/>
  <c r="M20" i="80"/>
  <c r="D24" i="80"/>
  <c r="D23" i="80"/>
  <c r="D22" i="80"/>
  <c r="M17" i="80"/>
  <c r="K59" i="21"/>
  <c r="J59" i="21"/>
  <c r="H59" i="21"/>
  <c r="G59" i="21"/>
  <c r="D104" i="21"/>
  <c r="E104" i="21"/>
  <c r="F104" i="21"/>
  <c r="G104" i="21"/>
  <c r="H104" i="21"/>
  <c r="I7" i="39"/>
  <c r="G7" i="39"/>
  <c r="E7" i="39"/>
  <c r="E118" i="39"/>
  <c r="F118" i="39"/>
  <c r="G118" i="39"/>
  <c r="H118" i="39"/>
  <c r="D118" i="39"/>
  <c r="E117" i="39"/>
  <c r="F117" i="39"/>
  <c r="G117" i="39"/>
  <c r="H117" i="39"/>
  <c r="D117" i="39"/>
  <c r="I38" i="39"/>
  <c r="G38" i="39"/>
  <c r="E38" i="39"/>
  <c r="C38" i="39"/>
  <c r="I46" i="39"/>
  <c r="G46" i="39"/>
  <c r="E46" i="39"/>
  <c r="I5" i="39"/>
  <c r="G5" i="39"/>
  <c r="E5" i="39"/>
  <c r="C5" i="39"/>
  <c r="Y8" i="1"/>
  <c r="Y7" i="1"/>
  <c r="L14" i="1"/>
  <c r="L8" i="1"/>
  <c r="AE19" i="3"/>
  <c r="AF18" i="3"/>
  <c r="AG18" i="3"/>
  <c r="AE17" i="3"/>
  <c r="AG16" i="3"/>
  <c r="AG15" i="3"/>
  <c r="AD14" i="3"/>
  <c r="AE14" i="3"/>
  <c r="AG13" i="3"/>
  <c r="D3" i="66"/>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D15" i="3"/>
  <c r="BE15" i="3"/>
  <c r="BF15" i="3"/>
  <c r="BG15" i="3"/>
  <c r="BH15" i="3"/>
  <c r="BI15" i="3"/>
  <c r="BJ15" i="3"/>
  <c r="BK15" i="3"/>
  <c r="BM15" i="3"/>
  <c r="BN15" i="3"/>
  <c r="BO15" i="3"/>
  <c r="BP15" i="3"/>
  <c r="BQ15" i="3"/>
  <c r="BR15" i="3"/>
  <c r="BS15" i="3"/>
  <c r="BT15" i="3"/>
  <c r="BL15"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O17" i="3"/>
  <c r="BP17" i="3"/>
  <c r="BQ17" i="3"/>
  <c r="BR17" i="3"/>
  <c r="BS17" i="3"/>
  <c r="BT17" i="3"/>
  <c r="BL17" i="3"/>
  <c r="AZ17" i="3"/>
  <c r="BB18" i="3"/>
  <c r="BC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O19" i="3"/>
  <c r="BP19" i="3"/>
  <c r="BQ19" i="3"/>
  <c r="BR19" i="3"/>
  <c r="BS19" i="3"/>
  <c r="BT19" i="3"/>
  <c r="BL19" i="3"/>
  <c r="AZ19" i="3"/>
  <c r="BM20" i="3"/>
  <c r="BN20" i="3"/>
  <c r="BL20" i="3"/>
  <c r="AZ20" i="3"/>
  <c r="AC13" i="3"/>
  <c r="AC14" i="3"/>
  <c r="AC15" i="3"/>
  <c r="AC16" i="3"/>
  <c r="H17" i="3"/>
  <c r="AC17" i="3"/>
  <c r="G17" i="3"/>
  <c r="AC18" i="3"/>
  <c r="AC19" i="3"/>
  <c r="G19" i="3"/>
  <c r="AC20" i="3"/>
  <c r="G20" i="3"/>
  <c r="I5" i="3"/>
  <c r="BQ5" i="3"/>
  <c r="BS5" i="3"/>
  <c r="F28" i="6"/>
  <c r="BR5" i="3"/>
  <c r="BT5" i="3"/>
  <c r="G28" i="6"/>
  <c r="E28" i="6"/>
  <c r="BM5" i="3"/>
  <c r="BO5" i="3"/>
  <c r="F29" i="6"/>
  <c r="BN5" i="3"/>
  <c r="BP5" i="3"/>
  <c r="G29" i="6"/>
  <c r="E29" i="6"/>
  <c r="BB10" i="3"/>
  <c r="BC10" i="3"/>
  <c r="BD10" i="3"/>
  <c r="E8" i="6"/>
  <c r="F30" i="6"/>
  <c r="I20" i="43"/>
  <c r="C20" i="43"/>
  <c r="H17" i="43"/>
  <c r="I17" i="43"/>
  <c r="J17" i="43"/>
  <c r="K17" i="43"/>
  <c r="L17" i="43"/>
  <c r="M17" i="43"/>
  <c r="N17" i="43"/>
  <c r="O17" i="43"/>
  <c r="G17" i="43"/>
  <c r="C16" i="43"/>
  <c r="C5" i="43"/>
  <c r="D5" i="43"/>
  <c r="C33" i="43"/>
  <c r="E33" i="43"/>
  <c r="E71" i="39"/>
  <c r="F71" i="39"/>
  <c r="G71" i="39"/>
  <c r="H71" i="39"/>
  <c r="I71" i="39"/>
  <c r="J71" i="39"/>
  <c r="K71" i="39"/>
  <c r="L71" i="39"/>
  <c r="M71" i="39"/>
  <c r="N71" i="39"/>
  <c r="O71" i="39"/>
  <c r="D71" i="39"/>
  <c r="AH5" i="71"/>
  <c r="AG5" i="71"/>
  <c r="AF5" i="71"/>
  <c r="AE5" i="71"/>
  <c r="AD5" i="71"/>
  <c r="Q5" i="71"/>
  <c r="P5" i="71"/>
  <c r="O5" i="71"/>
  <c r="N5" i="71"/>
  <c r="AH6" i="71"/>
  <c r="AG6" i="71"/>
  <c r="AE6" i="71"/>
  <c r="AF6" i="71"/>
  <c r="AD6" i="71"/>
  <c r="Q6" i="71"/>
  <c r="AB5" i="71"/>
  <c r="P6" i="71"/>
  <c r="AA5" i="71"/>
  <c r="O6" i="71"/>
  <c r="Y5" i="71"/>
  <c r="Z5" i="71"/>
  <c r="N6" i="71"/>
  <c r="X5" i="71"/>
  <c r="V8" i="71"/>
  <c r="U8" i="71"/>
  <c r="T8" i="71"/>
  <c r="S8" i="71"/>
  <c r="E20" i="43"/>
  <c r="AH7" i="71"/>
  <c r="AG7" i="71"/>
  <c r="AE7" i="71"/>
  <c r="AF7" i="71"/>
  <c r="AD7" i="71"/>
  <c r="Q7" i="71"/>
  <c r="AB6" i="71"/>
  <c r="P7" i="71"/>
  <c r="AA6" i="71"/>
  <c r="O7" i="71"/>
  <c r="Y6" i="71"/>
  <c r="Z6" i="71"/>
  <c r="N7" i="71"/>
  <c r="X6" i="71"/>
  <c r="AH8" i="71"/>
  <c r="AG8" i="71"/>
  <c r="AE8" i="71"/>
  <c r="AF8" i="71"/>
  <c r="AD8" i="71"/>
  <c r="Q8" i="71"/>
  <c r="P8" i="71"/>
  <c r="O8" i="71"/>
  <c r="N8" i="71"/>
  <c r="AH9" i="71"/>
  <c r="AG9" i="71"/>
  <c r="AE9" i="71"/>
  <c r="AF9" i="71"/>
  <c r="AD9" i="71"/>
  <c r="Q9" i="71"/>
  <c r="AB8" i="71"/>
  <c r="P9" i="71"/>
  <c r="AA8" i="71"/>
  <c r="O9" i="71"/>
  <c r="Y8" i="71"/>
  <c r="Z8" i="71"/>
  <c r="N9" i="71"/>
  <c r="X8" i="71"/>
  <c r="AB7" i="71"/>
  <c r="AA7" i="71"/>
  <c r="Y7" i="71"/>
  <c r="Z7" i="71"/>
  <c r="X7" i="71"/>
  <c r="H16" i="49"/>
  <c r="D16" i="49"/>
  <c r="D15" i="49"/>
  <c r="B2" i="49"/>
  <c r="F15" i="49" s="1"/>
  <c r="H15" i="49" s="1"/>
  <c r="K42" i="40"/>
  <c r="K47" i="39"/>
  <c r="K36" i="36"/>
  <c r="E59" i="9"/>
  <c r="K38" i="35"/>
  <c r="K42" i="37"/>
  <c r="K49" i="34"/>
  <c r="K48" i="33"/>
  <c r="K48" i="21"/>
  <c r="H104" i="9"/>
  <c r="F59" i="9"/>
  <c r="AH10" i="71"/>
  <c r="AG10" i="71"/>
  <c r="AE10" i="71"/>
  <c r="AF10" i="71"/>
  <c r="AD10" i="71"/>
  <c r="Q10" i="71"/>
  <c r="AB9" i="71"/>
  <c r="P10" i="71"/>
  <c r="AA9" i="71"/>
  <c r="O10" i="71"/>
  <c r="Y9" i="71"/>
  <c r="Z9" i="71"/>
  <c r="N10" i="71"/>
  <c r="X9" i="71"/>
  <c r="V12" i="71"/>
  <c r="U12" i="71"/>
  <c r="T12" i="71"/>
  <c r="S12" i="71"/>
  <c r="AH11" i="71"/>
  <c r="AG11" i="71"/>
  <c r="AE11" i="71"/>
  <c r="AF11" i="71"/>
  <c r="AD11" i="71"/>
  <c r="Q11" i="71"/>
  <c r="AB10" i="71"/>
  <c r="P11" i="71"/>
  <c r="AA10" i="71"/>
  <c r="O11" i="71"/>
  <c r="Y10" i="71"/>
  <c r="Z10" i="71"/>
  <c r="N11" i="71"/>
  <c r="X10" i="71"/>
  <c r="AB14" i="71"/>
  <c r="Q13" i="71"/>
  <c r="AB13" i="71"/>
  <c r="P13" i="71"/>
  <c r="AA13" i="71"/>
  <c r="O13" i="71"/>
  <c r="Y13" i="71"/>
  <c r="Z13" i="71"/>
  <c r="N13" i="71"/>
  <c r="X13" i="71"/>
  <c r="AH12" i="71"/>
  <c r="AG12" i="71"/>
  <c r="AE12" i="71"/>
  <c r="AF12" i="71"/>
  <c r="AD12" i="71"/>
  <c r="Q12" i="71"/>
  <c r="AB11" i="71"/>
  <c r="P12" i="71"/>
  <c r="AA11" i="71"/>
  <c r="O12" i="71"/>
  <c r="N12" i="71"/>
  <c r="X11" i="71"/>
  <c r="F13" i="71"/>
  <c r="E13" i="71"/>
  <c r="E12" i="71"/>
  <c r="E11" i="71"/>
  <c r="E10" i="71"/>
  <c r="E9" i="71"/>
  <c r="E8" i="71"/>
  <c r="E7" i="71"/>
  <c r="E6" i="71"/>
  <c r="E5" i="71"/>
  <c r="C13" i="71"/>
  <c r="C12" i="71"/>
  <c r="C11" i="7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c r="K3" i="71"/>
  <c r="AG3" i="71"/>
  <c r="J3" i="71"/>
  <c r="AE3" i="7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2" i="71"/>
  <c r="P22" i="71"/>
  <c r="O22" i="71"/>
  <c r="N2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4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E22" i="6"/>
  <c r="E23" i="6"/>
  <c r="E24" i="6"/>
  <c r="E25" i="6"/>
  <c r="E26" i="6"/>
  <c r="AT5" i="3"/>
  <c r="AD5" i="3"/>
  <c r="AH5" i="3"/>
  <c r="AL5" i="3"/>
  <c r="AP5" i="3"/>
  <c r="F35" i="11"/>
  <c r="F36" i="11"/>
  <c r="F38" i="11"/>
  <c r="E37" i="11"/>
  <c r="F20" i="11"/>
  <c r="F21" i="11"/>
  <c r="C21" i="11"/>
  <c r="F7" i="11"/>
  <c r="C7" i="11"/>
  <c r="C5" i="11"/>
  <c r="F12" i="12"/>
  <c r="F13" i="12"/>
  <c r="C13" i="12" s="1"/>
  <c r="F15" i="12"/>
  <c r="E14" i="12"/>
  <c r="BC11" i="3"/>
  <c r="BD11" i="3"/>
  <c r="BB11" i="3"/>
  <c r="E19" i="12"/>
  <c r="E20" i="12"/>
  <c r="E17" i="12"/>
  <c r="C17" i="9"/>
  <c r="D17" i="9"/>
  <c r="I55" i="9"/>
  <c r="F55" i="9"/>
  <c r="O53" i="9"/>
  <c r="D89" i="9"/>
  <c r="C89" i="9"/>
  <c r="C87" i="9"/>
  <c r="J55" i="9"/>
  <c r="B31" i="1"/>
  <c r="B52" i="1"/>
  <c r="M20" i="15"/>
  <c r="T4" i="1"/>
  <c r="F15" i="15"/>
  <c r="F17" i="15"/>
  <c r="F18"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K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M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AZ80" i="3"/>
  <c r="AZ84" i="3"/>
  <c r="AZ88" i="3"/>
  <c r="AZ107" i="3"/>
  <c r="AZ111" i="3"/>
  <c r="S13" i="1"/>
  <c r="AR13" i="1"/>
  <c r="R13" i="1"/>
  <c r="S11" i="1"/>
  <c r="AQ11" i="1"/>
  <c r="R11" i="1"/>
  <c r="S9" i="1"/>
  <c r="R9" i="1"/>
  <c r="J51" i="67"/>
  <c r="C42" i="1"/>
  <c r="C77" i="9"/>
  <c r="C74" i="9"/>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E11" i="6"/>
  <c r="E61" i="39"/>
  <c r="E65" i="39"/>
  <c r="J56" i="9"/>
  <c r="J57" i="9"/>
  <c r="J59" i="9"/>
  <c r="J61" i="9"/>
  <c r="A24" i="51"/>
  <c r="B18" i="72"/>
  <c r="U29" i="34"/>
  <c r="E14" i="6"/>
  <c r="E64" i="39"/>
  <c r="D9" i="69"/>
  <c r="C9" i="69" s="1"/>
  <c r="G1" i="68"/>
  <c r="K1" i="12"/>
  <c r="E57" i="40"/>
  <c r="E56" i="40"/>
  <c r="AR12" i="1"/>
  <c r="AQ12" i="1"/>
  <c r="T12" i="1"/>
  <c r="AR10" i="1"/>
  <c r="T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C7" i="35"/>
  <c r="C7" i="33"/>
  <c r="C58" i="33"/>
  <c r="C7" i="21"/>
  <c r="C58" i="21"/>
  <c r="C7" i="40"/>
  <c r="C63" i="40"/>
  <c r="M47" i="9"/>
  <c r="G19" i="43"/>
  <c r="O19" i="43"/>
  <c r="C19" i="43"/>
  <c r="T35" i="4"/>
  <c r="A19" i="51"/>
  <c r="B14" i="72"/>
  <c r="C46" i="36"/>
  <c r="D46" i="36"/>
  <c r="C59" i="34"/>
  <c r="D59" i="34"/>
  <c r="E59" i="34"/>
  <c r="F59" i="34"/>
  <c r="G59" i="34"/>
  <c r="H59" i="34"/>
  <c r="C52" i="37"/>
  <c r="D52" i="37"/>
  <c r="A4" i="51"/>
  <c r="B6" i="72"/>
  <c r="C48" i="35"/>
  <c r="D48" i="35"/>
  <c r="H66" i="43"/>
  <c r="H65" i="43"/>
  <c r="H64" i="43"/>
  <c r="H63" i="43"/>
  <c r="H72" i="43"/>
  <c r="E62" i="39"/>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F31" i="12"/>
  <c r="F28" i="15"/>
  <c r="E63" i="39"/>
  <c r="T11" i="1"/>
  <c r="AQ9" i="1"/>
  <c r="C28" i="15"/>
  <c r="K15" i="1"/>
  <c r="T13" i="1"/>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R22" i="31"/>
  <c r="AP7" i="1"/>
  <c r="AB45" i="21"/>
  <c r="W33" i="21"/>
  <c r="S33"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c r="B35" i="72"/>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68" i="39"/>
  <c r="D70" i="39"/>
  <c r="E46" i="36"/>
  <c r="F46" i="36"/>
  <c r="G46" i="36"/>
  <c r="H46" i="36"/>
  <c r="I46" i="36"/>
  <c r="C18" i="71"/>
  <c r="D18" i="71"/>
  <c r="D19" i="71"/>
  <c r="D20" i="71"/>
  <c r="U20" i="71"/>
  <c r="S20" i="71"/>
  <c r="T20" i="71"/>
  <c r="AB18" i="71"/>
  <c r="X16" i="71"/>
  <c r="X15" i="71"/>
  <c r="AA16" i="71"/>
  <c r="AA15" i="71"/>
  <c r="X19" i="71"/>
  <c r="Z14" i="71"/>
  <c r="Y15" i="71"/>
  <c r="Z15" i="71"/>
  <c r="AB16" i="71"/>
  <c r="AB15" i="71"/>
  <c r="S16" i="71"/>
  <c r="F17" i="71"/>
  <c r="F16" i="71"/>
  <c r="Y16" i="71"/>
  <c r="Z16" i="71"/>
  <c r="X3" i="71"/>
  <c r="C17" i="71"/>
  <c r="E17" i="71"/>
  <c r="E16" i="71"/>
  <c r="G20" i="43"/>
  <c r="E68" i="39"/>
  <c r="F68" i="39"/>
  <c r="V16" i="71"/>
  <c r="C16" i="71"/>
  <c r="D17" i="71"/>
  <c r="E41" i="43"/>
  <c r="C41" i="43"/>
  <c r="I59" i="34"/>
  <c r="J59" i="34"/>
  <c r="D14" i="71"/>
  <c r="T16" i="71"/>
  <c r="D15" i="71"/>
  <c r="D16" i="71"/>
  <c r="U16" i="71"/>
  <c r="D54" i="43"/>
  <c r="E48" i="43"/>
  <c r="B46" i="43"/>
  <c r="C24" i="43"/>
  <c r="E10" i="43"/>
  <c r="E8" i="43"/>
  <c r="E11" i="43"/>
  <c r="E9" i="43"/>
  <c r="H52" i="43"/>
  <c r="H56" i="43"/>
  <c r="H51" i="43"/>
  <c r="H55" i="43"/>
  <c r="H54" i="43"/>
  <c r="H48" i="43"/>
  <c r="H49" i="43"/>
  <c r="H71" i="43"/>
  <c r="H53" i="43"/>
  <c r="H50" i="43"/>
  <c r="W9" i="39"/>
  <c r="I21" i="66"/>
  <c r="D23" i="15"/>
  <c r="D22" i="67"/>
  <c r="C24" i="12"/>
  <c r="M18" i="67"/>
  <c r="F30" i="68"/>
  <c r="C94" i="9"/>
  <c r="C92" i="9"/>
  <c r="F54" i="9"/>
  <c r="M18" i="15"/>
  <c r="F32" i="15"/>
  <c r="F60" i="15"/>
  <c r="F30" i="69"/>
  <c r="F32" i="67"/>
  <c r="F60" i="67"/>
  <c r="F52" i="9"/>
  <c r="F28" i="67"/>
  <c r="C28" i="67"/>
  <c r="F30" i="11"/>
  <c r="F53" i="9"/>
  <c r="AR11" i="1"/>
  <c r="AQ13" i="1"/>
  <c r="G30" i="6"/>
  <c r="E30" i="6"/>
  <c r="E56" i="39"/>
  <c r="E66" i="39"/>
  <c r="E51" i="40"/>
  <c r="G7" i="1"/>
  <c r="E70" i="39"/>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D9" i="53"/>
  <c r="B25" i="72"/>
  <c r="B24" i="72"/>
  <c r="K120" i="9"/>
  <c r="A18" i="62"/>
  <c r="B64" i="72"/>
  <c r="D11" i="71"/>
  <c r="C10" i="71"/>
  <c r="Y12" i="71"/>
  <c r="Z12" i="71"/>
  <c r="Y11" i="71"/>
  <c r="AA12" i="71"/>
  <c r="AB3" i="71"/>
  <c r="B12" i="71"/>
  <c r="B11" i="71"/>
  <c r="B10" i="71"/>
  <c r="B9" i="71"/>
  <c r="B8" i="71"/>
  <c r="B7" i="71"/>
  <c r="B6" i="71"/>
  <c r="B5" i="71"/>
  <c r="X12" i="71"/>
  <c r="AB12" i="71"/>
  <c r="Z11" i="71"/>
  <c r="Y3" i="71"/>
  <c r="Z3" i="71"/>
  <c r="D12" i="71"/>
  <c r="F12" i="71"/>
  <c r="F11" i="71"/>
  <c r="F10" i="71"/>
  <c r="F9" i="71"/>
  <c r="F8" i="71"/>
  <c r="F7" i="71"/>
  <c r="F6" i="71"/>
  <c r="F5" i="71"/>
  <c r="AF3" i="71"/>
  <c r="P22" i="43"/>
  <c r="D1" i="66"/>
  <c r="E10" i="66"/>
  <c r="C29" i="66"/>
  <c r="C27" i="66"/>
  <c r="T14" i="43"/>
  <c r="V14" i="43"/>
  <c r="C36" i="43"/>
  <c r="E36" i="43"/>
  <c r="C37" i="43"/>
  <c r="E37" i="43"/>
  <c r="C38" i="43"/>
  <c r="G38" i="43"/>
  <c r="I38" i="43"/>
  <c r="C35" i="43"/>
  <c r="E35" i="43"/>
  <c r="C39" i="43"/>
  <c r="G39" i="43"/>
  <c r="I39" i="43"/>
  <c r="C34" i="43"/>
  <c r="G34" i="43"/>
  <c r="I34" i="43"/>
  <c r="G33" i="43"/>
  <c r="I33" i="43"/>
  <c r="T9" i="43"/>
  <c r="V9" i="43"/>
  <c r="F48" i="68"/>
  <c r="C30" i="68"/>
  <c r="C48" i="68"/>
  <c r="C48" i="11"/>
  <c r="C30" i="11"/>
  <c r="F48" i="69"/>
  <c r="C30" i="69"/>
  <c r="C48" i="69"/>
  <c r="F59" i="67"/>
  <c r="G35" i="43"/>
  <c r="I35" i="43"/>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10" i="71"/>
  <c r="C9" i="71"/>
  <c r="M17" i="67"/>
  <c r="M17" i="15"/>
  <c r="F59" i="15"/>
  <c r="P24" i="43"/>
  <c r="B66" i="40"/>
  <c r="P21" i="43"/>
  <c r="E39" i="43"/>
  <c r="P25" i="43"/>
  <c r="P23" i="43"/>
  <c r="B71" i="39"/>
  <c r="E38" i="43"/>
  <c r="E34" i="43"/>
  <c r="M28" i="43"/>
  <c r="N28" i="43"/>
  <c r="O28" i="43"/>
  <c r="P28" i="43"/>
  <c r="C30" i="66"/>
  <c r="C31" i="66"/>
  <c r="C32" i="66"/>
  <c r="T13" i="43"/>
  <c r="V13" i="43"/>
  <c r="T10" i="43"/>
  <c r="V10" i="43"/>
  <c r="T11" i="43"/>
  <c r="V11" i="43"/>
  <c r="T15" i="43"/>
  <c r="V15" i="43"/>
  <c r="T12" i="43"/>
  <c r="V12" i="43"/>
  <c r="T8" i="43"/>
  <c r="V8" i="43"/>
  <c r="T16" i="43"/>
  <c r="V16" i="43"/>
  <c r="G36" i="43"/>
  <c r="I36"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9" i="71"/>
  <c r="C8" i="71"/>
  <c r="C7" i="71"/>
  <c r="E26" i="66"/>
  <c r="C19" i="68"/>
  <c r="D7" i="71"/>
  <c r="C6"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8" i="71"/>
  <c r="D6" i="71"/>
  <c r="C5" i="71"/>
  <c r="K68" i="39"/>
  <c r="J70" i="39"/>
  <c r="G65" i="40"/>
  <c r="H63" i="40"/>
  <c r="C43" i="37"/>
  <c r="C42" i="37"/>
  <c r="I48" i="35"/>
  <c r="C48" i="33"/>
  <c r="C49" i="33"/>
  <c r="H58" i="21"/>
  <c r="E47" i="37"/>
  <c r="F47" i="37"/>
  <c r="E46" i="37"/>
  <c r="F46" i="37"/>
  <c r="I47" i="37"/>
  <c r="J47" i="37"/>
  <c r="E53" i="33"/>
  <c r="F53" i="33"/>
  <c r="E52" i="33"/>
  <c r="F52" i="33"/>
  <c r="D5" i="71"/>
  <c r="M20" i="43"/>
  <c r="K70" i="39"/>
  <c r="L68" i="39"/>
  <c r="I63" i="40"/>
  <c r="H65" i="40"/>
  <c r="I58" i="21"/>
  <c r="J58" i="21"/>
  <c r="K58" i="21"/>
  <c r="L58" i="21"/>
  <c r="M58" i="21"/>
  <c r="N58" i="21"/>
  <c r="O58" i="21"/>
  <c r="H7" i="21"/>
  <c r="J7" i="21"/>
  <c r="F7" i="21"/>
  <c r="J48" i="35"/>
  <c r="L70" i="39"/>
  <c r="M68" i="39"/>
  <c r="U7" i="21"/>
  <c r="AB7" i="21"/>
  <c r="S7" i="21"/>
  <c r="AA7" i="21"/>
  <c r="J63" i="40"/>
  <c r="I65" i="40"/>
  <c r="K48" i="35"/>
  <c r="L48" i="35"/>
  <c r="M48" i="35"/>
  <c r="N48" i="35"/>
  <c r="O48" i="35"/>
  <c r="H7" i="35"/>
  <c r="AC7" i="21"/>
  <c r="W7" i="21"/>
  <c r="AE6" i="1"/>
  <c r="J7" i="35"/>
  <c r="W7" i="35"/>
  <c r="M70" i="39"/>
  <c r="N68" i="39"/>
  <c r="J65" i="40"/>
  <c r="K63" i="40"/>
  <c r="U7" i="35"/>
  <c r="AB7" i="35"/>
  <c r="T38" i="35"/>
  <c r="G38" i="35"/>
  <c r="F7" i="35"/>
  <c r="AC7" i="35"/>
  <c r="V38" i="35"/>
  <c r="I38" i="35"/>
  <c r="O68" i="39"/>
  <c r="O70" i="39"/>
  <c r="N70" i="39"/>
  <c r="F7" i="39"/>
  <c r="S7" i="35"/>
  <c r="AA7" i="35"/>
  <c r="R38" i="35"/>
  <c r="G42" i="35"/>
  <c r="H42" i="35"/>
  <c r="G43" i="35"/>
  <c r="H43" i="35"/>
  <c r="K65" i="40"/>
  <c r="L63" i="40"/>
  <c r="I42" i="35"/>
  <c r="J42" i="35"/>
  <c r="H7" i="39"/>
  <c r="J7" i="39"/>
  <c r="AA7" i="39"/>
  <c r="S7" i="39"/>
  <c r="R39" i="35"/>
  <c r="E38" i="35"/>
  <c r="M63" i="40"/>
  <c r="L65" i="40"/>
  <c r="W7" i="39"/>
  <c r="AC7" i="39"/>
  <c r="U7" i="39"/>
  <c r="AB7" i="39"/>
  <c r="C39" i="35"/>
  <c r="C38" i="35"/>
  <c r="N63" i="40"/>
  <c r="M65" i="40"/>
  <c r="E43" i="35"/>
  <c r="F43" i="35"/>
  <c r="E42" i="35"/>
  <c r="F42" i="35"/>
  <c r="I43" i="35"/>
  <c r="J43" i="35"/>
  <c r="O63" i="40"/>
  <c r="O65" i="40"/>
  <c r="N65" i="40"/>
  <c r="J7" i="40"/>
  <c r="F7" i="40"/>
  <c r="H7" i="40"/>
  <c r="U7" i="40"/>
  <c r="AB7" i="40"/>
  <c r="T42" i="40"/>
  <c r="G42" i="40"/>
  <c r="AA7" i="40"/>
  <c r="R42" i="40"/>
  <c r="R43" i="40"/>
  <c r="S7" i="40"/>
  <c r="AC7" i="40"/>
  <c r="V42" i="40"/>
  <c r="I42" i="40"/>
  <c r="W7" i="40"/>
  <c r="E16" i="6"/>
  <c r="E59" i="40"/>
  <c r="D9" i="11"/>
  <c r="C9" i="11"/>
  <c r="E515" i="3"/>
  <c r="C42" i="40"/>
  <c r="C43" i="40"/>
  <c r="B55" i="40"/>
  <c r="F55" i="40"/>
  <c r="E42" i="40"/>
  <c r="E47" i="40"/>
  <c r="F47" i="40"/>
  <c r="E426" i="3"/>
  <c r="AS6" i="3"/>
  <c r="E202" i="3"/>
  <c r="E372" i="3"/>
  <c r="E428" i="3"/>
  <c r="E174" i="3"/>
  <c r="E307" i="3"/>
  <c r="E66" i="3"/>
  <c r="E127" i="3"/>
  <c r="E284" i="3"/>
  <c r="Y6" i="3"/>
  <c r="E19" i="3"/>
  <c r="E179" i="3"/>
  <c r="E323" i="3"/>
  <c r="E524" i="3"/>
  <c r="E101" i="3"/>
  <c r="E523" i="3"/>
  <c r="E224" i="3"/>
  <c r="E478" i="3"/>
  <c r="E367" i="3"/>
  <c r="E403" i="3"/>
  <c r="E26" i="3"/>
  <c r="E41" i="3"/>
  <c r="E198" i="3"/>
  <c r="E225" i="3"/>
  <c r="E243" i="3"/>
  <c r="E357" i="3"/>
  <c r="E318" i="3"/>
  <c r="E14" i="3"/>
  <c r="E31" i="3"/>
  <c r="E93" i="3"/>
  <c r="E75" i="3"/>
  <c r="E473" i="3"/>
  <c r="E455" i="3"/>
  <c r="E38" i="3"/>
  <c r="E170" i="3"/>
  <c r="E194" i="3"/>
  <c r="E234" i="3"/>
  <c r="E219" i="3"/>
  <c r="E299" i="3"/>
  <c r="E339" i="3"/>
  <c r="E325" i="3"/>
  <c r="E392" i="3"/>
  <c r="AQ6" i="3"/>
  <c r="E52" i="3"/>
  <c r="E36" i="3"/>
  <c r="E112" i="3"/>
  <c r="E123" i="3"/>
  <c r="E147" i="3"/>
  <c r="E289" i="3"/>
  <c r="E340" i="3"/>
  <c r="E364" i="3"/>
  <c r="E50" i="3"/>
  <c r="E20" i="3"/>
  <c r="E62" i="3"/>
  <c r="E176" i="3"/>
  <c r="E218" i="3"/>
  <c r="E265" i="3"/>
  <c r="E365" i="3"/>
  <c r="E82" i="3"/>
  <c r="E373" i="3"/>
  <c r="E283" i="3"/>
  <c r="E118" i="3"/>
  <c r="E63" i="3"/>
  <c r="E381" i="3"/>
  <c r="E233" i="3"/>
  <c r="E144" i="3"/>
  <c r="E67" i="3"/>
  <c r="E23" i="3"/>
  <c r="E310" i="3"/>
  <c r="AR9" i="1"/>
  <c r="T9" i="1"/>
  <c r="I46" i="40"/>
  <c r="J46" i="40"/>
  <c r="I47" i="40"/>
  <c r="J47" i="40"/>
  <c r="G47" i="40"/>
  <c r="H47" i="40"/>
  <c r="G46" i="40"/>
  <c r="H46" i="40"/>
  <c r="B51" i="40"/>
  <c r="F51" i="40"/>
  <c r="B57" i="40"/>
  <c r="F57" i="40"/>
  <c r="B60" i="40"/>
  <c r="F60" i="40"/>
  <c r="B56" i="40"/>
  <c r="F56" i="40"/>
  <c r="B52" i="40"/>
  <c r="F52" i="40"/>
  <c r="B59" i="40"/>
  <c r="F59" i="40"/>
  <c r="B53" i="40"/>
  <c r="F53" i="40"/>
  <c r="B54" i="40"/>
  <c r="F54" i="40"/>
  <c r="B58" i="40"/>
  <c r="F58" i="40"/>
  <c r="E46" i="40"/>
  <c r="F46" i="40"/>
  <c r="D29" i="43"/>
  <c r="D1" i="43"/>
  <c r="H11" i="39"/>
  <c r="J11" i="39"/>
  <c r="F11" i="39"/>
  <c r="F27" i="6"/>
  <c r="F31" i="6"/>
  <c r="F13" i="49"/>
  <c r="H13" i="49" s="1"/>
  <c r="F11" i="49"/>
  <c r="H11" i="49" s="1"/>
  <c r="F9" i="49"/>
  <c r="H9" i="49" s="1"/>
  <c r="F7" i="49"/>
  <c r="H7" i="49" s="1"/>
  <c r="F5" i="49"/>
  <c r="H5" i="49" s="1"/>
  <c r="B14" i="49"/>
  <c r="D14" i="49" s="1"/>
  <c r="B10" i="49"/>
  <c r="D10" i="49" s="1"/>
  <c r="B6" i="49"/>
  <c r="D6" i="49" s="1"/>
  <c r="B13" i="49"/>
  <c r="D13" i="49" s="1"/>
  <c r="B9" i="49"/>
  <c r="D9" i="49" s="1"/>
  <c r="B5" i="49"/>
  <c r="D5" i="49" s="1"/>
  <c r="E48" i="3"/>
  <c r="E354" i="3"/>
  <c r="E209" i="3"/>
  <c r="E96" i="3"/>
  <c r="E60" i="3"/>
  <c r="E346" i="3"/>
  <c r="E25" i="3"/>
  <c r="E477" i="3"/>
  <c r="E178" i="3"/>
  <c r="E333" i="3"/>
  <c r="E43" i="3"/>
  <c r="E129" i="3"/>
  <c r="E266" i="3"/>
  <c r="E584" i="3"/>
  <c r="E87" i="3"/>
  <c r="E341" i="3"/>
  <c r="E154" i="3"/>
  <c r="E326" i="3"/>
  <c r="E83" i="3"/>
  <c r="E585" i="3"/>
  <c r="E547" i="3"/>
  <c r="E104" i="3"/>
  <c r="E139" i="3"/>
  <c r="E332" i="3"/>
  <c r="E362" i="3"/>
  <c r="E74" i="3"/>
  <c r="E409" i="3"/>
  <c r="E79" i="3"/>
  <c r="E137" i="3"/>
  <c r="E275" i="3"/>
  <c r="E324" i="3"/>
  <c r="E342" i="3"/>
  <c r="E35" i="3"/>
  <c r="E34" i="3"/>
  <c r="E206" i="3"/>
  <c r="E251" i="3"/>
  <c r="AF6" i="3"/>
  <c r="E80" i="3"/>
  <c r="E158" i="3"/>
  <c r="E308" i="3"/>
  <c r="E513" i="3"/>
  <c r="E264" i="3"/>
  <c r="E68" i="3"/>
  <c r="E184" i="3"/>
  <c r="E84" i="3"/>
  <c r="E371" i="3"/>
  <c r="E249" i="3"/>
  <c r="E200" i="3"/>
  <c r="E78" i="3"/>
  <c r="E482" i="3"/>
  <c r="E94" i="3"/>
  <c r="AL6" i="3"/>
  <c r="E391" i="3"/>
  <c r="E242" i="3"/>
  <c r="E108" i="3"/>
  <c r="E476" i="3"/>
  <c r="E414" i="3"/>
  <c r="E53" i="3"/>
  <c r="E390" i="3"/>
  <c r="E169" i="3"/>
  <c r="E45" i="3"/>
  <c r="E379" i="3"/>
  <c r="E411" i="3"/>
  <c r="E400" i="3"/>
  <c r="E345" i="3"/>
  <c r="E557" i="3"/>
  <c r="E531" i="3"/>
  <c r="E489" i="3"/>
  <c r="E475" i="3"/>
  <c r="E72" i="3"/>
  <c r="E54" i="3"/>
  <c r="E111" i="3"/>
  <c r="E168" i="3"/>
  <c r="E150" i="3"/>
  <c r="E208" i="3"/>
  <c r="E279" i="3"/>
  <c r="E257" i="3"/>
  <c r="E351" i="3"/>
  <c r="E363" i="3"/>
  <c r="E378" i="3"/>
  <c r="E349" i="3"/>
  <c r="E375" i="3"/>
  <c r="E389" i="3"/>
  <c r="E504" i="3"/>
  <c r="E544" i="3"/>
  <c r="E58" i="3"/>
  <c r="E76" i="3"/>
  <c r="E447" i="3"/>
  <c r="L6" i="3"/>
  <c r="E248" i="3"/>
  <c r="E24" i="3"/>
  <c r="E51" i="3"/>
  <c r="E22" i="3"/>
  <c r="E432" i="3"/>
  <c r="E115" i="3"/>
  <c r="E394" i="3"/>
  <c r="E32" i="3"/>
  <c r="E100" i="3"/>
  <c r="E235" i="3"/>
  <c r="E522" i="3"/>
  <c r="E49" i="3"/>
  <c r="E370" i="3"/>
  <c r="E113" i="3"/>
  <c r="E21" i="3"/>
  <c r="E81" i="3"/>
  <c r="E33" i="3"/>
  <c r="E300" i="3"/>
  <c r="E190" i="3"/>
  <c r="E488" i="3"/>
  <c r="E356" i="3"/>
  <c r="E119" i="3"/>
  <c r="E505" i="3"/>
  <c r="E418" i="3"/>
  <c r="E193" i="3"/>
  <c r="E548" i="3"/>
  <c r="E558" i="3"/>
  <c r="E444" i="3"/>
  <c r="E55" i="3"/>
  <c r="E73" i="3"/>
  <c r="E203" i="3"/>
  <c r="E256" i="3"/>
  <c r="E274" i="3"/>
  <c r="E377" i="3"/>
  <c r="E334" i="3"/>
  <c r="E572" i="3"/>
  <c r="E30" i="3"/>
  <c r="E109" i="3"/>
  <c r="E29" i="3"/>
  <c r="E480" i="3"/>
  <c r="E441" i="3"/>
  <c r="E484" i="3"/>
  <c r="E425" i="3"/>
  <c r="E467" i="3"/>
  <c r="E64" i="3"/>
  <c r="E46" i="3"/>
  <c r="E103" i="3"/>
  <c r="E160" i="3"/>
  <c r="E142" i="3"/>
  <c r="E125" i="3"/>
  <c r="E175" i="3"/>
  <c r="E343" i="3"/>
  <c r="E508" i="3"/>
  <c r="E545" i="3"/>
  <c r="E352" i="3"/>
  <c r="E128" i="3"/>
  <c r="E358" i="3"/>
  <c r="E559" i="3"/>
  <c r="E551" i="3"/>
  <c r="V6" i="3"/>
  <c r="E407" i="3"/>
  <c r="E320" i="3"/>
  <c r="E294" i="3"/>
  <c r="E230" i="3"/>
  <c r="E130" i="3"/>
  <c r="E61" i="3"/>
  <c r="E135" i="3"/>
  <c r="E290" i="3"/>
  <c r="E161" i="3"/>
  <c r="E117" i="3"/>
  <c r="E207" i="3"/>
  <c r="E252" i="3"/>
  <c r="E271" i="3"/>
  <c r="E204" i="3"/>
  <c r="E145" i="3"/>
  <c r="E164" i="3"/>
  <c r="E107" i="3"/>
  <c r="E369" i="3"/>
  <c r="E393" i="3"/>
  <c r="E525" i="3"/>
  <c r="E493" i="3"/>
  <c r="E534" i="3"/>
  <c r="E226" i="3"/>
  <c r="E412" i="3"/>
  <c r="E386" i="3"/>
  <c r="E250" i="3"/>
  <c r="E222" i="3"/>
  <c r="E188" i="3"/>
  <c r="E546" i="3"/>
  <c r="E281" i="3"/>
  <c r="E580" i="3"/>
  <c r="E15" i="3"/>
  <c r="E220" i="3"/>
  <c r="E383" i="3"/>
  <c r="E86" i="3"/>
  <c r="E232" i="3"/>
  <c r="E102" i="3"/>
  <c r="E287" i="3"/>
  <c r="E309" i="3"/>
  <c r="E355" i="3"/>
  <c r="E492" i="3"/>
  <c r="E267" i="3"/>
  <c r="E18" i="3"/>
  <c r="E42" i="3"/>
  <c r="E276" i="3"/>
  <c r="E40" i="3"/>
  <c r="E321" i="3"/>
  <c r="E461" i="3"/>
  <c r="E181" i="3"/>
  <c r="U6" i="3"/>
  <c r="E443" i="3"/>
  <c r="E581" i="3"/>
  <c r="E404" i="3"/>
  <c r="E106" i="3"/>
  <c r="E146" i="3"/>
  <c r="E171" i="3"/>
  <c r="E214" i="3"/>
  <c r="E315" i="3"/>
  <c r="E317" i="3"/>
  <c r="E384" i="3"/>
  <c r="AM6" i="3"/>
  <c r="E44" i="3"/>
  <c r="E110" i="3"/>
  <c r="E59" i="3"/>
  <c r="E540" i="3"/>
  <c r="E462" i="3"/>
  <c r="E521" i="3"/>
  <c r="E446" i="3"/>
  <c r="E47" i="3"/>
  <c r="E98" i="3"/>
  <c r="E65" i="3"/>
  <c r="E138" i="3"/>
  <c r="E195" i="3"/>
  <c r="E163" i="3"/>
  <c r="AT6" i="3"/>
  <c r="E530" i="3"/>
  <c r="E305" i="3"/>
  <c r="E329" i="3"/>
  <c r="E510" i="3"/>
  <c r="E205" i="3"/>
  <c r="E311" i="3"/>
  <c r="E514" i="3"/>
  <c r="E570" i="3"/>
  <c r="M6" i="3"/>
  <c r="AB6" i="3"/>
  <c r="E387" i="3"/>
  <c r="E335" i="3"/>
  <c r="E215" i="3"/>
  <c r="E189"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153" i="3"/>
  <c r="E567" i="3"/>
  <c r="E270" i="3"/>
  <c r="AR6" i="3"/>
  <c r="E538" i="3"/>
  <c r="E380" i="3"/>
  <c r="E216" i="3"/>
  <c r="E236" i="3"/>
  <c r="E269" i="3"/>
  <c r="E89" i="3"/>
  <c r="E85" i="3"/>
  <c r="E238" i="3"/>
  <c r="E116" i="3"/>
  <c r="E105" i="3"/>
  <c r="E312" i="3"/>
  <c r="AD6" i="3"/>
  <c r="E542" i="3"/>
  <c r="E552" i="3"/>
  <c r="E421" i="3"/>
  <c r="E464" i="3"/>
  <c r="E487" i="3"/>
  <c r="E398" i="3"/>
  <c r="E438" i="3"/>
  <c r="E424" i="3"/>
  <c r="E457" i="3"/>
  <c r="E465" i="3"/>
  <c r="E288" i="3"/>
  <c r="E344" i="3"/>
  <c r="E562" i="3"/>
  <c r="E587" i="3"/>
  <c r="W6" i="3"/>
  <c r="AE6" i="3"/>
  <c r="E571" i="3"/>
  <c r="E577" i="3"/>
  <c r="E537" i="3"/>
  <c r="E429" i="3"/>
  <c r="E450" i="3"/>
  <c r="E468" i="3"/>
  <c r="E471" i="3"/>
  <c r="E496" i="3"/>
  <c r="E433" i="3"/>
  <c r="E454" i="3"/>
  <c r="E331" i="3"/>
  <c r="E316" i="3"/>
  <c r="E291" i="3"/>
  <c r="E273" i="3"/>
  <c r="E210" i="3"/>
  <c r="E295" i="3"/>
  <c r="E272" i="3"/>
  <c r="E211" i="3"/>
  <c r="E186" i="3"/>
  <c r="E166" i="3"/>
  <c r="E126" i="3"/>
  <c r="E182" i="3"/>
  <c r="E162" i="3"/>
  <c r="E121" i="3"/>
  <c r="E92" i="3"/>
  <c r="E70" i="3"/>
  <c r="E27" i="3"/>
  <c r="E88" i="3"/>
  <c r="E71" i="3"/>
  <c r="E28" i="3"/>
  <c r="E436" i="3"/>
  <c r="E520" i="3"/>
  <c r="E460" i="3"/>
  <c r="E413" i="3"/>
  <c r="E582" i="3"/>
  <c r="E500" i="3"/>
  <c r="E566" i="3"/>
  <c r="T6" i="3"/>
  <c r="E405" i="3"/>
  <c r="E456" i="3"/>
  <c r="E469" i="3"/>
  <c r="E512" i="3"/>
  <c r="E328" i="3"/>
  <c r="E533" i="3"/>
  <c r="E439" i="3"/>
  <c r="E185" i="3"/>
  <c r="E122" i="3"/>
  <c r="E223" i="3"/>
  <c r="E173" i="3"/>
  <c r="E575" i="3"/>
  <c r="R6" i="3"/>
  <c r="E442" i="3"/>
  <c r="E541" i="3"/>
  <c r="E408" i="3"/>
  <c r="E451" i="3"/>
  <c r="E360" i="3"/>
  <c r="E556" i="3"/>
  <c r="E497" i="3"/>
  <c r="E13" i="3"/>
  <c r="E494" i="3"/>
  <c r="E452" i="3"/>
  <c r="E470" i="3"/>
  <c r="E420" i="3"/>
  <c r="E348" i="3"/>
  <c r="E259" i="3"/>
  <c r="E297" i="3"/>
  <c r="E240" i="3"/>
  <c r="E155" i="3"/>
  <c r="E187" i="3"/>
  <c r="E131" i="3"/>
  <c r="E57" i="3"/>
  <c r="E90" i="3"/>
  <c r="E39" i="3"/>
  <c r="E417" i="3"/>
  <c r="E435" i="3"/>
  <c r="E554" i="3"/>
  <c r="I3" i="6"/>
  <c r="E255" i="3"/>
  <c r="E449" i="3"/>
  <c r="E430" i="3"/>
  <c r="E485" i="3"/>
  <c r="AO6" i="3"/>
  <c r="Z6" i="3"/>
  <c r="E327" i="3"/>
  <c r="E177" i="3"/>
  <c r="E120" i="3"/>
  <c r="E228" i="3"/>
  <c r="E298" i="3"/>
  <c r="E506" i="3"/>
  <c r="E165" i="3"/>
  <c r="E501" i="3"/>
  <c r="E124" i="3"/>
  <c r="E280" i="3"/>
  <c r="E399" i="3"/>
  <c r="AA6" i="3"/>
  <c r="E347" i="3"/>
  <c r="N6" i="3"/>
  <c r="E282" i="3"/>
  <c r="E553" i="3"/>
  <c r="E366" i="3"/>
  <c r="E69" i="3"/>
  <c r="E114" i="3"/>
  <c r="E278" i="3"/>
  <c r="E415" i="3"/>
  <c r="E563" i="3"/>
  <c r="E395" i="3"/>
  <c r="E172" i="3"/>
  <c r="E260" i="3"/>
  <c r="E445" i="3"/>
  <c r="E550" i="3"/>
  <c r="E535" i="3"/>
  <c r="E239" i="3"/>
  <c r="E509" i="3"/>
  <c r="E516" i="3"/>
  <c r="E579" i="3"/>
  <c r="E569" i="3"/>
  <c r="E431" i="3"/>
  <c r="E396" i="3"/>
  <c r="E247" i="3"/>
  <c r="E229" i="3"/>
  <c r="E201" i="3"/>
  <c r="E353" i="3"/>
  <c r="E385" i="3"/>
  <c r="E495" i="3"/>
  <c r="E518" i="3"/>
  <c r="AI6" i="3"/>
  <c r="E578" i="3"/>
  <c r="E423" i="3"/>
  <c r="E382" i="3"/>
  <c r="E263" i="3"/>
  <c r="E245" i="3"/>
  <c r="E191" i="3"/>
  <c r="E564" i="3"/>
  <c r="E543" i="3"/>
  <c r="E427" i="3"/>
  <c r="E486" i="3"/>
  <c r="E507" i="3"/>
  <c r="E319" i="3"/>
  <c r="E227" i="3"/>
  <c r="E561" i="3"/>
  <c r="E231" i="3"/>
  <c r="E148" i="3"/>
  <c r="E140" i="3"/>
  <c r="E197" i="3"/>
  <c r="E286" i="3"/>
  <c r="E499" i="3"/>
  <c r="E502" i="3"/>
  <c r="E466" i="3"/>
  <c r="E422" i="3"/>
  <c r="E440" i="3"/>
  <c r="E490" i="3"/>
  <c r="E376" i="3"/>
  <c r="AH6" i="3"/>
  <c r="J6" i="3"/>
  <c r="E498" i="3"/>
  <c r="E419" i="3"/>
  <c r="E483" i="3"/>
  <c r="E401" i="3"/>
  <c r="E463" i="3"/>
  <c r="E292" i="3"/>
  <c r="E241" i="3"/>
  <c r="E258" i="3"/>
  <c r="E192" i="3"/>
  <c r="E132" i="3"/>
  <c r="E152" i="3"/>
  <c r="E95" i="3"/>
  <c r="E37" i="3"/>
  <c r="E56" i="3"/>
  <c r="E479" i="3"/>
  <c r="E491" i="3"/>
  <c r="E517" i="3"/>
  <c r="AP6" i="3"/>
  <c r="E374" i="3"/>
  <c r="E459" i="3"/>
  <c r="E416" i="3"/>
  <c r="P6" i="3"/>
  <c r="E448" i="3"/>
  <c r="AG6" i="3"/>
  <c r="E576" i="3"/>
  <c r="E133" i="3"/>
  <c r="E277" i="3"/>
  <c r="E157" i="3"/>
  <c r="E99" i="3"/>
  <c r="E338" i="3"/>
  <c r="S6" i="3"/>
  <c r="E539" i="3"/>
  <c r="E293" i="3"/>
  <c r="E246" i="3"/>
  <c r="E336" i="3"/>
  <c r="X6" i="3"/>
  <c r="E583" i="3"/>
  <c r="AJ6" i="3"/>
  <c r="E322" i="3"/>
  <c r="E268" i="3"/>
  <c r="E526" i="3"/>
  <c r="E217" i="3"/>
  <c r="E237" i="3"/>
  <c r="E261" i="3"/>
  <c r="E304" i="3"/>
  <c r="E528" i="3"/>
  <c r="E565" i="3"/>
  <c r="E183" i="3"/>
  <c r="E213" i="3"/>
  <c r="E361" i="3"/>
  <c r="E17" i="3"/>
  <c r="E503" i="3"/>
  <c r="E302" i="3"/>
  <c r="E388" i="3"/>
  <c r="O6" i="3"/>
  <c r="E555" i="3"/>
  <c r="E574" i="3"/>
  <c r="E410" i="3"/>
  <c r="E359" i="3"/>
  <c r="E337" i="3"/>
  <c r="E285" i="3"/>
  <c r="E143" i="3"/>
  <c r="E97" i="3"/>
  <c r="E397" i="3"/>
  <c r="E314" i="3"/>
  <c r="E568" i="3"/>
  <c r="E511" i="3"/>
  <c r="I6" i="3"/>
  <c r="H6" i="3" s="1"/>
  <c r="E16" i="3"/>
  <c r="E536" i="3"/>
  <c r="AK6" i="3"/>
  <c r="E549" i="3"/>
  <c r="E434" i="3"/>
  <c r="E453" i="3"/>
  <c r="E306" i="3"/>
  <c r="E368" i="3"/>
  <c r="E296" i="3"/>
  <c r="E244" i="3"/>
  <c r="E262" i="3"/>
  <c r="E196" i="3"/>
  <c r="E136" i="3"/>
  <c r="E156" i="3"/>
  <c r="E151" i="3"/>
  <c r="AN6" i="3"/>
  <c r="E586" i="3"/>
  <c r="E402" i="3"/>
  <c r="E350" i="3"/>
  <c r="E303" i="3"/>
  <c r="E301" i="3"/>
  <c r="E159" i="3"/>
  <c r="AY191" i="3"/>
  <c r="AY31" i="3"/>
  <c r="AY75" i="3"/>
  <c r="AY237" i="3"/>
  <c r="AY387" i="3"/>
  <c r="AY334" i="3"/>
  <c r="AY444" i="3"/>
  <c r="AY23" i="3"/>
  <c r="AY59" i="3"/>
  <c r="AY58" i="3"/>
  <c r="AY371" i="3"/>
  <c r="AY428" i="3"/>
  <c r="AY106" i="3"/>
  <c r="AY245" i="3"/>
  <c r="AY395" i="3"/>
  <c r="AY342" i="3"/>
  <c r="AY452" i="3"/>
  <c r="AY513" i="3"/>
  <c r="AY569" i="3"/>
  <c r="AY553" i="3"/>
  <c r="AY77" i="3"/>
  <c r="AY87" i="3"/>
  <c r="AY152" i="3"/>
  <c r="AY303" i="3"/>
  <c r="AY199" i="3"/>
  <c r="AY355" i="3"/>
  <c r="AY404" i="3"/>
  <c r="BO6" i="3"/>
  <c r="AY53" i="3"/>
  <c r="AY20" i="3"/>
  <c r="AY193" i="3"/>
  <c r="AY173" i="3"/>
  <c r="AY134" i="3"/>
  <c r="AY286" i="3"/>
  <c r="AY270" i="3"/>
  <c r="AY227" i="3"/>
  <c r="AY373" i="3"/>
  <c r="AY507" i="3"/>
  <c r="AY88" i="3"/>
  <c r="AY29" i="3"/>
  <c r="AY90" i="3"/>
  <c r="AY284" i="3"/>
  <c r="AY319" i="3"/>
  <c r="AY66" i="3"/>
  <c r="AY276" i="3"/>
  <c r="AY470" i="3"/>
  <c r="AY300" i="3"/>
  <c r="AY327" i="3"/>
  <c r="AY401" i="3"/>
  <c r="BE6" i="3"/>
  <c r="AY76" i="3"/>
  <c r="AY382" i="3"/>
  <c r="AY390" i="3"/>
  <c r="AY574" i="3"/>
  <c r="AY36" i="3"/>
  <c r="AY146" i="3"/>
  <c r="AY302" i="3"/>
  <c r="AY222" i="3"/>
  <c r="BS6" i="3"/>
  <c r="AY40" i="3"/>
  <c r="AY161" i="3"/>
  <c r="AY275" i="3"/>
  <c r="AY215" i="3"/>
  <c r="AY341" i="3"/>
  <c r="AY324" i="3"/>
  <c r="AY480" i="3"/>
  <c r="AY438" i="3"/>
  <c r="AY419" i="3"/>
  <c r="AY580" i="3"/>
  <c r="AY536" i="3"/>
  <c r="AY552" i="3"/>
  <c r="AY532" i="3"/>
  <c r="AY523" i="3"/>
  <c r="AY64" i="3"/>
  <c r="AY174" i="3"/>
  <c r="AY113" i="3"/>
  <c r="AY250" i="3"/>
  <c r="AY361" i="3"/>
  <c r="AY305" i="3"/>
  <c r="AY479" i="3"/>
  <c r="AY476" i="3"/>
  <c r="AY445" i="3"/>
  <c r="AY434" i="3"/>
  <c r="AY402" i="3"/>
  <c r="AY415" i="3"/>
  <c r="AY505" i="3"/>
  <c r="AY538" i="3"/>
  <c r="AY522" i="3"/>
  <c r="AY207" i="3"/>
  <c r="AY168" i="3"/>
  <c r="AY412" i="3"/>
  <c r="AY229" i="3"/>
  <c r="AY326" i="3"/>
  <c r="AY557" i="3"/>
  <c r="AY105"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71" i="3"/>
  <c r="AY204" i="3"/>
  <c r="AY363" i="3"/>
  <c r="AY188" i="3"/>
  <c r="AY335" i="3"/>
  <c r="AY26" i="3"/>
  <c r="AY372" i="3"/>
  <c r="AY420" i="3"/>
  <c r="AY533" i="3"/>
  <c r="AY61" i="3"/>
  <c r="AY111" i="3"/>
  <c r="AY269" i="3"/>
  <c r="AY535" i="3"/>
  <c r="AY68" i="3"/>
  <c r="AY178" i="3"/>
  <c r="AY117" i="3"/>
  <c r="AY254" i="3"/>
  <c r="AY365" i="3"/>
  <c r="AY57"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42" i="3"/>
  <c r="AY43" i="3"/>
  <c r="AY436" i="3"/>
  <c r="AY69" i="3"/>
  <c r="AY201" i="3"/>
  <c r="AY118" i="3"/>
  <c r="AY231" i="3"/>
  <c r="AY381" i="3"/>
  <c r="AY104" i="3"/>
  <c r="AY177" i="3"/>
  <c r="AY210" i="3"/>
  <c r="AY332" i="3"/>
  <c r="AY446" i="3"/>
  <c r="BM6" i="3"/>
  <c r="AY510" i="3"/>
  <c r="AY519" i="3"/>
  <c r="AY189" i="3"/>
  <c r="AY266" i="3"/>
  <c r="AY313" i="3"/>
  <c r="AY453" i="3"/>
  <c r="AY579" i="3"/>
  <c r="AY509" i="3"/>
  <c r="AY531" i="3"/>
  <c r="AY94" i="3"/>
  <c r="AY35" i="3"/>
  <c r="AY167" i="3"/>
  <c r="AY280" i="3"/>
  <c r="AY221" i="3"/>
  <c r="AY331" i="3"/>
  <c r="AY466" i="3"/>
  <c r="AY405" i="3"/>
  <c r="AY512" i="3"/>
  <c r="AY86" i="3"/>
  <c r="AY27" i="3"/>
  <c r="AY159" i="3"/>
  <c r="AY273" i="3"/>
  <c r="AY213" i="3"/>
  <c r="AY323" i="3"/>
  <c r="AY459" i="3"/>
  <c r="AY550" i="3"/>
  <c r="AY504" i="3"/>
  <c r="AY51" i="3"/>
  <c r="AY281" i="3"/>
  <c r="AY473" i="3"/>
  <c r="AY116" i="3"/>
  <c r="AY343" i="3"/>
  <c r="AY417" i="3"/>
  <c r="AY539" i="3"/>
  <c r="AY84"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98" i="3"/>
  <c r="AY163" i="3"/>
  <c r="AY252" i="3"/>
  <c r="AY489" i="3"/>
  <c r="AY176" i="3"/>
  <c r="AY297" i="3"/>
  <c r="AY441" i="3"/>
  <c r="AY260" i="3"/>
  <c r="AY310" i="3"/>
  <c r="AY549" i="3"/>
  <c r="AY97" i="3"/>
  <c r="AY34" i="3"/>
  <c r="AY460" i="3"/>
  <c r="AY311" i="3"/>
  <c r="AY555" i="3"/>
  <c r="AY25" i="3"/>
  <c r="AY157" i="3"/>
  <c r="AY271" i="3"/>
  <c r="AY211" i="3"/>
  <c r="BI6" i="3"/>
  <c r="AY186" i="3"/>
  <c r="AY130" i="3"/>
  <c r="AY243" i="3"/>
  <c r="AY393" i="3"/>
  <c r="AY325" i="3"/>
  <c r="AY308" i="3"/>
  <c r="AY464" i="3"/>
  <c r="AY422" i="3"/>
  <c r="AY403" i="3"/>
  <c r="AY516" i="3"/>
  <c r="AY527" i="3"/>
  <c r="AY559" i="3"/>
  <c r="AY556" i="3"/>
  <c r="AY32" i="3"/>
  <c r="AY142" i="3"/>
  <c r="AY298" i="3"/>
  <c r="AY218" i="3"/>
  <c r="AY352" i="3"/>
  <c r="AY336" i="3"/>
  <c r="AY492" i="3"/>
  <c r="AY450" i="3"/>
  <c r="AY431" i="3"/>
  <c r="AY17" i="3"/>
  <c r="AY575" i="3"/>
  <c r="AY366" i="3"/>
  <c r="AY379" i="3"/>
  <c r="AY540" i="3"/>
  <c r="AY28" i="3"/>
  <c r="AY138" i="3"/>
  <c r="AY294" i="3"/>
  <c r="AY214" i="3"/>
  <c r="AY554" i="3"/>
  <c r="AY24" i="3"/>
  <c r="AY290" i="3"/>
  <c r="AY349" i="3"/>
  <c r="AY488" i="3"/>
  <c r="AY427" i="3"/>
  <c r="BF6" i="3"/>
  <c r="AY584" i="3"/>
  <c r="AY80" i="3"/>
  <c r="AY129" i="3"/>
  <c r="AY369" i="3"/>
  <c r="AY487" i="3"/>
  <c r="AY410" i="3"/>
  <c r="AY502" i="3"/>
  <c r="BR6" i="3"/>
  <c r="BA6" i="3"/>
  <c r="AY78" i="3"/>
  <c r="AY187" i="3"/>
  <c r="AY264" i="3"/>
  <c r="AY376" i="3"/>
  <c r="AY314" i="3"/>
  <c r="AY424" i="3"/>
  <c r="AY517" i="3"/>
  <c r="AY587" i="3"/>
  <c r="AY70" i="3"/>
  <c r="AY179" i="3"/>
  <c r="AY119" i="3"/>
  <c r="AY256" i="3"/>
  <c r="AY367" i="3"/>
  <c r="AY306" i="3"/>
  <c r="BC6" i="3"/>
  <c r="AY498" i="3"/>
  <c r="AY124" i="3"/>
  <c r="AY236" i="3"/>
  <c r="AY497" i="3"/>
  <c r="AY478" i="3"/>
  <c r="AY573" i="3"/>
  <c r="AY44" i="3"/>
  <c r="AY190" i="3"/>
  <c r="AY133" i="3"/>
  <c r="AY283" i="3"/>
  <c r="AY230" i="3"/>
  <c r="AY397" i="3"/>
  <c r="AY360" i="3"/>
  <c r="AY56" i="3"/>
  <c r="AY166" i="3"/>
  <c r="AY242" i="3"/>
  <c r="AY353" i="3"/>
  <c r="AY475" i="3"/>
  <c r="AY398" i="3"/>
  <c r="AY534" i="3"/>
  <c r="AY501" i="3"/>
  <c r="AY582" i="3"/>
  <c r="AY194" i="3"/>
  <c r="AY251" i="3"/>
  <c r="AY329" i="3"/>
  <c r="AY312" i="3"/>
  <c r="AY426" i="3"/>
  <c r="AY407" i="3"/>
  <c r="AY515" i="3"/>
  <c r="AY551" i="3"/>
  <c r="AY545" i="3"/>
  <c r="AY493" i="3"/>
  <c r="AY79" i="3"/>
  <c r="AY19" i="3"/>
  <c r="AY172" i="3"/>
  <c r="AY301" i="3"/>
  <c r="AY265" i="3"/>
  <c r="AY394" i="3"/>
  <c r="AY359" i="3"/>
  <c r="AY485" i="3"/>
  <c r="AY451" i="3"/>
  <c r="AY408" i="3"/>
  <c r="AY547" i="3"/>
  <c r="AY107" i="3"/>
  <c r="AY54" i="3"/>
  <c r="AY164" i="3"/>
  <c r="AY143" i="3"/>
  <c r="AY257" i="3"/>
  <c r="AY386" i="3"/>
  <c r="AY307" i="3"/>
  <c r="AY477" i="3"/>
  <c r="AY400" i="3"/>
  <c r="AY566" i="3"/>
  <c r="AY112" i="3"/>
  <c r="AY127" i="3"/>
  <c r="AY416" i="3"/>
  <c r="AY212" i="3"/>
  <c r="AY100" i="3"/>
  <c r="AY154" i="3"/>
  <c r="AY247" i="3"/>
  <c r="AY109" i="3"/>
  <c r="AY295" i="3"/>
  <c r="AY348" i="3"/>
  <c r="AY462" i="3"/>
  <c r="BQ6" i="3"/>
  <c r="AY495" i="3"/>
  <c r="AY65" i="3"/>
  <c r="AY137" i="3"/>
  <c r="AY380" i="3"/>
  <c r="AY468" i="3"/>
  <c r="AY14" i="3"/>
  <c r="BP6" i="3"/>
  <c r="AY62" i="3"/>
  <c r="AY151" i="3"/>
  <c r="AY248" i="3"/>
  <c r="AY315" i="3"/>
  <c r="AY500" i="3"/>
  <c r="AY568" i="3"/>
  <c r="AY71" i="3"/>
  <c r="AY200" i="3"/>
  <c r="AY293" i="3"/>
  <c r="AY240" i="3"/>
  <c r="AY351" i="3"/>
  <c r="AY443" i="3"/>
  <c r="AY521" i="3"/>
  <c r="BT6" i="3"/>
  <c r="AA11" i="39"/>
  <c r="S11" i="39"/>
  <c r="AB11" i="39"/>
  <c r="U11" i="39"/>
  <c r="E32" i="6"/>
  <c r="C7" i="12"/>
  <c r="L19" i="6"/>
  <c r="L27" i="6"/>
  <c r="K19" i="6"/>
  <c r="D19" i="11"/>
  <c r="C19" i="11"/>
  <c r="C17" i="4"/>
  <c r="B4" i="52"/>
  <c r="B43" i="72"/>
  <c r="D3" i="37"/>
  <c r="D3" i="33"/>
  <c r="D37" i="11"/>
  <c r="L18" i="9"/>
  <c r="B1" i="74"/>
  <c r="C7" i="74"/>
  <c r="D3" i="34"/>
  <c r="W11" i="39"/>
  <c r="AC11" i="39"/>
  <c r="AC6" i="3"/>
  <c r="S11" i="21"/>
  <c r="U11" i="21"/>
  <c r="G48" i="21"/>
  <c r="I48" i="21"/>
  <c r="W11" i="21"/>
  <c r="D10" i="11"/>
  <c r="C10" i="11"/>
  <c r="D10" i="69"/>
  <c r="C10" i="69" s="1"/>
  <c r="C20" i="11"/>
  <c r="S6" i="1"/>
  <c r="M19" i="6"/>
  <c r="AP6" i="1"/>
  <c r="C36" i="69"/>
  <c r="K16" i="1"/>
  <c r="C34" i="69"/>
  <c r="C35" i="69" s="1"/>
  <c r="H16" i="1"/>
  <c r="E31" i="6"/>
  <c r="K24" i="6"/>
  <c r="M24" i="6"/>
  <c r="I24" i="6"/>
  <c r="K26" i="6"/>
  <c r="M26" i="6"/>
  <c r="I26" i="6"/>
  <c r="K23" i="6"/>
  <c r="M23" i="6"/>
  <c r="I23" i="6"/>
  <c r="K22" i="6"/>
  <c r="M22" i="6"/>
  <c r="I22" i="6"/>
  <c r="K25" i="6"/>
  <c r="M25" i="6"/>
  <c r="I25" i="6"/>
  <c r="S22" i="6"/>
  <c r="S26" i="6"/>
  <c r="M16" i="1"/>
  <c r="L16" i="1"/>
  <c r="K27" i="6"/>
  <c r="AQ6" i="1"/>
  <c r="T6" i="1"/>
  <c r="AR6" i="1"/>
  <c r="S25" i="6"/>
  <c r="S23" i="6"/>
  <c r="S24" i="6"/>
  <c r="I19" i="6"/>
  <c r="I52" i="21"/>
  <c r="J52" i="21"/>
  <c r="G52" i="21"/>
  <c r="H52" i="21"/>
  <c r="G53" i="21"/>
  <c r="H53" i="21"/>
  <c r="E48" i="21"/>
  <c r="M27" i="6"/>
  <c r="S21" i="6"/>
  <c r="C48" i="21"/>
  <c r="I27" i="6"/>
  <c r="S19" i="6"/>
  <c r="AQ8" i="1"/>
  <c r="AR8" i="1"/>
  <c r="E8" i="70"/>
  <c r="S16" i="1"/>
  <c r="AR7" i="1"/>
  <c r="E7" i="70"/>
  <c r="E2" i="70"/>
  <c r="AQ7" i="1"/>
  <c r="T16" i="1"/>
  <c r="E52" i="21"/>
  <c r="F52" i="21"/>
  <c r="E53" i="21"/>
  <c r="F53" i="21"/>
  <c r="I53" i="21"/>
  <c r="J53" i="21"/>
  <c r="S20" i="6"/>
  <c r="S27" i="6"/>
  <c r="B3" i="21"/>
  <c r="C6" i="12"/>
  <c r="G16" i="1"/>
  <c r="H10" i="40"/>
  <c r="U10" i="40"/>
  <c r="AB10" i="40"/>
  <c r="J10" i="40"/>
  <c r="W10" i="40"/>
  <c r="AC10" i="40"/>
  <c r="F10" i="40"/>
  <c r="S10" i="40"/>
  <c r="AA10" i="40"/>
  <c r="J10" i="39"/>
  <c r="W10" i="39"/>
  <c r="H10" i="39"/>
  <c r="U10" i="39"/>
  <c r="F10" i="39"/>
  <c r="S10" i="39"/>
  <c r="Q16" i="1"/>
  <c r="F27" i="69"/>
  <c r="F45" i="69" s="1"/>
  <c r="F27" i="68"/>
  <c r="F45" i="68" s="1"/>
  <c r="AB10" i="39"/>
  <c r="T47" i="39"/>
  <c r="G47" i="39"/>
  <c r="G51" i="39"/>
  <c r="H51" i="39"/>
  <c r="AC10" i="39"/>
  <c r="V47" i="39"/>
  <c r="I47" i="39"/>
  <c r="G52" i="39"/>
  <c r="H52" i="39"/>
  <c r="I51" i="39"/>
  <c r="J51" i="39"/>
  <c r="AA10" i="39"/>
  <c r="R47" i="39"/>
  <c r="E47" i="39"/>
  <c r="I52" i="39"/>
  <c r="J52" i="39"/>
  <c r="R48" i="39"/>
  <c r="C47" i="39"/>
  <c r="E52" i="39"/>
  <c r="F52" i="39"/>
  <c r="E51" i="39"/>
  <c r="F51" i="39"/>
  <c r="N16" i="1"/>
  <c r="B21" i="1"/>
  <c r="B24" i="1"/>
  <c r="C29" i="69"/>
  <c r="D27" i="69" s="1"/>
  <c r="F50" i="69"/>
  <c r="C48" i="39"/>
  <c r="B56" i="39"/>
  <c r="F56" i="39"/>
  <c r="B57" i="39"/>
  <c r="F57" i="39"/>
  <c r="B58" i="39"/>
  <c r="F58" i="39"/>
  <c r="B59" i="39"/>
  <c r="F59" i="39"/>
  <c r="B60" i="39"/>
  <c r="F60" i="39"/>
  <c r="B61" i="39"/>
  <c r="F61" i="39"/>
  <c r="B62" i="39"/>
  <c r="F62" i="39"/>
  <c r="B63" i="39"/>
  <c r="F63" i="39"/>
  <c r="B64" i="39"/>
  <c r="F64" i="39"/>
  <c r="B65" i="39"/>
  <c r="F65" i="39"/>
  <c r="F66" i="39"/>
  <c r="B2" i="39" s="1"/>
  <c r="B23" i="1"/>
  <c r="F27" i="11"/>
  <c r="C28" i="11"/>
  <c r="C27" i="11"/>
  <c r="C29" i="11"/>
  <c r="D27" i="11"/>
  <c r="F34" i="11"/>
  <c r="C34" i="11"/>
  <c r="C35" i="11"/>
  <c r="C36" i="11"/>
  <c r="C37" i="11"/>
  <c r="C38" i="11"/>
  <c r="C33" i="11"/>
  <c r="C39" i="11" s="1"/>
  <c r="C46" i="11" s="1"/>
  <c r="C45" i="11" s="1"/>
  <c r="C47" i="11"/>
  <c r="D45" i="11"/>
  <c r="F50" i="11"/>
  <c r="F34" i="68"/>
  <c r="C34" i="68" s="1"/>
  <c r="F50" i="68"/>
  <c r="F11" i="12"/>
  <c r="C14" i="12" s="1"/>
  <c r="F28" i="12"/>
  <c r="C29" i="12" s="1"/>
  <c r="D28" i="12" s="1"/>
  <c r="D5" i="73"/>
  <c r="L48" i="80"/>
  <c r="F8" i="67"/>
  <c r="M28" i="15"/>
  <c r="F42" i="15"/>
  <c r="M8" i="67"/>
  <c r="E10" i="76"/>
  <c r="F37" i="80"/>
  <c r="M22" i="15"/>
  <c r="B13" i="76"/>
  <c r="L47" i="67"/>
  <c r="D2" i="34"/>
  <c r="F26" i="80"/>
  <c r="M6" i="15"/>
  <c r="F37" i="67"/>
  <c r="E12" i="76"/>
  <c r="M24" i="15"/>
  <c r="D2" i="36"/>
  <c r="F13" i="80"/>
  <c r="D2" i="33"/>
  <c r="M26" i="67"/>
  <c r="E2" i="69"/>
  <c r="F6" i="80"/>
  <c r="J15" i="80"/>
  <c r="D2" i="21"/>
  <c r="D6" i="73"/>
  <c r="M8" i="80"/>
  <c r="F13" i="67"/>
  <c r="C14" i="15"/>
  <c r="E11" i="76"/>
  <c r="F36" i="80"/>
  <c r="F9" i="15"/>
  <c r="F7" i="67"/>
  <c r="F7" i="15"/>
  <c r="M9" i="80"/>
  <c r="D2" i="35"/>
  <c r="F35" i="67"/>
  <c r="M8" i="15"/>
  <c r="AO10" i="1"/>
  <c r="F6" i="15"/>
  <c r="AO12" i="1"/>
  <c r="F40" i="67"/>
  <c r="D3" i="73"/>
  <c r="C76" i="67"/>
  <c r="E2" i="68"/>
  <c r="F16" i="80"/>
  <c r="M27" i="15"/>
  <c r="B12" i="76"/>
  <c r="M23" i="80"/>
  <c r="F26" i="67"/>
  <c r="D7" i="73"/>
  <c r="L48" i="15"/>
  <c r="B11" i="76"/>
  <c r="M21" i="67"/>
  <c r="F38" i="80"/>
  <c r="M24" i="80"/>
  <c r="F16" i="15"/>
  <c r="J15" i="15"/>
  <c r="F13" i="15"/>
  <c r="D2" i="37"/>
  <c r="F3" i="73"/>
  <c r="M9" i="15"/>
  <c r="M23" i="15"/>
  <c r="C14" i="80"/>
  <c r="M6" i="67"/>
  <c r="F6" i="73"/>
  <c r="E9" i="76"/>
  <c r="M6" i="80"/>
  <c r="E7" i="76"/>
  <c r="F6" i="67"/>
  <c r="F38" i="67"/>
  <c r="B8" i="76"/>
  <c r="F38" i="15"/>
  <c r="F8" i="80"/>
  <c r="M29" i="15"/>
  <c r="C76" i="80"/>
  <c r="F5" i="73"/>
  <c r="F43" i="15"/>
  <c r="B10" i="76"/>
  <c r="M9" i="67"/>
  <c r="F40" i="15"/>
  <c r="M22" i="80"/>
  <c r="L48" i="67"/>
  <c r="B9" i="76"/>
  <c r="F36" i="15"/>
  <c r="E13" i="76"/>
  <c r="J15" i="67"/>
  <c r="F42" i="67"/>
  <c r="F9" i="80"/>
  <c r="M26" i="15"/>
  <c r="M22" i="67"/>
  <c r="F40" i="80"/>
  <c r="AO13" i="1"/>
  <c r="M26" i="80"/>
  <c r="M29" i="80"/>
  <c r="M28" i="67"/>
  <c r="F43" i="80"/>
  <c r="C76" i="15"/>
  <c r="E8" i="76"/>
  <c r="F8" i="15"/>
  <c r="AO9" i="1"/>
  <c r="F20" i="31"/>
  <c r="F42" i="80"/>
  <c r="F41" i="67"/>
  <c r="AO11" i="1"/>
  <c r="F7" i="80"/>
  <c r="F37" i="15"/>
  <c r="L47" i="15"/>
  <c r="F36" i="67"/>
  <c r="F7" i="73"/>
  <c r="F4" i="73"/>
  <c r="F43" i="67"/>
  <c r="M27" i="80"/>
  <c r="M27" i="67"/>
  <c r="B7" i="76"/>
  <c r="F16" i="67"/>
  <c r="M24" i="67"/>
  <c r="F9" i="67"/>
  <c r="M29" i="67"/>
  <c r="AO6" i="1"/>
  <c r="F26" i="15"/>
  <c r="D4" i="73"/>
  <c r="M23" i="67"/>
  <c r="M28" i="80"/>
  <c r="L47" i="80"/>
  <c r="B7" i="49" l="1"/>
  <c r="D7" i="49" s="1"/>
  <c r="B11" i="49"/>
  <c r="B4" i="49"/>
  <c r="D4" i="49" s="1"/>
  <c r="B8" i="49"/>
  <c r="D8" i="49" s="1"/>
  <c r="B12" i="49"/>
  <c r="D12" i="49" s="1"/>
  <c r="F4" i="49"/>
  <c r="H4" i="49" s="1"/>
  <c r="F6" i="49"/>
  <c r="H6" i="49" s="1"/>
  <c r="F8" i="49"/>
  <c r="H8" i="49" s="1"/>
  <c r="F10" i="49"/>
  <c r="H10" i="49" s="1"/>
  <c r="F12" i="49"/>
  <c r="H12" i="49" s="1"/>
  <c r="F14" i="49"/>
  <c r="H14" i="49" s="1"/>
  <c r="D19" i="68"/>
  <c r="D37" i="68" s="1"/>
  <c r="B29" i="1"/>
  <c r="C8" i="68" s="1"/>
  <c r="C16" i="12"/>
  <c r="C47" i="69"/>
  <c r="D45" i="69" s="1"/>
  <c r="D19" i="69"/>
  <c r="C19" i="69" s="1"/>
  <c r="E4" i="4"/>
  <c r="B5" i="62" s="1"/>
  <c r="B73" i="72" s="1"/>
  <c r="C8" i="69"/>
  <c r="C5" i="69" s="1"/>
  <c r="C20" i="69" s="1"/>
  <c r="C47" i="68"/>
  <c r="D45" i="68" s="1"/>
  <c r="C29" i="68"/>
  <c r="D27" i="68" s="1"/>
  <c r="E6" i="3"/>
  <c r="C38" i="69"/>
  <c r="D3" i="6"/>
  <c r="H19" i="6" s="1"/>
  <c r="AY103" i="3"/>
  <c r="AY67" i="3"/>
  <c r="AY139" i="3"/>
  <c r="AY123" i="3"/>
  <c r="AY289" i="3"/>
  <c r="AY50" i="3"/>
  <c r="AY196" i="3"/>
  <c r="AY74" i="3"/>
  <c r="AY183" i="3"/>
  <c r="AY160" i="3"/>
  <c r="AY82" i="3"/>
  <c r="AY132" i="3"/>
  <c r="AY292" i="3"/>
  <c r="AY147" i="3"/>
  <c r="AY220" i="3"/>
  <c r="AY350" i="3"/>
  <c r="AY486" i="3"/>
  <c r="AY83" i="3"/>
  <c r="AY155" i="3"/>
  <c r="AY131" i="3"/>
  <c r="AY268" i="3"/>
  <c r="AY318" i="3"/>
  <c r="AY409" i="3"/>
  <c r="AY180" i="3"/>
  <c r="AY228" i="3"/>
  <c r="AY358" i="3"/>
  <c r="AY465" i="3"/>
  <c r="AY433" i="3"/>
  <c r="BK6" i="3"/>
  <c r="AY541" i="3"/>
  <c r="AY108" i="3"/>
  <c r="AY45" i="3"/>
  <c r="AY144" i="3"/>
  <c r="AY253" i="3"/>
  <c r="AY425" i="3"/>
  <c r="AY244" i="3"/>
  <c r="AY481" i="3"/>
  <c r="AY562" i="3"/>
  <c r="AY89" i="3"/>
  <c r="AY52" i="3"/>
  <c r="AY198" i="3"/>
  <c r="AY162" i="3"/>
  <c r="AY141" i="3"/>
  <c r="AY291" i="3"/>
  <c r="AY255" i="3"/>
  <c r="AY238" i="3"/>
  <c r="AY384" i="3"/>
  <c r="AY368" i="3"/>
  <c r="BB6" i="3"/>
  <c r="AY72" i="3"/>
  <c r="AY18" i="3"/>
  <c r="AY261" i="3"/>
  <c r="AY209" i="3"/>
  <c r="AY455" i="3"/>
  <c r="AY115" i="3"/>
  <c r="AY225" i="3"/>
  <c r="AY529" i="3"/>
  <c r="AY217" i="3"/>
  <c r="AY463" i="3"/>
  <c r="AY544" i="3"/>
  <c r="AY92" i="3"/>
  <c r="AY95" i="3"/>
  <c r="AY526" i="3"/>
  <c r="AY447" i="3"/>
  <c r="AY85" i="3"/>
  <c r="AY182" i="3"/>
  <c r="AY126" i="3"/>
  <c r="AY239" i="3"/>
  <c r="AY389" i="3"/>
  <c r="AY93" i="3"/>
  <c r="AY181" i="3"/>
  <c r="AY121" i="3"/>
  <c r="AY258" i="3"/>
  <c r="AY370" i="3"/>
  <c r="AY309" i="3"/>
  <c r="AY483" i="3"/>
  <c r="AY449" i="3"/>
  <c r="AY406" i="3"/>
  <c r="AY503" i="3"/>
  <c r="AY572" i="3"/>
  <c r="AY520" i="3"/>
  <c r="AY543" i="3"/>
  <c r="AY496" i="3"/>
  <c r="AY81" i="3"/>
  <c r="AY21" i="3"/>
  <c r="AY153" i="3"/>
  <c r="AY267" i="3"/>
  <c r="AY396" i="3"/>
  <c r="AY337" i="3"/>
  <c r="AY320" i="3"/>
  <c r="B3" i="39"/>
  <c r="C6" i="68"/>
  <c r="C37" i="68"/>
  <c r="D20" i="6"/>
  <c r="R20" i="6" s="1"/>
  <c r="R7" i="1" s="1"/>
  <c r="H21" i="6"/>
  <c r="D19" i="6"/>
  <c r="D25" i="6"/>
  <c r="D29" i="6"/>
  <c r="D24" i="6"/>
  <c r="D15" i="6"/>
  <c r="L19" i="9"/>
  <c r="D13" i="6"/>
  <c r="D8" i="6"/>
  <c r="D12" i="6"/>
  <c r="D5" i="6"/>
  <c r="H22" i="6"/>
  <c r="H25" i="6"/>
  <c r="H24" i="6"/>
  <c r="H20" i="6"/>
  <c r="D21" i="6"/>
  <c r="R21" i="6" s="1"/>
  <c r="R8" i="1" s="1"/>
  <c r="M19" i="9"/>
  <c r="C118" i="9" s="1"/>
  <c r="C14" i="74" s="1"/>
  <c r="B2" i="74" s="1"/>
  <c r="D7" i="74" s="1"/>
  <c r="D23" i="6"/>
  <c r="D28" i="6"/>
  <c r="D22" i="6"/>
  <c r="R22" i="6" s="1"/>
  <c r="D26" i="6"/>
  <c r="D9" i="6"/>
  <c r="D14" i="6"/>
  <c r="C18" i="4"/>
  <c r="D10" i="6"/>
  <c r="D11" i="6"/>
  <c r="E61" i="40"/>
  <c r="F61" i="40" s="1"/>
  <c r="B2" i="40" s="1"/>
  <c r="B3" i="40" s="1"/>
  <c r="D6" i="6"/>
  <c r="H26" i="6"/>
  <c r="H23" i="6"/>
  <c r="C6" i="67"/>
  <c r="Q71" i="67"/>
  <c r="F70" i="67"/>
  <c r="N59" i="15"/>
  <c r="L58" i="15"/>
  <c r="M59" i="15"/>
  <c r="L59" i="15" s="1"/>
  <c r="L58" i="80"/>
  <c r="N59" i="80"/>
  <c r="M59" i="80"/>
  <c r="L59" i="80" s="1"/>
  <c r="C27" i="67"/>
  <c r="B13" i="70"/>
  <c r="B2" i="36"/>
  <c r="B3" i="36" s="1"/>
  <c r="L59" i="67"/>
  <c r="L58" i="67"/>
  <c r="N59" i="67"/>
  <c r="M59" i="67"/>
  <c r="B20" i="31"/>
  <c r="B21" i="31" s="1"/>
  <c r="B11" i="70"/>
  <c r="Q71" i="80"/>
  <c r="M7" i="67"/>
  <c r="J6" i="67" s="1"/>
  <c r="F50" i="67"/>
  <c r="F65" i="67"/>
  <c r="B10" i="70"/>
  <c r="J20" i="67"/>
  <c r="B2" i="37"/>
  <c r="B3" i="37" s="1"/>
  <c r="F68" i="67"/>
  <c r="B9" i="70"/>
  <c r="F68" i="80"/>
  <c r="C27" i="80"/>
  <c r="M7" i="80"/>
  <c r="J6" i="80" s="1"/>
  <c r="F50" i="80"/>
  <c r="C6" i="80"/>
  <c r="J60" i="15"/>
  <c r="Q48" i="15" s="1"/>
  <c r="J57" i="15"/>
  <c r="J55" i="15" s="1"/>
  <c r="J58" i="15" s="1"/>
  <c r="Q50" i="15" s="1"/>
  <c r="I54" i="15"/>
  <c r="L56" i="15"/>
  <c r="L60" i="15"/>
  <c r="J59" i="15"/>
  <c r="L57" i="15"/>
  <c r="J53" i="15"/>
  <c r="F66" i="15"/>
  <c r="F65" i="15"/>
  <c r="F64" i="15"/>
  <c r="F71" i="15"/>
  <c r="C15" i="15"/>
  <c r="C18" i="15"/>
  <c r="I1" i="73"/>
  <c r="B39" i="1" s="1"/>
  <c r="F51" i="15"/>
  <c r="B6" i="70"/>
  <c r="F69" i="67"/>
  <c r="F63" i="67"/>
  <c r="C62" i="67" s="1"/>
  <c r="C34" i="67"/>
  <c r="F71" i="67"/>
  <c r="B2" i="35"/>
  <c r="B3" i="35" s="1"/>
  <c r="F64" i="67"/>
  <c r="I54" i="67"/>
  <c r="J57" i="67"/>
  <c r="J55" i="67" s="1"/>
  <c r="J58" i="67" s="1"/>
  <c r="Q50" i="67" s="1"/>
  <c r="L56" i="67"/>
  <c r="J53" i="67"/>
  <c r="F66" i="67"/>
  <c r="F51" i="67"/>
  <c r="C49" i="67" s="1"/>
  <c r="B12" i="70"/>
  <c r="B2" i="33"/>
  <c r="B3" i="33" s="1"/>
  <c r="Q71" i="15"/>
  <c r="B2" i="34"/>
  <c r="B3" i="34" s="1"/>
  <c r="J60" i="80"/>
  <c r="Q48" i="80" s="1"/>
  <c r="J57" i="80"/>
  <c r="J55" i="80" s="1"/>
  <c r="J58" i="80" s="1"/>
  <c r="Q50" i="80" s="1"/>
  <c r="L56" i="80"/>
  <c r="L60" i="80"/>
  <c r="L57" i="80"/>
  <c r="I54" i="80"/>
  <c r="J59" i="80"/>
  <c r="J53" i="80"/>
  <c r="F66" i="80"/>
  <c r="F65" i="80"/>
  <c r="F64" i="80"/>
  <c r="F71" i="80"/>
  <c r="C18" i="80"/>
  <c r="C15" i="80"/>
  <c r="F51" i="80"/>
  <c r="C49" i="80" s="1"/>
  <c r="F68" i="15"/>
  <c r="C27" i="15"/>
  <c r="M7" i="15"/>
  <c r="J6" i="15" s="1"/>
  <c r="F50" i="15"/>
  <c r="C6" i="15"/>
  <c r="K1" i="73"/>
  <c r="C38" i="68"/>
  <c r="C35" i="68"/>
  <c r="C36" i="68"/>
  <c r="D37" i="69"/>
  <c r="C37" i="69" s="1"/>
  <c r="C33" i="69" s="1"/>
  <c r="C16" i="80"/>
  <c r="F35" i="15"/>
  <c r="C16" i="67"/>
  <c r="C16" i="15"/>
  <c r="C17" i="80"/>
  <c r="M21" i="15"/>
  <c r="F35" i="80"/>
  <c r="C17" i="15"/>
  <c r="C17" i="67"/>
  <c r="C14" i="67"/>
  <c r="M21" i="80"/>
  <c r="G1" i="73"/>
  <c r="C4" i="4" l="1"/>
  <c r="B4" i="62" s="1"/>
  <c r="B71" i="72" s="1"/>
  <c r="D11" i="49"/>
  <c r="C18" i="12"/>
  <c r="C21" i="12" s="1"/>
  <c r="C22" i="12" s="1"/>
  <c r="C28" i="69"/>
  <c r="C27" i="69" s="1"/>
  <c r="C34" i="80"/>
  <c r="F63" i="80"/>
  <c r="C62" i="80" s="1"/>
  <c r="J20" i="80"/>
  <c r="C34" i="15"/>
  <c r="F63" i="15"/>
  <c r="C62" i="15" s="1"/>
  <c r="J20" i="15"/>
  <c r="L46" i="15"/>
  <c r="R26" i="6"/>
  <c r="D30" i="6"/>
  <c r="H27" i="6"/>
  <c r="D16" i="6"/>
  <c r="R24" i="6"/>
  <c r="R25" i="6"/>
  <c r="C7" i="68"/>
  <c r="C5" i="68" s="1"/>
  <c r="C33" i="68"/>
  <c r="C39" i="68" s="1"/>
  <c r="C46" i="68" s="1"/>
  <c r="C45" i="68" s="1"/>
  <c r="A7" i="51"/>
  <c r="B7" i="72" s="1"/>
  <c r="C4" i="52"/>
  <c r="B45" i="72" s="1"/>
  <c r="A10" i="51"/>
  <c r="B9" i="72" s="1"/>
  <c r="R23" i="6"/>
  <c r="D27" i="6"/>
  <c r="R19" i="6"/>
  <c r="C19" i="15"/>
  <c r="B40" i="1"/>
  <c r="C18" i="67"/>
  <c r="C15" i="67"/>
  <c r="J18" i="15"/>
  <c r="C19" i="80"/>
  <c r="C39" i="69"/>
  <c r="C46" i="69" s="1"/>
  <c r="C45" i="69" s="1"/>
  <c r="C33" i="15"/>
  <c r="C32" i="15"/>
  <c r="F1" i="80"/>
  <c r="Q52" i="80"/>
  <c r="Q57" i="80"/>
  <c r="Q66" i="80"/>
  <c r="J18" i="67"/>
  <c r="F11" i="15"/>
  <c r="C53" i="15" s="1"/>
  <c r="F11" i="80"/>
  <c r="M11" i="80"/>
  <c r="J10" i="80" s="1"/>
  <c r="J5" i="80" s="1"/>
  <c r="M11" i="15"/>
  <c r="J10" i="15" s="1"/>
  <c r="J5" i="15" s="1"/>
  <c r="F11" i="67"/>
  <c r="M11" i="67"/>
  <c r="J10" i="67" s="1"/>
  <c r="J5" i="67" s="1"/>
  <c r="Q52" i="15"/>
  <c r="F1" i="15"/>
  <c r="J18" i="80"/>
  <c r="Q73" i="67"/>
  <c r="Q60" i="67"/>
  <c r="Q61" i="15"/>
  <c r="Q74" i="15"/>
  <c r="L46" i="80"/>
  <c r="Q52" i="67"/>
  <c r="F1" i="67"/>
  <c r="C49" i="15"/>
  <c r="C48" i="15" s="1"/>
  <c r="Q57" i="15"/>
  <c r="Q66" i="15"/>
  <c r="C33" i="80"/>
  <c r="C32" i="80"/>
  <c r="Q61" i="67"/>
  <c r="Q74" i="67"/>
  <c r="Q61" i="80"/>
  <c r="Q74" i="80"/>
  <c r="Q73" i="80"/>
  <c r="Q60" i="80"/>
  <c r="Q60" i="15"/>
  <c r="Q73" i="15"/>
  <c r="C32" i="67"/>
  <c r="AE7" i="1"/>
  <c r="AE8" i="1"/>
  <c r="K4" i="4" l="1"/>
  <c r="B46" i="48" s="1"/>
  <c r="B4" i="72" s="1"/>
  <c r="C31" i="15"/>
  <c r="C19" i="67"/>
  <c r="C20" i="67" s="1"/>
  <c r="C26" i="67" s="1"/>
  <c r="C20" i="68"/>
  <c r="C28" i="68" s="1"/>
  <c r="C27" i="68" s="1"/>
  <c r="D31" i="6"/>
  <c r="R27" i="6"/>
  <c r="R6" i="1"/>
  <c r="R16" i="1" s="1"/>
  <c r="J26" i="15"/>
  <c r="J24" i="15"/>
  <c r="J26" i="80"/>
  <c r="J24" i="80"/>
  <c r="C31" i="80"/>
  <c r="C10" i="80"/>
  <c r="C5" i="80" s="1"/>
  <c r="C53" i="80"/>
  <c r="C48" i="80" s="1"/>
  <c r="C10" i="15"/>
  <c r="C5" i="15" s="1"/>
  <c r="F24" i="15"/>
  <c r="C24" i="15" s="1"/>
  <c r="F25" i="12"/>
  <c r="C26" i="12" s="1"/>
  <c r="D25" i="12" s="1"/>
  <c r="F22" i="68"/>
  <c r="F24" i="80"/>
  <c r="C24" i="80" s="1"/>
  <c r="F24" i="67"/>
  <c r="C24" i="67" s="1"/>
  <c r="F22" i="11"/>
  <c r="F22" i="69"/>
  <c r="C60" i="15"/>
  <c r="C66" i="15"/>
  <c r="C53" i="67"/>
  <c r="C48" i="67" s="1"/>
  <c r="C10" i="67"/>
  <c r="C5" i="67" s="1"/>
  <c r="J26" i="67"/>
  <c r="J29" i="67" s="1"/>
  <c r="J24" i="67"/>
  <c r="C20" i="80"/>
  <c r="C23" i="80" s="1"/>
  <c r="C20" i="15"/>
  <c r="C23" i="15" s="1"/>
  <c r="F41" i="80"/>
  <c r="F41" i="15"/>
  <c r="C26" i="15" l="1"/>
  <c r="C29" i="15" s="1"/>
  <c r="C36" i="15" s="1"/>
  <c r="F69" i="80"/>
  <c r="F69" i="15"/>
  <c r="J29" i="15"/>
  <c r="J29" i="80"/>
  <c r="C26" i="80"/>
  <c r="C29" i="80" s="1"/>
  <c r="I6" i="6"/>
  <c r="G3" i="43" s="1"/>
  <c r="I5" i="6"/>
  <c r="C60" i="67"/>
  <c r="C66" i="67"/>
  <c r="C26" i="69"/>
  <c r="D22" i="69" s="1"/>
  <c r="C44" i="69"/>
  <c r="D41" i="69" s="1"/>
  <c r="F41" i="69"/>
  <c r="C24" i="69"/>
  <c r="C25" i="69"/>
  <c r="C23" i="69"/>
  <c r="C42" i="69"/>
  <c r="F41" i="68"/>
  <c r="C23" i="68"/>
  <c r="C26" i="68"/>
  <c r="D22" i="68" s="1"/>
  <c r="C44" i="68"/>
  <c r="D41" i="68" s="1"/>
  <c r="C24" i="68"/>
  <c r="C25" i="68"/>
  <c r="C42" i="68"/>
  <c r="C43" i="68"/>
  <c r="C38" i="15"/>
  <c r="C60" i="80"/>
  <c r="C66" i="80"/>
  <c r="C23" i="67"/>
  <c r="C29" i="67" s="1"/>
  <c r="C38" i="67"/>
  <c r="C24" i="11"/>
  <c r="C26" i="11"/>
  <c r="D22" i="11" s="1"/>
  <c r="C43" i="11"/>
  <c r="C44" i="11"/>
  <c r="D41" i="11" s="1"/>
  <c r="C23" i="11"/>
  <c r="C25" i="11"/>
  <c r="C42" i="11"/>
  <c r="C41" i="11" s="1"/>
  <c r="C43" i="69"/>
  <c r="C38" i="80"/>
  <c r="J19" i="15" l="1"/>
  <c r="J17" i="15" s="1"/>
  <c r="C57" i="15"/>
  <c r="C13" i="15"/>
  <c r="C37" i="15" s="1"/>
  <c r="C30" i="15" s="1"/>
  <c r="C39" i="15" s="1"/>
  <c r="Q49" i="15"/>
  <c r="J14" i="15"/>
  <c r="J22" i="15" s="1"/>
  <c r="G22" i="43"/>
  <c r="E22" i="43"/>
  <c r="F101" i="43"/>
  <c r="I101" i="43"/>
  <c r="C101" i="43"/>
  <c r="H101" i="43"/>
  <c r="S5" i="43"/>
  <c r="T5" i="43" s="1"/>
  <c r="V5" i="43" s="1"/>
  <c r="C23" i="43"/>
  <c r="N101" i="43"/>
  <c r="J101" i="43"/>
  <c r="S4" i="43"/>
  <c r="T4" i="43" s="1"/>
  <c r="V4" i="43" s="1"/>
  <c r="M101" i="43"/>
  <c r="L101" i="43"/>
  <c r="S7" i="43"/>
  <c r="T7" i="43" s="1"/>
  <c r="V7" i="43" s="1"/>
  <c r="H22" i="43"/>
  <c r="F22" i="43"/>
  <c r="D101" i="43"/>
  <c r="B113" i="43"/>
  <c r="N104" i="46"/>
  <c r="AI11" i="43"/>
  <c r="AI13" i="43" s="1"/>
  <c r="AG11" i="43"/>
  <c r="AG13" i="43" s="1"/>
  <c r="AE11" i="43"/>
  <c r="AE13" i="43" s="1"/>
  <c r="AC11" i="43"/>
  <c r="AC13" i="43" s="1"/>
  <c r="AA11" i="43"/>
  <c r="AA13" i="43" s="1"/>
  <c r="Y11" i="43"/>
  <c r="Y13" i="43" s="1"/>
  <c r="J22" i="43"/>
  <c r="S2" i="43"/>
  <c r="T2" i="43" s="1"/>
  <c r="V2" i="43" s="1"/>
  <c r="S3" i="43"/>
  <c r="T3" i="43" s="1"/>
  <c r="V3" i="43" s="1"/>
  <c r="E101" i="43"/>
  <c r="AJ11" i="43"/>
  <c r="AJ13" i="43" s="1"/>
  <c r="AF11" i="43"/>
  <c r="AF13" i="43" s="1"/>
  <c r="AB11" i="43"/>
  <c r="AB13" i="43" s="1"/>
  <c r="Z7" i="43"/>
  <c r="K101" i="43"/>
  <c r="G101" i="43"/>
  <c r="AH11" i="43"/>
  <c r="AH13" i="43" s="1"/>
  <c r="AD11" i="43"/>
  <c r="AD13" i="43" s="1"/>
  <c r="Z11" i="43"/>
  <c r="Z13" i="43" s="1"/>
  <c r="S6" i="43"/>
  <c r="T6" i="43" s="1"/>
  <c r="V6" i="43" s="1"/>
  <c r="C49" i="11"/>
  <c r="C51" i="11" s="1"/>
  <c r="C22" i="11"/>
  <c r="C31" i="11" s="1"/>
  <c r="C36" i="67"/>
  <c r="C33" i="67"/>
  <c r="C31" i="67" s="1"/>
  <c r="J19" i="67"/>
  <c r="J17" i="67" s="1"/>
  <c r="C57" i="67"/>
  <c r="C13" i="67"/>
  <c r="J14" i="67"/>
  <c r="Q49" i="67"/>
  <c r="J59" i="67"/>
  <c r="J60" i="67" s="1"/>
  <c r="C41" i="68"/>
  <c r="C49" i="68" s="1"/>
  <c r="C51" i="68" s="1"/>
  <c r="C22" i="69"/>
  <c r="C31" i="69" s="1"/>
  <c r="C61" i="15"/>
  <c r="C59" i="15" s="1"/>
  <c r="C64" i="15"/>
  <c r="Q70" i="15"/>
  <c r="C36" i="80"/>
  <c r="C13" i="80"/>
  <c r="Q49" i="80"/>
  <c r="C57" i="80"/>
  <c r="J14" i="80"/>
  <c r="J19" i="80"/>
  <c r="J17" i="80" s="1"/>
  <c r="C22" i="68"/>
  <c r="C31" i="68" s="1"/>
  <c r="C41" i="69"/>
  <c r="C49" i="69" s="1"/>
  <c r="C51" i="69" s="1"/>
  <c r="J13" i="15" l="1"/>
  <c r="J23" i="15" s="1"/>
  <c r="C52" i="68"/>
  <c r="B2" i="68" s="1"/>
  <c r="C56" i="15"/>
  <c r="C65" i="15" s="1"/>
  <c r="C58" i="15" s="1"/>
  <c r="C67" i="15" s="1"/>
  <c r="C68" i="15" s="1"/>
  <c r="C75" i="15"/>
  <c r="D106" i="43"/>
  <c r="D107" i="43"/>
  <c r="D102" i="43"/>
  <c r="D109" i="43"/>
  <c r="D103" i="43"/>
  <c r="D104" i="43"/>
  <c r="D105" i="43"/>
  <c r="L106" i="43"/>
  <c r="L105" i="43"/>
  <c r="L102" i="43"/>
  <c r="L104" i="43"/>
  <c r="L103" i="43"/>
  <c r="L109" i="43"/>
  <c r="L107" i="43"/>
  <c r="N103" i="43"/>
  <c r="N102" i="43"/>
  <c r="N109" i="43"/>
  <c r="N105" i="43"/>
  <c r="N107" i="43"/>
  <c r="N104" i="43"/>
  <c r="N106" i="43"/>
  <c r="C106" i="43"/>
  <c r="C103" i="43"/>
  <c r="C104" i="43"/>
  <c r="C109" i="43"/>
  <c r="C102" i="43"/>
  <c r="C105" i="43"/>
  <c r="C107" i="43"/>
  <c r="F106" i="43"/>
  <c r="F102" i="43"/>
  <c r="F107" i="43"/>
  <c r="F103" i="43"/>
  <c r="F109" i="43"/>
  <c r="F105" i="43"/>
  <c r="F104" i="43"/>
  <c r="G107" i="43"/>
  <c r="G104" i="43"/>
  <c r="G109" i="43"/>
  <c r="G106" i="43"/>
  <c r="G105" i="43"/>
  <c r="G102" i="43"/>
  <c r="G103" i="43"/>
  <c r="E102" i="43"/>
  <c r="E104" i="43"/>
  <c r="E107" i="43"/>
  <c r="E105" i="43"/>
  <c r="E103" i="43"/>
  <c r="E109" i="43"/>
  <c r="E106" i="43"/>
  <c r="J16" i="15"/>
  <c r="J25" i="15" s="1"/>
  <c r="K104" i="43"/>
  <c r="K102" i="43"/>
  <c r="K105" i="43"/>
  <c r="K106" i="43"/>
  <c r="K103" i="43"/>
  <c r="K109" i="43"/>
  <c r="K107" i="43"/>
  <c r="B115" i="43"/>
  <c r="D115" i="43"/>
  <c r="E115" i="43" s="1"/>
  <c r="F115" i="43" s="1"/>
  <c r="G115" i="43" s="1"/>
  <c r="H115" i="43" s="1"/>
  <c r="B117" i="43"/>
  <c r="C117" i="43" s="1"/>
  <c r="I116" i="43"/>
  <c r="J116" i="43" s="1"/>
  <c r="K116" i="43" s="1"/>
  <c r="L116" i="43" s="1"/>
  <c r="M116" i="43" s="1"/>
  <c r="I117" i="43"/>
  <c r="J117" i="43" s="1"/>
  <c r="K117" i="43" s="1"/>
  <c r="L117" i="43" s="1"/>
  <c r="M117" i="43" s="1"/>
  <c r="G118" i="43"/>
  <c r="H118" i="43" s="1"/>
  <c r="B118" i="43"/>
  <c r="C118" i="43" s="1"/>
  <c r="I115" i="43"/>
  <c r="J115" i="43" s="1"/>
  <c r="K115" i="43" s="1"/>
  <c r="L115" i="43" s="1"/>
  <c r="M115" i="43" s="1"/>
  <c r="I118" i="43"/>
  <c r="J118" i="43" s="1"/>
  <c r="K118" i="43" s="1"/>
  <c r="L118" i="43" s="1"/>
  <c r="M118" i="43" s="1"/>
  <c r="D116" i="43"/>
  <c r="E116" i="43" s="1"/>
  <c r="F116" i="43" s="1"/>
  <c r="G116" i="43" s="1"/>
  <c r="H116" i="43" s="1"/>
  <c r="D118" i="43"/>
  <c r="E118" i="43" s="1"/>
  <c r="F118" i="43" s="1"/>
  <c r="D117" i="43"/>
  <c r="E117" i="43" s="1"/>
  <c r="F117" i="43" s="1"/>
  <c r="G117" i="43" s="1"/>
  <c r="H117" i="43" s="1"/>
  <c r="B116" i="43"/>
  <c r="C116" i="43" s="1"/>
  <c r="M103" i="43"/>
  <c r="M109" i="43"/>
  <c r="M106" i="43"/>
  <c r="M102" i="43"/>
  <c r="M105" i="43"/>
  <c r="M104" i="43"/>
  <c r="M107" i="43"/>
  <c r="J103" i="43"/>
  <c r="J102" i="43"/>
  <c r="J107" i="43"/>
  <c r="J104" i="43"/>
  <c r="J109" i="43"/>
  <c r="J105" i="43"/>
  <c r="J106" i="43"/>
  <c r="H104" i="43"/>
  <c r="H105" i="43"/>
  <c r="H103" i="43"/>
  <c r="H102" i="43"/>
  <c r="H106" i="43"/>
  <c r="H109" i="43"/>
  <c r="H107" i="43"/>
  <c r="I107" i="43"/>
  <c r="I105" i="43"/>
  <c r="I103" i="43"/>
  <c r="I104" i="43"/>
  <c r="I106" i="43"/>
  <c r="I102" i="43"/>
  <c r="I109" i="43"/>
  <c r="D22" i="43"/>
  <c r="C21" i="43" s="1"/>
  <c r="B3" i="68"/>
  <c r="J13" i="80"/>
  <c r="J23" i="80" s="1"/>
  <c r="J22" i="80"/>
  <c r="C57" i="68"/>
  <c r="C56" i="68" s="1"/>
  <c r="Q48" i="67"/>
  <c r="L46" i="67"/>
  <c r="J13" i="67"/>
  <c r="J23" i="67" s="1"/>
  <c r="J22" i="67"/>
  <c r="C61" i="67"/>
  <c r="C59" i="67" s="1"/>
  <c r="C64" i="67"/>
  <c r="C52" i="11"/>
  <c r="B2" i="11" s="1"/>
  <c r="B3" i="11" s="1"/>
  <c r="C40" i="15"/>
  <c r="Q69" i="15"/>
  <c r="Q68" i="15" s="1"/>
  <c r="C64" i="80"/>
  <c r="C61" i="80"/>
  <c r="C59" i="80" s="1"/>
  <c r="C37" i="80"/>
  <c r="C30" i="80" s="1"/>
  <c r="C39" i="80" s="1"/>
  <c r="Q70" i="80"/>
  <c r="C56" i="80"/>
  <c r="C65" i="80" s="1"/>
  <c r="C75" i="80"/>
  <c r="C80" i="15"/>
  <c r="C79" i="15" s="1"/>
  <c r="C52" i="69"/>
  <c r="B2" i="69" s="1"/>
  <c r="B3" i="69" s="1"/>
  <c r="C75" i="67"/>
  <c r="Q70" i="67"/>
  <c r="C56" i="67"/>
  <c r="C65" i="67" s="1"/>
  <c r="C37" i="67"/>
  <c r="C30" i="67" s="1"/>
  <c r="C39" i="67" s="1"/>
  <c r="C19" i="9"/>
  <c r="C20" i="9"/>
  <c r="D35" i="9"/>
  <c r="L51" i="15"/>
  <c r="D34" i="9"/>
  <c r="C102" i="9" l="1"/>
  <c r="C21" i="9"/>
  <c r="J16" i="67"/>
  <c r="J25" i="67" s="1"/>
  <c r="J16" i="80"/>
  <c r="J25" i="80" s="1"/>
  <c r="C56" i="11"/>
  <c r="C57" i="11" s="1"/>
  <c r="C80" i="67"/>
  <c r="C79" i="67" s="1"/>
  <c r="C115" i="43"/>
  <c r="D113" i="43" s="1"/>
  <c r="C29" i="43"/>
  <c r="Q67" i="15"/>
  <c r="C103" i="9"/>
  <c r="Q69" i="80"/>
  <c r="Q68" i="80" s="1"/>
  <c r="C40" i="80"/>
  <c r="C80" i="80"/>
  <c r="C79" i="80" s="1"/>
  <c r="C57" i="69"/>
  <c r="C56" i="69" s="1"/>
  <c r="Q65" i="15"/>
  <c r="Q75" i="15" s="1"/>
  <c r="Q47" i="15"/>
  <c r="Q53" i="15" s="1"/>
  <c r="B2" i="15"/>
  <c r="Q56" i="15"/>
  <c r="Q62" i="15" s="1"/>
  <c r="C43" i="15"/>
  <c r="C83" i="15"/>
  <c r="C82" i="15" s="1"/>
  <c r="C58" i="80"/>
  <c r="C67" i="80" s="1"/>
  <c r="C68" i="80" s="1"/>
  <c r="Q69" i="67"/>
  <c r="Q68" i="67" s="1"/>
  <c r="C40" i="67"/>
  <c r="C58" i="67"/>
  <c r="C67" i="67" s="1"/>
  <c r="C68" i="67" s="1"/>
  <c r="C71" i="15"/>
  <c r="C46" i="15"/>
  <c r="L51" i="80"/>
  <c r="AO7" i="1"/>
  <c r="L51" i="67"/>
  <c r="E29" i="43" l="1"/>
  <c r="C26" i="43" s="1"/>
  <c r="C30" i="43"/>
  <c r="E30" i="43" s="1"/>
  <c r="C27" i="43" s="1"/>
  <c r="Q67" i="67"/>
  <c r="L57" i="67"/>
  <c r="L60" i="67" s="1"/>
  <c r="Q67" i="80"/>
  <c r="B7" i="70"/>
  <c r="C45" i="67"/>
  <c r="C46" i="67" s="1"/>
  <c r="C71" i="67"/>
  <c r="Q65" i="67"/>
  <c r="Q56" i="67"/>
  <c r="C43" i="67"/>
  <c r="Q47" i="67"/>
  <c r="Q53" i="67" s="1"/>
  <c r="D2" i="67"/>
  <c r="C83" i="67"/>
  <c r="C82" i="67" s="1"/>
  <c r="Q56" i="80"/>
  <c r="Q62" i="80" s="1"/>
  <c r="Q47" i="80"/>
  <c r="Q53" i="80" s="1"/>
  <c r="Q65" i="80"/>
  <c r="Q75" i="80" s="1"/>
  <c r="C43" i="80"/>
  <c r="B2" i="80"/>
  <c r="C83" i="80"/>
  <c r="C82" i="80" s="1"/>
  <c r="C46" i="80"/>
  <c r="C71" i="80"/>
  <c r="D8" i="12"/>
  <c r="B3" i="15"/>
  <c r="D6" i="12" s="1"/>
  <c r="AO8" i="1"/>
  <c r="E6" i="76"/>
  <c r="E2" i="76" l="1"/>
  <c r="B2" i="43"/>
  <c r="B8" i="70"/>
  <c r="B2" i="70" s="1"/>
  <c r="B3" i="70" s="1"/>
  <c r="Q66" i="67"/>
  <c r="Q57" i="67"/>
  <c r="Q62" i="67" s="1"/>
  <c r="B3" i="80"/>
  <c r="E6" i="12" s="1"/>
  <c r="E8" i="12"/>
  <c r="C4" i="12" s="1"/>
  <c r="B2" i="67"/>
  <c r="B3" i="67"/>
  <c r="Q75" i="67"/>
  <c r="B6" i="76"/>
  <c r="B2" i="76" l="1"/>
  <c r="B3" i="76" s="1"/>
  <c r="B3" i="43"/>
  <c r="C23" i="12"/>
  <c r="C31" i="12"/>
  <c r="C27" i="12" l="1"/>
  <c r="C25" i="12" s="1"/>
  <c r="C30" i="12"/>
  <c r="C28" i="12" s="1"/>
  <c r="C32" i="12" l="1"/>
  <c r="B2" i="12" s="1"/>
  <c r="D19" i="9"/>
  <c r="D102" i="9" l="1"/>
  <c r="G19" i="9"/>
  <c r="C32" i="9" s="1"/>
  <c r="D21" i="9"/>
  <c r="D22" i="9"/>
  <c r="B3" i="12"/>
  <c r="D27" i="9"/>
  <c r="G21" i="9"/>
  <c r="D20" i="9"/>
  <c r="F38" i="6" l="1"/>
  <c r="F39" i="6" s="1"/>
  <c r="D103" i="9"/>
  <c r="G20" i="9"/>
  <c r="C35" i="9"/>
  <c r="F118" i="9" s="1"/>
  <c r="H118" i="9"/>
  <c r="H119" i="9" l="1"/>
  <c r="H5" i="52" s="1"/>
  <c r="C104" i="9"/>
  <c r="H101" i="9"/>
  <c r="D14" i="74"/>
  <c r="H4" i="52"/>
  <c r="I118" i="9"/>
  <c r="C34" i="9"/>
  <c r="D118" i="9" s="1"/>
  <c r="F119" i="9"/>
  <c r="F5" i="52" s="1"/>
  <c r="B53" i="72" s="1"/>
  <c r="F4" i="52"/>
  <c r="B51" i="72" s="1"/>
  <c r="G118" i="9"/>
  <c r="G4" i="52" s="1"/>
  <c r="B52" i="72" s="1"/>
  <c r="D4" i="52" l="1"/>
  <c r="B47" i="72" s="1"/>
  <c r="D119" i="9"/>
  <c r="D5" i="52" s="1"/>
  <c r="B49" i="72" s="1"/>
  <c r="H107" i="9"/>
  <c r="M48" i="9"/>
  <c r="D5" i="53"/>
  <c r="D45" i="9"/>
  <c r="I4" i="52"/>
  <c r="E118" i="9"/>
  <c r="E4" i="52" s="1"/>
  <c r="B48" i="72" s="1"/>
  <c r="C105" i="9"/>
  <c r="H102" i="9"/>
  <c r="D7" i="53" s="1"/>
  <c r="B21" i="72" s="1"/>
  <c r="E14" i="74"/>
  <c r="B5" i="74"/>
  <c r="F14" i="74"/>
  <c r="D6" i="53" l="1"/>
  <c r="B22" i="72" s="1"/>
  <c r="B20" i="72"/>
  <c r="D122" i="9"/>
  <c r="H108" i="9"/>
  <c r="D15" i="53" s="1"/>
  <c r="B31" i="72" s="1"/>
  <c r="D13" i="53"/>
  <c r="M49" i="9"/>
  <c r="C5" i="74"/>
  <c r="D5" i="74"/>
  <c r="D53" i="9"/>
  <c r="C85" i="9"/>
  <c r="C78" i="9"/>
  <c r="C73" i="9" s="1"/>
  <c r="C64" i="9"/>
  <c r="C63" i="9" s="1"/>
  <c r="C67" i="9" s="1"/>
  <c r="D55" i="9"/>
  <c r="M53" i="9" s="1"/>
  <c r="D52" i="9"/>
  <c r="C93" i="9"/>
  <c r="C86" i="9" s="1"/>
  <c r="C72" i="9"/>
  <c r="D14" i="53" l="1"/>
  <c r="B32" i="72" s="1"/>
  <c r="B30" i="72"/>
  <c r="D123" i="9"/>
  <c r="D9" i="52" s="1"/>
  <c r="D8" i="52"/>
  <c r="G14" i="74"/>
  <c r="B6" i="74" s="1"/>
  <c r="C79" i="9"/>
  <c r="D59" i="9"/>
  <c r="M55" i="9" s="1"/>
  <c r="C68" i="9"/>
  <c r="D54" i="9" s="1"/>
  <c r="C95" i="9"/>
  <c r="L63" i="9"/>
  <c r="M63" i="9" s="1"/>
  <c r="L64" i="9"/>
  <c r="M64" i="9" s="1"/>
  <c r="L65" i="9"/>
  <c r="M65" i="9" s="1"/>
  <c r="L66" i="9"/>
  <c r="M66" i="9" s="1"/>
  <c r="L67" i="9"/>
  <c r="M67" i="9" s="1"/>
  <c r="L68" i="9"/>
  <c r="M68" i="9" s="1"/>
  <c r="C96" i="9" l="1"/>
  <c r="E96" i="9" s="1"/>
  <c r="E97" i="9" s="1"/>
  <c r="D6" i="74"/>
  <c r="C6" i="74"/>
  <c r="M69" i="9"/>
  <c r="N69" i="9" s="1"/>
  <c r="C80" i="9"/>
  <c r="E80" i="9" s="1"/>
  <c r="E81" i="9" s="1"/>
  <c r="C81" i="9" l="1"/>
  <c r="C97" i="9"/>
  <c r="D58" i="9" s="1"/>
  <c r="D56" i="9" s="1"/>
  <c r="M54" i="9" s="1"/>
  <c r="N57" i="9" s="1"/>
  <c r="N58" i="9" l="1"/>
  <c r="P57" i="9"/>
  <c r="N59" i="9"/>
  <c r="N61" i="9" l="1"/>
  <c r="H112" i="9" s="1"/>
  <c r="D21" i="53" s="1"/>
  <c r="B39" i="72" s="1"/>
  <c r="H111" i="9"/>
  <c r="N60" i="9"/>
  <c r="D126" i="9" l="1"/>
  <c r="D19" i="53"/>
  <c r="D127" i="9" l="1"/>
  <c r="D13" i="52" s="1"/>
  <c r="I14" i="74"/>
  <c r="D12" i="52"/>
  <c r="D20" i="53"/>
  <c r="B40" i="72" s="1"/>
  <c r="B38" i="72"/>
  <c r="B8" i="74" l="1"/>
  <c r="D8" i="74" s="1"/>
  <c r="C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<sst xmlns="http://schemas.openxmlformats.org/spreadsheetml/2006/main" count="9120" uniqueCount="3765">
  <si>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</si>
  <si>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</si>
  <si>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</si>
  <si>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</si>
  <si>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</si>
  <si>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</si>
  <si>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</si>
  <si>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</si>
  <si>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</si>
  <si>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</si>
  <si>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</si>
  <si>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</si>
  <si>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</si>
  <si>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</si>
  <si>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</si>
  <si>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</si>
  <si>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</si>
  <si>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</si>
  <si>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</si>
  <si>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</si>
  <si>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</si>
  <si>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</si>
  <si>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</si>
  <si>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</si>
  <si>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</si>
  <si>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</si>
  <si>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</si>
  <si>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</si>
  <si>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</si>
  <si>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</si>
  <si>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</si>
  <si>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</si>
  <si>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</si>
  <si>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</si>
  <si>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</si>
  <si>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</si>
  <si>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</si>
  <si>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</si>
  <si>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</si>
  <si>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</si>
  <si>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</si>
  <si>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</si>
  <si>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</si>
  <si>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</si>
  <si>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</si>
  <si>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</si>
  <si>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</si>
  <si>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</si>
  <si>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</si>
  <si>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</si>
  <si>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</si>
  <si>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</si>
  <si>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</si>
  <si>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</si>
  <si>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</si>
  <si>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</si>
  <si>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</si>
  <si>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</si>
  <si>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</si>
  <si>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</si>
  <si>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</si>
  <si>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</si>
  <si>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</si>
  <si>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</si>
  <si>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</si>
  <si>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</si>
  <si>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</si>
  <si>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</si>
  <si>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</si>
  <si>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</si>
  <si>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</si>
  <si>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</si>
  <si>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</si>
  <si>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</si>
  <si>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</si>
  <si>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</si>
  <si>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</si>
  <si>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</si>
  <si>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</si>
  <si>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</si>
  <si>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</si>
  <si>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</si>
  <si>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</si>
  <si>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</si>
  <si>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</si>
  <si>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</si>
  <si>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</si>
  <si>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</si>
  <si>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</si>
  <si>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</si>
  <si>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</si>
  <si>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</si>
  <si>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</si>
  <si>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</si>
  <si>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</si>
  <si>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</si>
  <si>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</si>
  <si>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</si>
  <si>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</si>
  <si>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</si>
  <si>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</si>
  <si>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</si>
  <si>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</si>
  <si>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</si>
  <si>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</si>
  <si>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</si>
  <si>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</si>
  <si>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</si>
  <si>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</si>
  <si>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</si>
  <si>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</si>
  <si>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</si>
  <si>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</si>
  <si>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</si>
  <si>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</si>
  <si>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</si>
  <si>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</si>
  <si>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</si>
  <si>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</si>
  <si>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</si>
  <si>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</si>
  <si>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</si>
  <si>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</si>
  <si>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</si>
  <si>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</si>
  <si>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</si>
  <si>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</si>
  <si>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</si>
  <si>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</si>
  <si>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</si>
  <si>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</si>
  <si>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</si>
  <si>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</si>
  <si>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</si>
  <si>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</si>
  <si>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</si>
  <si>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</si>
  <si>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</si>
  <si>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</si>
  <si>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</si>
  <si>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</si>
  <si>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</si>
  <si>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</si>
  <si>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</si>
  <si>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</si>
  <si>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</si>
  <si>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</si>
  <si>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</si>
  <si>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</si>
  <si>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</si>
  <si>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</si>
  <si>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</si>
  <si>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</si>
  <si>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</si>
  <si>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</si>
  <si>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</si>
  <si>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</si>
  <si>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</si>
  <si>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</si>
  <si>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</si>
  <si>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</si>
  <si>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</si>
  <si>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</si>
  <si>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</si>
  <si>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</si>
  <si>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</si>
  <si>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</si>
  <si>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</si>
  <si>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</si>
  <si>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</si>
  <si>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</si>
  <si>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</si>
  <si>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</si>
  <si>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</si>
  <si>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</si>
  <si>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</si>
  <si>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</si>
  <si>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</si>
  <si>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</si>
  <si>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</si>
  <si>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</si>
  <si>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</si>
  <si>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</si>
  <si>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</si>
  <si>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</si>
  <si>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</si>
  <si>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</si>
  <si>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</si>
  <si>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</si>
  <si>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</si>
  <si>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</si>
  <si>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</si>
  <si>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</si>
  <si>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</si>
  <si>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</si>
  <si>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</si>
  <si>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</si>
  <si>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</si>
  <si>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</si>
  <si>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</si>
  <si>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</si>
  <si>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</si>
  <si>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</si>
  <si>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</si>
  <si>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</si>
  <si>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</si>
  <si>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</si>
  <si>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</si>
  <si>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</si>
  <si>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</si>
  <si>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</si>
  <si>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</si>
  <si>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</si>
  <si>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</si>
  <si>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</si>
  <si>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</si>
  <si>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</si>
  <si>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</si>
  <si>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</si>
  <si>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</si>
  <si>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</si>
  <si>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</si>
  <si>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</si>
  <si>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</si>
  <si>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</si>
  <si>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</si>
  <si>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</si>
  <si>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</si>
  <si>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</si>
  <si>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</si>
  <si>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</si>
  <si>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</si>
  <si>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</si>
  <si>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</si>
  <si>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</si>
  <si>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</si>
  <si>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</si>
  <si>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</si>
  <si>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</si>
  <si>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</si>
  <si>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</si>
  <si>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</si>
  <si>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</si>
  <si>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</si>
  <si>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</si>
  <si>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</si>
  <si>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</si>
  <si>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</si>
  <si>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</si>
  <si>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</si>
  <si>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</si>
  <si>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</si>
  <si>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</si>
  <si>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</si>
  <si>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</si>
  <si>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</si>
  <si>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</si>
  <si>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</si>
  <si>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</si>
  <si>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</si>
  <si>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</si>
  <si>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</si>
  <si>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</si>
  <si>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</si>
  <si>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</si>
  <si>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</si>
  <si>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</si>
  <si>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</si>
  <si>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</si>
  <si>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</si>
  <si>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</si>
  <si>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</si>
  <si>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</si>
  <si>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</si>
  <si>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</si>
  <si>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</si>
  <si>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</si>
  <si>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</si>
  <si>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</si>
  <si>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</si>
  <si>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</si>
  <si>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</si>
  <si>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</si>
  <si>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</si>
  <si>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</si>
  <si>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</si>
  <si>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</si>
  <si>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</si>
  <si>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</si>
  <si>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</si>
  <si>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</si>
  <si>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</si>
  <si>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</si>
  <si>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</si>
  <si>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</si>
  <si>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</si>
  <si>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</si>
  <si>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</si>
  <si>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</si>
  <si>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</si>
  <si>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</si>
  <si>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</si>
  <si>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</si>
  <si>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</si>
  <si>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</si>
  <si>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</si>
  <si>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</si>
  <si>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</si>
  <si>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</si>
  <si>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</si>
  <si>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</si>
  <si>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</si>
  <si>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</si>
  <si>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</si>
  <si>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</si>
  <si>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</si>
  <si>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</si>
  <si>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</si>
  <si>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</si>
  <si>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</si>
  <si>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</si>
  <si>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</si>
  <si>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</si>
  <si>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</si>
  <si>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</si>
  <si>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</si>
  <si>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</si>
  <si>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</si>
  <si>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</si>
  <si>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</si>
  <si>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</si>
  <si>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</si>
  <si>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</si>
  <si>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</si>
  <si>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</si>
  <si>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</si>
  <si>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</si>
  <si>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</si>
  <si>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</si>
  <si>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</si>
  <si>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</si>
  <si>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</si>
  <si>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</si>
  <si>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</si>
  <si>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</si>
  <si>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</si>
  <si>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</si>
  <si>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</si>
  <si>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</si>
  <si>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</si>
  <si>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</si>
  <si>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</si>
  <si>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</si>
  <si>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</si>
  <si>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</si>
  <si>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</si>
  <si>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</si>
  <si>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</si>
  <si>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</si>
  <si>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</si>
  <si>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</si>
  <si>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</si>
  <si>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</si>
  <si>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</si>
  <si>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</si>
  <si>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</si>
  <si>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</si>
  <si>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</si>
  <si>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</si>
  <si>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</si>
  <si>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</si>
  <si>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</si>
  <si>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</si>
  <si>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</si>
  <si>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</si>
  <si>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</si>
  <si>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</si>
  <si>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</si>
  <si>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</si>
  <si>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</si>
  <si>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</si>
  <si>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</si>
  <si>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</si>
  <si>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</si>
  <si>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</si>
  <si>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</si>
  <si>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</si>
  <si>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</si>
  <si>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</si>
  <si>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</si>
  <si>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</si>
  <si>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</si>
  <si>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</si>
  <si>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</si>
  <si>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</si>
  <si>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</si>
  <si>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</si>
  <si>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</si>
  <si>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</si>
  <si>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</si>
  <si>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</si>
  <si>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</si>
  <si>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</si>
  <si>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</si>
  <si>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</si>
  <si>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</si>
  <si>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</si>
  <si>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</si>
  <si>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</si>
  <si>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</si>
  <si>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</si>
  <si>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</si>
  <si>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</si>
  <si>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</si>
  <si>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</si>
  <si>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</si>
  <si>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</si>
  <si>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</si>
  <si>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</si>
  <si>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</si>
  <si>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</si>
  <si>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</si>
  <si>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</si>
  <si>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</si>
  <si>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</si>
  <si>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</si>
  <si>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</si>
  <si>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</si>
  <si>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</si>
  <si>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</si>
  <si>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</si>
  <si>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</si>
  <si>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</si>
  <si>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</si>
  <si>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</si>
  <si>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</si>
  <si>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</si>
  <si>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</si>
  <si>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</si>
  <si>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</si>
  <si>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</si>
  <si>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</si>
  <si>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</si>
  <si>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</si>
  <si>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</si>
  <si>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</si>
  <si>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</si>
  <si>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</si>
  <si>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</si>
  <si>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</si>
  <si>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</si>
  <si>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</si>
  <si>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</si>
  <si>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</si>
  <si>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</si>
  <si>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</si>
  <si>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</si>
  <si>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</si>
  <si>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</si>
  <si>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</si>
  <si>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</si>
  <si>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</si>
  <si>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</si>
  <si>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</si>
  <si>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</si>
  <si>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</si>
  <si>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</si>
  <si>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</si>
  <si>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</si>
  <si>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</si>
  <si>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</si>
  <si>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</si>
  <si>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</si>
  <si>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</si>
  <si>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</si>
  <si>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</si>
  <si>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</si>
  <si>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</si>
  <si>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</si>
  <si>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</si>
  <si>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</si>
  <si>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</si>
  <si>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</si>
  <si>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</si>
  <si>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</si>
  <si>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</si>
  <si>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</si>
  <si>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</si>
  <si>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</si>
  <si>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</si>
  <si>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</si>
  <si>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</si>
  <si>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</si>
  <si>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</si>
  <si>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</si>
  <si>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</si>
  <si>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</si>
  <si>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</si>
  <si>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</si>
  <si>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</si>
  <si>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</si>
  <si>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</si>
  <si>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</si>
  <si>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</si>
  <si>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</si>
  <si>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</si>
  <si>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</si>
  <si>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</si>
  <si>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</si>
  <si>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</si>
  <si>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</si>
  <si>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</si>
  <si>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</si>
  <si>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</si>
  <si>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</si>
  <si>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</si>
  <si>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</si>
  <si>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</si>
  <si>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</si>
  <si>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</si>
  <si>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</si>
  <si>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</si>
  <si>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</si>
  <si>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</si>
  <si>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</si>
  <si>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</si>
  <si>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</si>
  <si>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</si>
  <si>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</si>
  <si>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</si>
  <si>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</si>
  <si>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</si>
  <si>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</si>
  <si>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</si>
  <si>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</si>
  <si>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</si>
  <si>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</si>
  <si>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</si>
  <si>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</si>
  <si>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</si>
  <si>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</si>
  <si>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</si>
  <si>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</si>
  <si>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</si>
  <si>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</si>
  <si>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</si>
  <si>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</si>
  <si>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</si>
  <si>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</si>
  <si>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</si>
  <si>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</si>
  <si>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</si>
  <si>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</si>
  <si>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</si>
  <si>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</si>
  <si>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</si>
  <si>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</si>
  <si>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</si>
  <si>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</si>
  <si>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</si>
  <si>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</si>
  <si>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</si>
  <si>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</si>
  <si>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</si>
  <si>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</si>
  <si>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</si>
  <si>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</si>
  <si>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</si>
  <si>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</si>
  <si>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</si>
  <si>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</si>
  <si>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</si>
  <si>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</si>
  <si>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</si>
  <si>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</si>
  <si>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</si>
  <si>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</si>
  <si>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</si>
  <si>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</si>
  <si>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</si>
  <si>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</si>
  <si>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</si>
  <si>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</si>
  <si>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</si>
  <si>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</si>
  <si>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</si>
  <si>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</si>
  <si>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</si>
  <si>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</si>
  <si>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</si>
  <si>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</si>
  <si>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</si>
  <si>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</si>
  <si>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</si>
  <si>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</si>
  <si>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</si>
  <si>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</si>
  <si>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</si>
  <si>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</si>
  <si>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</si>
  <si>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</si>
  <si>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</si>
  <si>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</si>
  <si>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</si>
  <si>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</si>
  <si>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</si>
  <si>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</si>
  <si>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</si>
  <si>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</si>
  <si>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</si>
  <si>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</si>
  <si>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</si>
  <si>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</si>
  <si>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</si>
  <si>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</si>
  <si>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</si>
  <si>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</si>
  <si>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</si>
  <si>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</si>
  <si>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</si>
  <si>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</si>
  <si>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</si>
  <si>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</si>
  <si>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</si>
  <si>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</si>
  <si>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</si>
  <si>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</si>
  <si>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</si>
  <si>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</si>
  <si>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</si>
  <si>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</si>
  <si>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</si>
  <si>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</si>
  <si>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</si>
  <si>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</si>
  <si>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</si>
  <si>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</si>
  <si>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</si>
  <si>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</si>
  <si>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</si>
  <si>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</si>
  <si>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</si>
  <si>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</si>
  <si>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</si>
  <si>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</si>
  <si>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</si>
  <si>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</si>
  <si>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</si>
  <si>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</si>
  <si>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</si>
  <si>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</si>
  <si>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</si>
  <si>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</si>
  <si>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</si>
  <si>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</si>
  <si>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</si>
  <si>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</si>
  <si>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</si>
  <si>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</si>
  <si>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</si>
  <si>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</si>
  <si>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</si>
  <si>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</si>
  <si>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</si>
  <si>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</si>
  <si>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</si>
  <si>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</si>
  <si>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</si>
  <si>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</si>
  <si>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</si>
  <si>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</si>
  <si>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</si>
  <si>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</si>
  <si>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</si>
  <si>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</si>
  <si>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</si>
  <si>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</si>
  <si>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</si>
  <si>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</si>
  <si>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</si>
  <si>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</si>
  <si>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</si>
  <si>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</si>
  <si>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</si>
  <si>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</si>
  <si>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</si>
  <si>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</si>
  <si>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</si>
  <si>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</si>
  <si>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</si>
  <si>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</si>
  <si>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</si>
  <si>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</si>
  <si>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</si>
  <si>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</si>
  <si>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</si>
  <si>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</si>
  <si>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</si>
  <si>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</si>
  <si>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</si>
  <si>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</si>
  <si>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</si>
  <si>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</si>
  <si>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</si>
  <si>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</si>
  <si>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</si>
  <si>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</si>
  <si>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</si>
  <si>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</si>
  <si>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</si>
  <si>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</si>
  <si>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</si>
  <si>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</si>
  <si>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</si>
  <si>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</si>
  <si>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</si>
  <si>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</si>
  <si>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</si>
  <si>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</si>
  <si>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</si>
  <si>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</si>
  <si>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</si>
  <si>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</si>
  <si>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</si>
  <si>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</si>
  <si>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</si>
  <si>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</si>
  <si>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</si>
  <si>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</si>
  <si>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</si>
  <si>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</si>
  <si>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</si>
  <si>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</si>
  <si>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</si>
  <si>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</si>
  <si>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</si>
  <si>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</si>
  <si>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</si>
  <si>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</si>
  <si>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</si>
  <si>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</si>
  <si>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</si>
  <si>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</si>
  <si>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</si>
  <si>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</si>
  <si>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</si>
  <si>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</si>
  <si>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</si>
  <si>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</si>
  <si>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</si>
  <si>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</si>
  <si>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</si>
  <si>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</si>
  <si>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</si>
  <si>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</si>
  <si>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</si>
  <si>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</si>
  <si>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</si>
  <si>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</si>
  <si>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</si>
  <si>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</si>
  <si>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</si>
  <si>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</si>
  <si>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</si>
  <si>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</si>
  <si>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</si>
  <si>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</si>
  <si>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</si>
  <si>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</si>
  <si>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</si>
  <si>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</si>
  <si>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</si>
  <si>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</si>
  <si>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</si>
  <si>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</si>
  <si>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</si>
  <si>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</si>
  <si>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</si>
  <si>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</si>
  <si>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</si>
  <si>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</si>
  <si>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</si>
  <si>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</si>
  <si>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</si>
  <si>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</si>
  <si>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</si>
  <si>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</si>
  <si>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</si>
  <si>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</si>
  <si>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</si>
  <si>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</si>
  <si>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</si>
  <si>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</si>
  <si>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</si>
  <si>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</si>
  <si>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</si>
  <si>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</si>
  <si>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</si>
  <si>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</si>
  <si>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</si>
  <si>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</si>
  <si>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</si>
  <si>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</si>
  <si>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</si>
  <si>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</si>
  <si>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</si>
  <si>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</si>
  <si>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</si>
  <si>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</si>
  <si>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</si>
  <si>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</si>
  <si>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</si>
  <si>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</si>
  <si>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</si>
  <si>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</si>
  <si>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</si>
  <si>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</si>
  <si>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</si>
  <si>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</si>
  <si>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</si>
  <si>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</si>
  <si>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</si>
  <si>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</si>
  <si>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</si>
  <si>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</si>
  <si>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</si>
  <si>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</si>
  <si>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</si>
  <si>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</si>
  <si>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</si>
  <si>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</si>
  <si>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</si>
  <si>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</si>
  <si>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</si>
  <si>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</si>
  <si>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</si>
  <si>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</si>
  <si>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</si>
  <si>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</si>
  <si>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</si>
  <si>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</si>
  <si>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</si>
  <si>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</si>
  <si>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</si>
  <si>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</si>
  <si>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</si>
  <si>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</si>
  <si>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</si>
  <si>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</si>
  <si>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</si>
  <si>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</si>
  <si>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</si>
  <si>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</si>
  <si>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</si>
  <si>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</si>
  <si>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</si>
  <si>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</si>
  <si>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</si>
  <si>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</si>
  <si>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</si>
  <si>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</si>
  <si>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</si>
  <si>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</si>
  <si>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</si>
  <si>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</si>
  <si>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</si>
  <si>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</si>
  <si>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</si>
  <si>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</si>
  <si>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</si>
  <si>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</si>
  <si>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</si>
  <si>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</si>
  <si>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</si>
  <si>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</si>
  <si>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</si>
  <si>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</si>
  <si>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</si>
  <si>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</si>
  <si>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</si>
  <si>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</si>
  <si>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</si>
  <si>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</si>
  <si>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</si>
  <si>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</si>
  <si>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</si>
  <si>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</si>
  <si>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</si>
  <si>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</si>
  <si>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</si>
  <si>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</si>
  <si>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</si>
  <si>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</si>
  <si>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</si>
  <si>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</si>
  <si>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</si>
  <si>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</si>
  <si>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</si>
  <si>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</si>
  <si>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</si>
  <si>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</si>
  <si>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</si>
  <si>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</si>
  <si>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</si>
  <si>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</si>
  <si>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</si>
  <si>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</si>
  <si>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</si>
  <si>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</si>
  <si>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</si>
  <si>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</si>
  <si>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</si>
  <si>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</si>
  <si>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</si>
  <si>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</si>
  <si>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</si>
  <si>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</si>
  <si>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</si>
  <si>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</si>
  <si>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</si>
  <si>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</si>
  <si>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</si>
  <si>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</si>
  <si>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</si>
  <si>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</si>
  <si>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</si>
  <si>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</si>
  <si>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</si>
  <si>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</si>
  <si>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</si>
  <si>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</si>
  <si>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</si>
  <si>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</si>
  <si>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</si>
  <si>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</si>
  <si>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</si>
  <si>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</si>
  <si>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</si>
  <si>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</si>
  <si>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</si>
  <si>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</si>
  <si>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</si>
  <si>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</si>
  <si>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</si>
  <si>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</si>
  <si>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</si>
  <si>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</si>
  <si>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</si>
  <si>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</si>
  <si>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</si>
  <si>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</si>
  <si>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</si>
  <si>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</si>
  <si>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</si>
  <si>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</si>
  <si>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</si>
  <si>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</si>
  <si>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</si>
  <si>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</si>
  <si>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</si>
  <si>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</si>
  <si>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</si>
  <si>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</si>
  <si>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</si>
  <si>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</si>
  <si>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</si>
  <si>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</si>
  <si>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</si>
  <si>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</si>
  <si>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</si>
  <si>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</si>
  <si>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</si>
  <si>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</si>
  <si>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</si>
  <si>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</si>
  <si>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</si>
  <si>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</si>
  <si>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</si>
  <si>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</si>
  <si>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</si>
  <si>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</si>
  <si>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</si>
  <si>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</si>
  <si>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</si>
  <si>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</si>
  <si>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</si>
  <si>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</si>
  <si>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</si>
  <si>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</si>
  <si>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</si>
  <si>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</si>
  <si>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</si>
  <si>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</si>
  <si>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</si>
  <si>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</si>
  <si>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</si>
  <si>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</si>
  <si>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</si>
  <si>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</si>
  <si>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</si>
  <si>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</si>
  <si>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</si>
  <si>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</si>
  <si>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</si>
  <si>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</si>
  <si>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</si>
  <si>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</si>
  <si>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</si>
  <si>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</si>
  <si>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</si>
  <si>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</si>
  <si>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</si>
  <si>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</si>
  <si>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</si>
  <si>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</si>
  <si>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</si>
  <si>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</si>
  <si>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</si>
  <si>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</si>
  <si>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</si>
  <si>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</si>
  <si>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</si>
  <si>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</si>
  <si>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</si>
  <si>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</si>
  <si>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</si>
  <si>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</si>
  <si>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</si>
  <si>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</si>
  <si>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</si>
  <si>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</si>
  <si>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</si>
  <si>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</si>
  <si>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</si>
  <si>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</si>
  <si>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</si>
  <si>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</si>
  <si>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</si>
  <si>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</si>
  <si>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</si>
  <si>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</si>
  <si>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</si>
  <si>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</si>
  <si>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</si>
  <si>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</si>
  <si>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</si>
  <si>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</si>
  <si>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</si>
  <si>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</si>
  <si>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</si>
  <si>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</si>
  <si>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</si>
  <si>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</si>
  <si>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</si>
  <si>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</si>
  <si>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</si>
  <si>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</si>
  <si>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</si>
  <si>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</si>
  <si>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</si>
  <si>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</si>
  <si>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</si>
  <si>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</si>
  <si>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</si>
  <si>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</si>
  <si>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</si>
  <si>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</si>
  <si>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</si>
  <si>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</si>
  <si>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</si>
  <si>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</si>
  <si>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</si>
  <si>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</si>
  <si>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</si>
  <si>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</si>
  <si>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</si>
  <si>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</si>
  <si>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</si>
  <si>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</si>
  <si>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</si>
  <si>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</si>
  <si>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</si>
  <si>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</si>
  <si>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</si>
  <si>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</si>
  <si>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</si>
  <si>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</si>
  <si>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</si>
  <si>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</si>
  <si>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</si>
  <si>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</si>
  <si>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</si>
  <si>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</si>
  <si>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</si>
  <si>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</si>
  <si>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</si>
  <si>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</si>
  <si>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</si>
  <si>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</si>
  <si>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</si>
  <si>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</si>
  <si>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</si>
  <si>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</si>
  <si>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</si>
  <si>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</si>
  <si>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</si>
  <si>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</si>
  <si>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</si>
  <si>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</si>
  <si>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</si>
  <si>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</si>
  <si>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</si>
  <si>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</si>
  <si>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</si>
  <si>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</si>
  <si>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</si>
  <si>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</si>
  <si>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</si>
  <si>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</si>
  <si>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</si>
  <si>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</si>
  <si>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</si>
  <si>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</si>
  <si>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</si>
  <si>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</si>
  <si>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</si>
  <si>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</si>
  <si>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</si>
  <si>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</si>
  <si>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</si>
  <si>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</si>
  <si>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</si>
  <si>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</si>
  <si>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</si>
  <si>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</si>
  <si>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</si>
  <si>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</si>
  <si>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</si>
  <si>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</si>
  <si>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</si>
  <si>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</si>
  <si>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</si>
  <si>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</si>
  <si>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</si>
  <si>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</si>
  <si>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</si>
  <si>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</si>
  <si>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</si>
  <si>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</si>
  <si>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</si>
  <si>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</si>
  <si>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</si>
  <si>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</si>
  <si>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</si>
  <si>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</si>
  <si>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</si>
  <si>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</si>
  <si>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</si>
  <si>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</si>
  <si>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</si>
  <si>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</si>
  <si>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</si>
  <si>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</si>
  <si>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</si>
  <si>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</si>
  <si>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</si>
  <si>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</si>
  <si>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</si>
  <si>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</si>
  <si>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</si>
  <si>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</si>
  <si>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</si>
  <si>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</si>
  <si>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</si>
  <si>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</si>
  <si>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</si>
  <si>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</si>
  <si>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</si>
  <si>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</si>
  <si>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</si>
  <si>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</si>
  <si>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</si>
  <si>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</si>
  <si>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</si>
  <si>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</si>
  <si>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</si>
  <si>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</si>
  <si>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</si>
  <si>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</si>
  <si>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</si>
  <si>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</si>
  <si>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</si>
  <si>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</si>
  <si>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</si>
  <si>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</si>
  <si>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</si>
  <si>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</si>
  <si>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</si>
  <si>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</si>
  <si>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</si>
  <si>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</si>
  <si>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</si>
  <si>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</si>
  <si>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</si>
  <si>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</si>
  <si>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</si>
  <si>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</si>
  <si>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</si>
  <si>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</si>
  <si>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</si>
  <si>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</si>
  <si>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</si>
  <si>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</si>
  <si>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</si>
  <si>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</si>
  <si>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</si>
  <si>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</si>
  <si>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</si>
  <si>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</si>
  <si>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</si>
  <si>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</si>
  <si>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</si>
  <si>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</si>
  <si>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</si>
  <si>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</si>
  <si>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</si>
  <si>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</si>
  <si>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</si>
  <si>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</si>
  <si>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</si>
  <si>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</si>
  <si>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</si>
  <si>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</si>
  <si>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</si>
  <si>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</si>
  <si>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</si>
  <si>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</si>
  <si>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</si>
  <si>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</si>
  <si>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</si>
  <si>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</si>
  <si>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</si>
  <si>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</si>
  <si>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</si>
  <si>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</si>
  <si>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</si>
  <si>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</si>
  <si>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</si>
  <si>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</si>
  <si>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</si>
  <si>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</si>
  <si>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</si>
  <si>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</si>
  <si>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</si>
  <si>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</si>
  <si>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</si>
  <si>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</si>
  <si>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</si>
  <si>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</si>
  <si>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</si>
  <si>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</si>
  <si>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</si>
  <si>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</si>
  <si>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</si>
  <si>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</si>
  <si>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</si>
  <si>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</si>
  <si>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</si>
  <si>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</si>
  <si>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</si>
  <si>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</si>
  <si>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</si>
  <si>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</si>
  <si>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</si>
  <si>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</si>
  <si>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</si>
  <si>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</si>
  <si>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</si>
  <si>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</si>
  <si>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</si>
  <si>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</si>
  <si>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</si>
  <si>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</si>
  <si>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</si>
  <si>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</si>
  <si>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</si>
  <si>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</si>
  <si>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</si>
  <si>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</si>
  <si>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</si>
  <si>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</si>
  <si>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</si>
  <si>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</si>
  <si>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</si>
  <si>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</si>
  <si>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</si>
  <si>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</si>
  <si>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</si>
  <si>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</si>
  <si>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</si>
  <si>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</si>
  <si>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</si>
  <si>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</si>
  <si>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</si>
  <si>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</si>
  <si>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</si>
  <si>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</si>
  <si>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</si>
  <si>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</si>
  <si>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</si>
  <si>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</si>
  <si>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</si>
  <si>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</si>
  <si>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</si>
  <si>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</si>
  <si>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</si>
  <si>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</si>
  <si>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</si>
  <si>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</si>
  <si>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</si>
  <si>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</si>
  <si>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</si>
  <si>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</si>
  <si>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</si>
  <si>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</si>
  <si>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</si>
  <si>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</si>
  <si>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</si>
  <si>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</si>
  <si>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</si>
  <si>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</si>
  <si>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</si>
  <si>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</si>
  <si>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</si>
  <si>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</si>
  <si>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</si>
  <si>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</si>
  <si>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</si>
  <si>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</si>
  <si>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</si>
  <si>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</si>
  <si>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</si>
  <si>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</si>
  <si>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</si>
  <si>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</si>
  <si>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</si>
  <si>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</si>
  <si>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</si>
  <si>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</si>
  <si>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</si>
  <si>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</si>
  <si>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</si>
  <si>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</si>
  <si>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</si>
  <si>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</si>
  <si>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</si>
  <si>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</si>
  <si>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</si>
  <si>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</si>
  <si>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</si>
  <si>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</si>
  <si>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</si>
  <si>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</si>
  <si>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</si>
  <si>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</si>
  <si>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</si>
  <si>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</si>
  <si>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</si>
  <si>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</si>
  <si>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</si>
  <si>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</si>
  <si>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</si>
  <si>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</si>
  <si>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</si>
  <si>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</si>
  <si>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</si>
  <si>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</si>
  <si>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</si>
  <si>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</si>
  <si>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</si>
  <si>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</si>
  <si>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</si>
  <si>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</si>
  <si>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</si>
  <si>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</si>
  <si>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</si>
  <si>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</si>
  <si>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</si>
  <si>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</si>
  <si>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</si>
  <si>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</si>
  <si>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</si>
  <si>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</si>
  <si>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</si>
  <si>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</si>
  <si>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</si>
  <si>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</si>
  <si>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</si>
  <si>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</si>
  <si>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</si>
  <si>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</si>
  <si>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</si>
  <si>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</si>
  <si>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</si>
  <si>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</si>
  <si>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</si>
  <si>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</si>
  <si>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</si>
  <si>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</si>
  <si>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</si>
  <si>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</si>
  <si>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</si>
  <si>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</si>
  <si>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</si>
  <si>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</si>
  <si>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</si>
  <si>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</si>
  <si>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</si>
  <si>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</si>
  <si>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</si>
  <si>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</si>
  <si>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</si>
  <si>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</si>
  <si>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</si>
  <si>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</si>
  <si>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</si>
  <si>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</si>
  <si>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</si>
  <si>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</si>
  <si>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</si>
  <si>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</si>
  <si>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</si>
  <si>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</si>
  <si>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</si>
  <si>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</si>
  <si>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</si>
  <si>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</si>
  <si>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</si>
  <si>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</si>
  <si>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</si>
  <si>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</si>
  <si>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</si>
  <si>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</si>
  <si>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</si>
  <si>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</si>
  <si>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</si>
  <si>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</si>
  <si>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</si>
  <si>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</si>
  <si>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</si>
  <si>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</si>
  <si>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</si>
  <si>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</si>
  <si>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</si>
  <si>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</si>
  <si>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</si>
  <si>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</si>
  <si>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</si>
  <si>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</si>
  <si>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</si>
  <si>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</si>
  <si>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</si>
  <si>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</si>
  <si>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</si>
  <si>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</si>
  <si>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</si>
  <si>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</si>
  <si>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</si>
  <si>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</si>
  <si>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</si>
  <si>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</si>
  <si>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</si>
  <si>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</si>
  <si>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</si>
  <si>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</si>
  <si>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</si>
  <si>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</si>
  <si>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</si>
  <si>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</si>
  <si>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</si>
  <si>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</si>
  <si>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</si>
  <si>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</si>
  <si>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</si>
  <si>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</si>
  <si>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</si>
  <si>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</si>
  <si>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</si>
  <si>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</si>
  <si>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</si>
  <si>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</si>
  <si>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</si>
  <si>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</si>
  <si>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</si>
  <si>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</si>
  <si>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</si>
  <si>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</si>
  <si>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</si>
  <si>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</si>
  <si>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</si>
  <si>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</si>
  <si>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</si>
  <si>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</si>
  <si>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</si>
  <si>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</si>
  <si>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</si>
  <si>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</si>
  <si>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</si>
  <si>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</si>
  <si>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</si>
  <si>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</si>
  <si>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</si>
  <si>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</si>
  <si>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</si>
  <si>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</si>
  <si>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</si>
  <si>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</si>
  <si>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</si>
  <si>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</si>
  <si>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</si>
  <si>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</si>
  <si>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</si>
  <si>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</si>
  <si>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</si>
  <si>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</si>
  <si>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</si>
  <si>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</si>
  <si>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</si>
  <si>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</si>
  <si>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</si>
  <si>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</si>
  <si>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</si>
  <si>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</si>
  <si>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</si>
  <si>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</si>
  <si>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</si>
  <si>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</si>
  <si>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</si>
  <si>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</si>
  <si>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</si>
  <si>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</si>
  <si>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</si>
  <si>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</si>
  <si>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</si>
  <si>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</si>
  <si>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</si>
  <si>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</si>
  <si>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</si>
  <si>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</si>
  <si>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</si>
  <si>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</si>
  <si>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</si>
  <si>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</si>
  <si>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</si>
  <si>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</si>
  <si>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</si>
  <si>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</si>
  <si>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</si>
  <si>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</si>
  <si>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</si>
  <si>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</si>
  <si>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</si>
  <si>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</si>
  <si>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</si>
  <si>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</si>
  <si>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</si>
  <si>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</si>
  <si>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</si>
  <si>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</si>
  <si>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</si>
  <si>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</si>
  <si>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</si>
  <si>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</si>
  <si>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</si>
  <si>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</si>
  <si>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</si>
  <si>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</si>
  <si>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</si>
  <si>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</si>
  <si>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</si>
  <si>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</si>
  <si>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</si>
  <si>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</si>
  <si>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</si>
  <si>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</si>
  <si>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</si>
  <si>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</si>
  <si>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</si>
  <si>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</si>
  <si>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</si>
  <si>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</si>
  <si>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</si>
  <si>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</si>
  <si>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</si>
  <si>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</si>
  <si>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</si>
  <si>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</si>
  <si>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</si>
  <si>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</si>
  <si>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</si>
  <si>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</si>
  <si>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</si>
  <si>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</si>
  <si>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</si>
  <si>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</si>
  <si>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</si>
  <si>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</si>
  <si>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</si>
  <si>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</si>
  <si>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</si>
  <si>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</si>
  <si>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</si>
  <si>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</si>
  <si>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</si>
  <si>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</si>
  <si>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</si>
  <si>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</si>
  <si>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</si>
  <si>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</si>
  <si>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</si>
  <si>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</si>
  <si>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</si>
  <si>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</si>
  <si>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</si>
  <si>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</si>
  <si>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</si>
  <si>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</si>
  <si>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</si>
  <si>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</si>
  <si>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</si>
  <si>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</si>
  <si>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</si>
  <si>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</si>
  <si>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</si>
  <si>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</si>
  <si>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</si>
  <si>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</si>
  <si>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</si>
  <si>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</si>
  <si>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</si>
  <si>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</si>
  <si>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</si>
  <si>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</si>
  <si>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</si>
  <si>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</si>
  <si>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</si>
  <si>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</si>
  <si>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</si>
  <si>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</si>
  <si>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</si>
  <si>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</si>
  <si>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</si>
  <si>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</si>
  <si>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</si>
  <si>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</si>
  <si>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</si>
  <si>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</si>
  <si>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</si>
  <si>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</si>
  <si>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</si>
  <si>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</si>
  <si>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</si>
  <si>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</si>
  <si>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</si>
  <si>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</si>
  <si>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</si>
  <si>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</si>
  <si>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</si>
  <si>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</si>
  <si>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</si>
  <si>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</si>
  <si>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</si>
  <si>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</si>
  <si>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</si>
  <si>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</si>
  <si>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</si>
  <si>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</si>
  <si>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</si>
  <si>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</si>
  <si>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</si>
  <si>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</si>
  <si>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</si>
  <si>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</si>
  <si>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</si>
  <si>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</si>
  <si>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</si>
  <si>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</si>
  <si>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</si>
  <si>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</si>
  <si>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</si>
  <si>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</si>
  <si>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</si>
  <si>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</si>
  <si>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</si>
  <si>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</si>
  <si>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</si>
  <si>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</si>
  <si>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</si>
  <si>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</si>
  <si>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</si>
  <si>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</si>
  <si>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</si>
  <si>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</si>
  <si>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</si>
  <si>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</si>
  <si>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</si>
  <si>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</si>
  <si>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</si>
  <si>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</si>
  <si>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</si>
  <si>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</si>
  <si>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</si>
  <si>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</si>
  <si>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</si>
  <si>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</si>
  <si>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</si>
  <si>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</si>
  <si>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</si>
  <si>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</si>
  <si>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</si>
  <si>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</si>
  <si>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</si>
  <si>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</si>
  <si>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</si>
  <si>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</si>
  <si>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</si>
  <si>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</si>
  <si>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</si>
  <si>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</si>
  <si>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</si>
  <si>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</si>
  <si>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</si>
  <si>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</si>
  <si>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</si>
  <si>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</si>
  <si>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</si>
  <si>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</si>
  <si>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</si>
  <si>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</si>
  <si>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</si>
  <si>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</si>
  <si>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</si>
  <si>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</si>
  <si>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</si>
  <si>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</si>
  <si>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</si>
  <si>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</si>
  <si>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</si>
  <si>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</si>
  <si>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</si>
  <si>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</si>
  <si>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</si>
  <si>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</si>
  <si>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</si>
  <si>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</si>
  <si>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</si>
  <si>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</si>
  <si>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</si>
  <si>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</si>
  <si>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</si>
  <si>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</si>
  <si>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</si>
  <si>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</si>
  <si>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</si>
  <si>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</si>
  <si>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</si>
  <si>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</si>
  <si>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</si>
  <si>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</si>
  <si>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</si>
  <si>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</si>
  <si>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</si>
  <si>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</si>
  <si>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</si>
  <si>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</si>
  <si>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</si>
  <si>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</si>
  <si>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</si>
  <si>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</si>
  <si>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</si>
  <si>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</si>
  <si>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</si>
  <si>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</si>
  <si>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</si>
  <si>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</si>
  <si>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</si>
  <si>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</si>
  <si>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</si>
  <si>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</si>
  <si>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</si>
  <si>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</si>
  <si>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</si>
  <si>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</si>
  <si>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</si>
  <si>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</si>
  <si>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</si>
  <si>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</si>
  <si>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</si>
  <si>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</si>
  <si>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</si>
  <si>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</si>
  <si>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</si>
  <si>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</si>
  <si>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</si>
  <si>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</si>
  <si>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</si>
  <si>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</si>
  <si>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</si>
  <si>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</si>
  <si>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</si>
  <si>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</si>
  <si>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</si>
  <si>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</si>
  <si>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</si>
  <si>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</si>
  <si>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</si>
  <si>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</si>
  <si>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</si>
  <si>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</si>
  <si>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</si>
  <si>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</si>
  <si>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</si>
  <si>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</si>
  <si>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</si>
  <si>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</si>
  <si>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</si>
  <si>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</si>
  <si>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</si>
  <si>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</si>
  <si>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</si>
  <si>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</si>
  <si>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</si>
  <si>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</si>
  <si>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</si>
  <si>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</si>
  <si>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</si>
  <si>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</si>
  <si>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</si>
  <si>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</si>
  <si>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</si>
  <si>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</si>
  <si>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</si>
  <si>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</si>
  <si>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</si>
  <si>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</si>
  <si>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</si>
  <si>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</si>
  <si>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</si>
  <si>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</si>
  <si>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</si>
  <si>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</si>
  <si>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</si>
  <si>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</si>
  <si>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</si>
  <si>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</si>
  <si>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</si>
  <si>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</si>
  <si>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</si>
  <si>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</si>
  <si>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</si>
  <si>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</si>
  <si>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</si>
  <si>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</si>
  <si>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</si>
  <si>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</si>
  <si>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</si>
  <si>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</si>
  <si>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</si>
  <si>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</si>
  <si>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</si>
  <si>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</si>
  <si>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</si>
  <si>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</si>
  <si>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</si>
  <si>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</si>
  <si>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</si>
  <si>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</si>
  <si>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</si>
  <si>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</si>
  <si>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</si>
  <si>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</si>
  <si>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</si>
  <si>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</si>
  <si>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</si>
  <si>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</si>
  <si>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</si>
  <si>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</si>
  <si>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</si>
  <si>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</si>
  <si>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</si>
  <si>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</si>
  <si>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</si>
  <si>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</si>
  <si>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</si>
  <si>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</si>
  <si>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</si>
  <si>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</si>
  <si>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</si>
  <si>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</si>
  <si>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</si>
  <si>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</si>
  <si>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</si>
  <si>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</si>
  <si>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</si>
  <si>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</si>
  <si>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</si>
  <si>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</si>
  <si>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</si>
  <si>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</si>
  <si>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</si>
  <si>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</si>
  <si>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</si>
  <si>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</si>
  <si>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</si>
  <si>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</si>
  <si>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</si>
  <si>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</si>
  <si>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</si>
  <si>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</si>
  <si>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</si>
  <si>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</si>
  <si>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</si>
  <si>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</si>
  <si>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</si>
  <si>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</si>
  <si>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</si>
  <si>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</si>
  <si>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</si>
  <si>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</si>
  <si>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</si>
  <si>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</si>
  <si>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</si>
  <si>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</si>
  <si>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</si>
  <si>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</si>
  <si>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</si>
  <si>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</si>
  <si>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</si>
  <si>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</si>
  <si>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</si>
  <si>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</si>
  <si>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</si>
  <si>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</si>
  <si>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</si>
  <si>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</si>
  <si>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</si>
  <si>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</si>
  <si>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</si>
  <si>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</si>
  <si>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</si>
  <si>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</si>
  <si>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</si>
  <si>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</si>
  <si>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</si>
  <si>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</si>
  <si>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</si>
  <si>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</si>
  <si>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</si>
  <si>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</si>
  <si>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</si>
  <si>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</si>
  <si>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</si>
  <si>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</si>
  <si>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</si>
  <si>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</si>
  <si>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</si>
  <si>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</si>
  <si>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</si>
  <si>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</si>
  <si>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</si>
  <si>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</si>
  <si>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</si>
  <si>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</si>
  <si>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</si>
  <si>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</si>
  <si>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</si>
  <si>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</si>
  <si>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</si>
  <si>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</si>
  <si>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</si>
  <si>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</si>
  <si>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</si>
  <si>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</si>
  <si>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</si>
  <si>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</si>
  <si>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</si>
  <si>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</si>
  <si>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</si>
  <si>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</si>
  <si>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</si>
  <si>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</si>
  <si>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</si>
  <si>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</si>
  <si>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</si>
  <si>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</si>
  <si>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</si>
  <si>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</si>
  <si>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</si>
  <si>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</si>
  <si>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</si>
  <si>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</si>
  <si>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</si>
  <si>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</si>
  <si>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</si>
  <si>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</si>
  <si>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</si>
  <si>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</si>
  <si>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</si>
  <si>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</si>
  <si>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</si>
  <si>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</si>
  <si>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</si>
  <si>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</si>
  <si>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</si>
  <si>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</si>
  <si>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</si>
  <si>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</si>
  <si>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</si>
  <si>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</si>
  <si>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</si>
  <si>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</si>
  <si>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</si>
  <si>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</si>
  <si>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</si>
  <si>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</si>
  <si>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</si>
  <si>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</si>
  <si>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</si>
  <si>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</si>
  <si>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</si>
  <si>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</si>
  <si>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</si>
  <si>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</si>
  <si>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</si>
  <si>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</si>
  <si>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</si>
  <si>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</si>
  <si>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</si>
  <si>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</si>
  <si>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</si>
  <si>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</si>
  <si>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</si>
  <si>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</si>
  <si>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</si>
  <si>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</si>
  <si>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</si>
  <si>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</si>
  <si>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</si>
  <si>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</si>
  <si>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</si>
  <si>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</si>
  <si>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</si>
  <si>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</si>
  <si>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</si>
  <si>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</si>
  <si>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</si>
  <si>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</si>
  <si>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</si>
  <si>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</si>
  <si>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</si>
  <si>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</si>
  <si>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</si>
  <si>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</si>
  <si>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</si>
  <si>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</si>
  <si>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</si>
  <si>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</si>
  <si>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</si>
  <si>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</si>
  <si>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</si>
  <si>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</si>
  <si>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</si>
  <si>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</si>
  <si>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</si>
  <si>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</si>
  <si>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</si>
  <si>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</si>
  <si>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</si>
  <si>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</si>
  <si>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</si>
  <si>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</si>
  <si>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</si>
  <si>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</si>
  <si>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</si>
  <si>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</si>
  <si>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</si>
  <si>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</si>
  <si>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</si>
  <si>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</si>
  <si>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</si>
  <si>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</si>
  <si>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</si>
  <si>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</si>
  <si>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</si>
  <si>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</si>
  <si>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</si>
  <si>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</si>
  <si>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</si>
  <si>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</si>
  <si>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</si>
  <si>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</si>
  <si>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</si>
  <si>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</si>
  <si>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</si>
  <si>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</si>
  <si>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</si>
  <si>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</si>
  <si>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</si>
  <si>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</si>
  <si>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</si>
  <si>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</si>
  <si>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</si>
  <si>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</si>
  <si>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</si>
  <si>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</si>
  <si>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</si>
  <si>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</si>
  <si>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</si>
  <si>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</si>
  <si>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</si>
  <si>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</si>
  <si>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</si>
  <si>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</si>
  <si>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</si>
  <si>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</si>
  <si>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</si>
  <si>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</si>
  <si>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</si>
  <si>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</si>
  <si>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</si>
  <si>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</si>
  <si>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</si>
  <si>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</si>
  <si>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</si>
  <si>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</si>
  <si>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</si>
  <si>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</si>
  <si>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</si>
  <si>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</si>
  <si>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</si>
  <si>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</si>
  <si>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</si>
  <si>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</si>
  <si>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</si>
  <si>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</si>
  <si>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</si>
  <si>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</si>
  <si>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</si>
  <si>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</si>
  <si>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</si>
  <si>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</si>
  <si>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</si>
  <si>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</si>
  <si>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</si>
  <si>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</si>
  <si>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</si>
  <si>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</si>
  <si>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</si>
  <si>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</si>
  <si>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</si>
  <si>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</si>
  <si>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</si>
  <si>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</si>
  <si>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</si>
  <si>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</si>
  <si>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</si>
  <si>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</si>
  <si>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</si>
  <si>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</si>
  <si>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</si>
  <si>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</si>
  <si>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</si>
  <si>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</si>
  <si>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</si>
  <si>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</si>
  <si>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</si>
  <si>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</si>
  <si>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</si>
  <si>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</si>
  <si>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</si>
  <si>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</si>
  <si>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</si>
  <si>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</si>
  <si>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</si>
  <si>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</si>
  <si>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</si>
  <si>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</si>
  <si>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</si>
  <si>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</si>
  <si>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</si>
  <si>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</si>
  <si>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</si>
  <si>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</si>
  <si>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</si>
  <si>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</si>
  <si>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</si>
  <si>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</si>
  <si>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</si>
  <si>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</si>
  <si>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</si>
  <si>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</si>
  <si>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</si>
  <si>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</si>
  <si>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</si>
  <si>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</si>
  <si>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</si>
  <si>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</si>
  <si>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</si>
  <si>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</si>
  <si>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</si>
  <si>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</si>
  <si>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</si>
  <si>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</si>
  <si>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</si>
  <si>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</si>
  <si>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</si>
  <si>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</si>
  <si>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</si>
  <si>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</si>
  <si>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</si>
  <si>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</si>
  <si>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</si>
  <si>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</si>
  <si>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</si>
  <si>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</si>
  <si>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</si>
  <si>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</si>
  <si>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</si>
  <si>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</si>
  <si>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</si>
  <si>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</si>
  <si>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</si>
  <si>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</si>
  <si>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</si>
  <si>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</si>
  <si>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</si>
  <si>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</si>
  <si>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</si>
  <si>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</si>
  <si>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</si>
  <si>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</si>
  <si>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</si>
  <si>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</si>
  <si>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</si>
  <si>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</si>
  <si>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</si>
  <si>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</si>
  <si>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</si>
  <si>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</si>
  <si>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</si>
  <si>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</si>
  <si>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</si>
  <si>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</si>
  <si>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</si>
  <si>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</si>
  <si>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</si>
  <si>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</si>
  <si>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</si>
  <si>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</si>
  <si>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</si>
  <si>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</si>
  <si>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</si>
  <si>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</si>
  <si>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</si>
  <si>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</si>
  <si>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</si>
  <si>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</si>
  <si>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</si>
  <si>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</si>
  <si>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</si>
  <si>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</si>
  <si>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</si>
  <si>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</si>
  <si>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</si>
  <si>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</si>
  <si>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</si>
  <si>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</si>
  <si>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</si>
  <si>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</si>
  <si>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</si>
  <si>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</si>
  <si>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</si>
  <si>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</si>
  <si>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</si>
  <si>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</si>
  <si>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</si>
  <si>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</si>
  <si>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</si>
  <si>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</si>
  <si>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</si>
  <si>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</si>
  <si>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</si>
  <si>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</si>
  <si>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</si>
  <si>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</si>
  <si>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</si>
  <si>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</si>
  <si>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</si>
  <si>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</si>
  <si>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</si>
  <si>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</si>
  <si>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</si>
  <si>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</si>
  <si>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</si>
  <si>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</si>
  <si>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</si>
  <si>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</si>
  <si>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</si>
  <si>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</si>
  <si>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</si>
  <si>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</si>
  <si>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</si>
  <si>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</si>
  <si>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</si>
  <si>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</si>
  <si>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</si>
  <si>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</si>
  <si>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</si>
  <si>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</si>
  <si>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</si>
  <si>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</si>
  <si>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</si>
  <si>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</si>
  <si>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</si>
  <si>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</si>
  <si>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</si>
  <si>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</si>
  <si>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</si>
  <si>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</si>
  <si>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</si>
  <si>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</si>
  <si>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</si>
  <si>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</si>
  <si>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</si>
  <si>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</si>
  <si>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</si>
  <si>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</si>
  <si>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</si>
  <si>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</si>
  <si>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</si>
  <si>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</si>
  <si>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</si>
  <si>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</si>
  <si>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</si>
  <si>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</si>
  <si>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</si>
  <si>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</si>
  <si>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</si>
  <si>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</si>
  <si>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</si>
  <si>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</si>
  <si>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</si>
  <si>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</si>
  <si>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</si>
  <si>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</si>
  <si>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</si>
  <si>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</si>
  <si>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</si>
  <si>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</si>
  <si>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</si>
  <si>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</si>
  <si>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</si>
  <si>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</si>
  <si>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</si>
  <si>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</si>
  <si>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</si>
  <si>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</si>
  <si>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</si>
  <si>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</si>
  <si>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</si>
  <si>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</si>
  <si>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</si>
  <si>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</si>
  <si>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</si>
  <si>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</si>
  <si>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</si>
  <si>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</si>
  <si>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</si>
  <si>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</si>
  <si>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</si>
  <si>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</si>
  <si>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</si>
  <si>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</si>
  <si>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</si>
  <si>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</si>
  <si>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</si>
  <si>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</si>
  <si>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</si>
  <si>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</si>
  <si>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</si>
  <si>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</si>
  <si>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</si>
  <si>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</si>
  <si>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</si>
  <si>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</si>
  <si>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</si>
  <si>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</si>
  <si>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</si>
  <si>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</si>
  <si>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</si>
  <si>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</si>
  <si>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</si>
  <si>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</si>
  <si>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</si>
  <si>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</si>
  <si>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</si>
  <si>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</si>
  <si>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</si>
  <si>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</si>
  <si>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</si>
  <si>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</si>
  <si>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</si>
  <si>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</si>
  <si>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</si>
  <si>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</si>
  <si>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</si>
  <si>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</si>
  <si>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</si>
  <si>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</si>
  <si>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</si>
  <si>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</si>
  <si>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</si>
  <si>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</si>
  <si>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</si>
  <si>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</si>
  <si>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</si>
  <si>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</si>
  <si>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</si>
  <si>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</si>
  <si>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</si>
  <si>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</si>
  <si>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</si>
  <si>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</si>
  <si>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</si>
  <si>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</si>
  <si>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</si>
  <si>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</si>
  <si>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</si>
  <si>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</si>
  <si>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</si>
  <si>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</si>
  <si>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</si>
  <si>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</si>
  <si>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</si>
  <si>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</si>
  <si>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</si>
  <si>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</si>
  <si>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</si>
  <si>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</si>
  <si>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</si>
  <si>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</si>
  <si>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</si>
  <si>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</si>
  <si>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</si>
  <si>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</si>
  <si>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</si>
  <si>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</si>
  <si>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</si>
  <si>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</si>
  <si>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</si>
  <si>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</si>
  <si>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</si>
  <si>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</si>
  <si>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</si>
  <si>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</si>
  <si>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</si>
  <si>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</si>
  <si>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</si>
  <si>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</si>
  <si>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</si>
  <si>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</si>
  <si>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</si>
  <si>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</si>
  <si>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</si>
  <si>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</si>
  <si>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</si>
  <si>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</si>
  <si>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</si>
  <si>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</si>
  <si>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</si>
  <si>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</si>
  <si>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</si>
  <si>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</si>
  <si>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</si>
  <si>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</si>
  <si>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</si>
  <si>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</si>
  <si>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</si>
  <si>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</si>
  <si>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</si>
  <si>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</si>
  <si>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</si>
  <si>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</si>
  <si>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</si>
  <si>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</si>
  <si>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</si>
  <si>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</si>
  <si>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</si>
  <si>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</si>
  <si>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</si>
  <si>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</si>
  <si>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</si>
  <si>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</si>
  <si>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</si>
  <si>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</si>
  <si>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</si>
  <si>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</si>
  <si>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</si>
  <si>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</si>
  <si>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</si>
  <si>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</si>
  <si>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</si>
  <si>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</si>
  <si>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</si>
  <si>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</si>
  <si>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</si>
  <si>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</si>
  <si>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</si>
  <si>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</si>
  <si>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</si>
  <si>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</si>
  <si>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</si>
  <si>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</si>
  <si>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</si>
  <si>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</si>
  <si>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</si>
  <si>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</si>
  <si>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</si>
  <si>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</si>
  <si>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</si>
  <si>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</si>
  <si>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</si>
  <si>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</si>
  <si>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</si>
  <si>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</si>
  <si>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</si>
  <si>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</si>
  <si>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</si>
  <si>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</si>
  <si>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</si>
  <si>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</si>
  <si>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</si>
  <si>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</si>
  <si>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</si>
  <si>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</si>
  <si>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</si>
  <si>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</si>
  <si>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</si>
  <si>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</si>
  <si>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</si>
  <si>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</si>
  <si>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</si>
  <si>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</si>
  <si>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</si>
  <si>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</si>
  <si>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</si>
  <si>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</si>
  <si>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</si>
  <si>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</si>
  <si>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</si>
  <si>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</si>
  <si>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</si>
  <si>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</si>
  <si>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</si>
  <si>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</si>
  <si>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</si>
  <si>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</si>
  <si>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</si>
  <si>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</si>
  <si>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</si>
  <si>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</si>
  <si>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</si>
  <si>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</si>
  <si>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</si>
  <si>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</si>
  <si>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</si>
  <si>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</si>
  <si>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</si>
  <si>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</si>
  <si>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</si>
  <si>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</si>
  <si>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</si>
  <si>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</si>
  <si>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</si>
  <si>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</si>
  <si>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</si>
  <si>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</si>
  <si>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</si>
  <si>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</si>
  <si>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</si>
  <si>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</si>
  <si>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</si>
  <si>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</si>
  <si>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</si>
  <si>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</si>
  <si>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</si>
  <si>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</si>
  <si>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</si>
  <si>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</si>
  <si>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</si>
  <si>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</si>
  <si>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</si>
  <si>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</si>
  <si>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</si>
  <si>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</si>
  <si>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</si>
  <si>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</si>
  <si>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</si>
  <si>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</si>
  <si>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</si>
  <si>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</si>
  <si>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</si>
  <si>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</si>
  <si>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</si>
  <si>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</si>
  <si>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</si>
  <si>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</si>
  <si>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</si>
  <si>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</si>
  <si>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</si>
  <si>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</si>
  <si>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</si>
  <si>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</si>
  <si>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</si>
  <si>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</si>
  <si>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</si>
  <si>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</si>
  <si>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</si>
  <si>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</si>
  <si>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</si>
  <si>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</si>
  <si>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</si>
  <si>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</si>
  <si>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</si>
  <si>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</si>
  <si>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</si>
  <si>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</si>
  <si>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</si>
  <si>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</si>
  <si>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</si>
  <si>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</si>
  <si>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</si>
  <si>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</si>
  <si>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</si>
  <si>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</si>
  <si>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</si>
  <si>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</si>
  <si>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</si>
  <si>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</si>
  <si>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</si>
  <si>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</si>
  <si>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</si>
  <si>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</si>
  <si>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</si>
  <si>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</si>
  <si>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</si>
  <si>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</si>
  <si>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</si>
  <si>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</si>
  <si>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</si>
  <si>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</si>
  <si>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</si>
  <si>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</si>
  <si>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</si>
  <si>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</si>
  <si>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</si>
  <si>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</si>
  <si>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</si>
  <si>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</si>
  <si>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</si>
  <si>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</si>
  <si>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</si>
  <si>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</si>
  <si>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</si>
  <si>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</si>
  <si>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</si>
  <si>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</si>
  <si>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</si>
  <si>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</si>
  <si>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</si>
  <si>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</si>
  <si>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</si>
  <si>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</si>
  <si>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</si>
  <si>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</si>
  <si>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</si>
  <si>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</si>
  <si>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</si>
  <si>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</si>
  <si>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</si>
  <si>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</si>
  <si>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</si>
  <si>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</si>
  <si>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</si>
  <si>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</si>
  <si>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</si>
  <si>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</si>
  <si>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</si>
  <si>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</si>
  <si>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</si>
  <si>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</si>
  <si>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</si>
  <si>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</si>
  <si>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</si>
  <si>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</si>
  <si>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</si>
  <si>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</si>
  <si>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</si>
  <si>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</si>
  <si>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</si>
  <si>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</si>
  <si>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</si>
  <si>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</si>
  <si>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</si>
  <si>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</si>
  <si>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</si>
  <si>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</si>
  <si>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</si>
  <si>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</si>
  <si>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</si>
  <si>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</si>
  <si>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</si>
  <si>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</si>
  <si>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</si>
  <si>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</si>
  <si>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</si>
  <si>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</si>
  <si>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</si>
  <si>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</si>
  <si>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</si>
  <si>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</si>
  <si>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</si>
  <si>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</si>
  <si>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</si>
  <si>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</si>
  <si>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</si>
  <si>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</si>
  <si>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</si>
  <si>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</si>
  <si>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</si>
  <si>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</si>
  <si>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</si>
  <si>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</si>
  <si>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</si>
  <si>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</si>
  <si>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</si>
  <si>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</si>
  <si>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</si>
  <si>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</si>
  <si>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</si>
  <si>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</si>
  <si>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</si>
  <si>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</si>
  <si>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</si>
  <si>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</si>
  <si>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</si>
  <si>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</si>
  <si>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</si>
  <si>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</si>
  <si>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</si>
  <si>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</si>
  <si>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</si>
  <si>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</si>
  <si>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</si>
  <si>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</si>
  <si>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</si>
  <si>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</si>
  <si>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</si>
  <si>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</si>
  <si>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</si>
  <si>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</si>
  <si>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</si>
  <si>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</si>
  <si>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</si>
  <si>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</si>
  <si>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</si>
  <si>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</si>
  <si>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</si>
  <si>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</si>
  <si>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</si>
  <si>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</si>
  <si>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</si>
  <si>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</si>
  <si>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</si>
  <si>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</si>
  <si>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</si>
  <si>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</si>
  <si>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</si>
  <si>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</si>
  <si>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</si>
  <si>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</si>
  <si>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</si>
  <si>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</si>
  <si>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</si>
  <si>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</si>
  <si>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</si>
  <si>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</si>
  <si>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</si>
  <si>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</si>
  <si>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</si>
  <si>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</si>
  <si>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</si>
  <si>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</si>
  <si>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</si>
  <si>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</si>
  <si>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</si>
  <si>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</si>
  <si>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</si>
  <si>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</si>
  <si>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</si>
  <si>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</si>
  <si>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</si>
  <si>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</si>
  <si>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</si>
  <si>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</si>
  <si>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</si>
  <si>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</si>
  <si>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</si>
  <si>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</si>
  <si>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</si>
  <si>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</si>
  <si>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</si>
  <si>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</si>
  <si>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</si>
  <si>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</si>
  <si>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</si>
  <si>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</si>
  <si>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</si>
  <si>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</si>
  <si>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</si>
  <si>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</si>
  <si>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</si>
  <si>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</si>
  <si>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</si>
  <si>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</si>
  <si>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</si>
  <si>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</si>
  <si>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</si>
  <si>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</si>
  <si>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</si>
  <si>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</si>
  <si>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</si>
  <si>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</si>
  <si>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</si>
  <si>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</si>
  <si>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</si>
  <si>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</si>
  <si>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</si>
  <si>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</si>
  <si>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</si>
  <si>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</si>
  <si>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</si>
  <si>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</si>
  <si>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</si>
  <si>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</si>
  <si>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</si>
  <si>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</si>
  <si>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</si>
  <si>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</si>
  <si>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</si>
  <si>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</si>
  <si>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</si>
  <si>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</si>
  <si>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</si>
  <si>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</si>
  <si>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</si>
  <si>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</si>
  <si>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</si>
  <si>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</si>
  <si>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</si>
  <si>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</si>
  <si>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</si>
  <si>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</si>
  <si>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</si>
  <si>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</si>
  <si>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</si>
  <si>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</si>
  <si>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</si>
  <si>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</si>
  <si>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</si>
  <si>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</si>
  <si>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</si>
  <si>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</si>
  <si>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</si>
  <si>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</si>
  <si>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</si>
  <si>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</si>
  <si>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</si>
  <si>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</si>
  <si>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</si>
  <si>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</si>
  <si>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</si>
  <si>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</si>
  <si>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</si>
  <si>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</si>
  <si>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</si>
  <si>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</si>
  <si>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</si>
  <si>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</si>
  <si>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</si>
  <si>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</si>
  <si>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</si>
  <si>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</si>
  <si>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</si>
  <si>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</si>
  <si>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</si>
  <si>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</si>
  <si>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</si>
  <si>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</si>
  <si>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</si>
  <si>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</si>
  <si>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</si>
  <si>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</si>
  <si>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</si>
  <si>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</si>
  <si>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</si>
  <si>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</si>
  <si>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</si>
  <si>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</si>
  <si>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</si>
  <si>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</si>
  <si>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</si>
  <si>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</si>
  <si>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</si>
  <si>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</si>
  <si>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</si>
  <si>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</si>
  <si>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</si>
  <si>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</si>
  <si>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</si>
  <si>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</si>
  <si>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</si>
  <si>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</si>
  <si>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</si>
  <si>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</si>
  <si>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</si>
  <si>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</si>
  <si>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</si>
  <si>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</si>
  <si>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</si>
  <si>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</si>
  <si>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</si>
  <si>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</si>
  <si>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</si>
  <si>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</si>
  <si>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</si>
  <si>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</si>
  <si>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</si>
  <si>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</si>
  <si>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</si>
  <si>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</si>
  <si>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</si>
  <si>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</si>
  <si>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</si>
  <si>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</si>
  <si>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</si>
  <si>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</si>
  <si>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</si>
  <si>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</si>
  <si>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</si>
  <si>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</si>
  <si>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</si>
  <si>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</si>
  <si>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</si>
  <si>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</si>
  <si>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</si>
  <si>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</si>
  <si>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</si>
  <si>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</si>
  <si>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</si>
  <si>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</si>
  <si>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</si>
  <si>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</si>
  <si>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</si>
  <si>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</si>
  <si>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</si>
  <si>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</si>
  <si>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</si>
  <si>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</si>
  <si>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</si>
  <si>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</si>
  <si>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</si>
  <si>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</si>
  <si>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</si>
  <si>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</si>
  <si>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</si>
  <si>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</si>
  <si>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</si>
  <si>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</si>
  <si>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</si>
  <si>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</si>
  <si>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</si>
  <si>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</si>
  <si>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</si>
  <si>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</si>
  <si>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</si>
  <si>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</si>
  <si>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</si>
  <si>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</si>
  <si>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</si>
  <si>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</si>
  <si>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</si>
  <si>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</si>
  <si>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</si>
  <si>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</si>
  <si>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</si>
  <si>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</si>
  <si>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</si>
  <si>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</si>
  <si>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</si>
  <si>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</si>
  <si>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</si>
  <si>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</si>
  <si>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</si>
  <si>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</si>
  <si>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</si>
  <si>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</si>
  <si>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</si>
  <si>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</si>
  <si>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</si>
  <si>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</si>
  <si>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</si>
  <si>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</si>
  <si>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</si>
  <si>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</si>
  <si>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</si>
  <si>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</si>
  <si>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</si>
  <si>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</si>
  <si>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</si>
  <si>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</si>
  <si>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</si>
  <si>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</si>
  <si>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</si>
  <si>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</si>
  <si>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</si>
  <si>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</si>
  <si>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</si>
  <si>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</si>
  <si>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</si>
  <si>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</si>
  <si>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</si>
  <si>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</si>
  <si>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</si>
  <si>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</si>
  <si>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</si>
  <si>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</si>
  <si>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</si>
  <si>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</si>
  <si>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</si>
  <si>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</si>
  <si>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</si>
  <si>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</si>
  <si>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</si>
  <si>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</si>
  <si>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</si>
  <si>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</si>
  <si>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</si>
  <si>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</si>
  <si>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</si>
  <si>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</si>
  <si>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</si>
  <si>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</si>
  <si>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</si>
  <si>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</si>
  <si>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</si>
  <si>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</si>
  <si>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</si>
  <si>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</si>
  <si>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</si>
  <si>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</si>
  <si>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</si>
  <si>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</si>
  <si>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</si>
  <si>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</si>
  <si>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</si>
  <si>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</si>
  <si>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</si>
  <si>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</si>
  <si>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</si>
  <si>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</si>
  <si>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</si>
  <si>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</si>
  <si>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</si>
  <si>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</si>
  <si>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</si>
  <si>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</si>
  <si>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</si>
  <si>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</si>
  <si>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</si>
  <si>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</si>
  <si>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</si>
  <si>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</si>
  <si>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</si>
  <si>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</si>
  <si>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功能</t>
  </si>
  <si>
    <t>楼栋</t>
  </si>
  <si>
    <t>套数</t>
  </si>
  <si>
    <t>房号</t>
  </si>
  <si>
    <t>住宅</t>
  </si>
  <si>
    <t>1#住宅楼</t>
  </si>
  <si>
    <t>1-2-101</t>
  </si>
  <si>
    <t>1-2-902</t>
  </si>
  <si>
    <t>1-3-101</t>
  </si>
  <si>
    <t>1-3-102</t>
  </si>
  <si>
    <t>1-4-901</t>
  </si>
  <si>
    <t>1-4-101</t>
  </si>
  <si>
    <t>1#楼栋小计</t>
  </si>
  <si>
    <t>2#住宅楼</t>
  </si>
  <si>
    <t>2-1-801</t>
  </si>
  <si>
    <t>2-1-701</t>
  </si>
  <si>
    <t>2-1-103</t>
  </si>
  <si>
    <t>2-2-901</t>
  </si>
  <si>
    <t>2-3-901</t>
  </si>
  <si>
    <t>2-3-101</t>
  </si>
  <si>
    <t>2-4-102</t>
  </si>
  <si>
    <t>2#楼栋小计</t>
  </si>
  <si>
    <t>3#住宅楼</t>
  </si>
  <si>
    <t>3-1-902</t>
  </si>
  <si>
    <t>3-1-102</t>
  </si>
  <si>
    <t>3-2-901</t>
  </si>
  <si>
    <t>3-2-101</t>
  </si>
  <si>
    <t>3-3-901</t>
  </si>
  <si>
    <t>3-3-101</t>
  </si>
  <si>
    <t>3-4-901</t>
  </si>
  <si>
    <t>3-4-101</t>
  </si>
  <si>
    <t>3#楼栋小计</t>
  </si>
  <si>
    <t>4#住宅楼</t>
  </si>
  <si>
    <t>4-2-901</t>
  </si>
  <si>
    <t>4-2-101</t>
  </si>
  <si>
    <t>4-3-101</t>
  </si>
  <si>
    <t>4#楼栋小计</t>
  </si>
  <si>
    <t>5#住宅楼</t>
  </si>
  <si>
    <t>5-1-101</t>
  </si>
  <si>
    <t>5-2-101</t>
  </si>
  <si>
    <t>5-3-101</t>
  </si>
  <si>
    <t>5-4-901</t>
  </si>
  <si>
    <t>5-4-101</t>
  </si>
  <si>
    <t>5#楼栋小计</t>
  </si>
  <si>
    <t>6#住宅楼</t>
  </si>
  <si>
    <t>6-1-101</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</si>
  <si>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</si>
  <si>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</si>
  <si>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</si>
  <si>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</si>
  <si>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</si>
  <si>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</si>
  <si>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</si>
  <si>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</si>
  <si>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</si>
  <si>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</si>
  <si>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</si>
  <si>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</si>
  <si>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</si>
  <si>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</si>
  <si>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</si>
  <si>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</si>
  <si>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</si>
  <si>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</si>
  <si>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</si>
  <si>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</si>
  <si>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</si>
  <si>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</si>
  <si>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仓储合计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</si>
  <si>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</si>
  <si>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1#住宅楼</t>
    <phoneticPr fontId="3" type="noConversion"/>
  </si>
  <si>
    <t>1#配套楼</t>
    <phoneticPr fontId="3" type="noConversion"/>
  </si>
  <si>
    <r>
      <t>D1#</t>
    </r>
    <r>
      <rPr>
        <sz val="11"/>
        <color indexed="8"/>
        <rFont val="宋体"/>
        <family val="3"/>
        <charset val="134"/>
      </rPr>
      <t>汽车库</t>
    </r>
    <phoneticPr fontId="3" type="noConversion"/>
  </si>
  <si>
    <t>1#配电室</t>
    <phoneticPr fontId="3" type="noConversion"/>
  </si>
  <si>
    <t>2#住宅楼</t>
    <phoneticPr fontId="3" type="noConversion"/>
  </si>
  <si>
    <t>3#住宅楼</t>
    <phoneticPr fontId="3" type="noConversion"/>
  </si>
  <si>
    <t>4#住宅楼</t>
    <phoneticPr fontId="3"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</si>
  <si>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</si>
  <si>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</si>
  <si>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</si>
  <si>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</si>
  <si>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</si>
  <si>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</si>
  <si>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</si>
  <si>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</si>
  <si>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</si>
  <si>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</si>
  <si>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</si>
  <si>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</si>
  <si>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</si>
  <si>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</si>
  <si>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</si>
  <si>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</si>
  <si>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</si>
  <si>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</si>
  <si>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</si>
  <si>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</si>
  <si>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</si>
  <si>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</si>
  <si>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</si>
  <si>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</si>
  <si>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</si>
  <si>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</si>
  <si>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</si>
  <si>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</si>
  <si>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</si>
  <si>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</si>
  <si>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</si>
  <si>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</si>
  <si>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</si>
  <si>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</si>
  <si>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</si>
  <si>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</si>
  <si>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</si>
  <si>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</si>
  <si>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</si>
  <si>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</si>
  <si>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</si>
  <si>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</si>
  <si>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</si>
  <si>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</si>
  <si>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</si>
  <si>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</si>
  <si>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</si>
  <si>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</si>
  <si>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</si>
  <si>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</si>
  <si>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</si>
  <si>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</si>
  <si>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</si>
  <si>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</si>
  <si>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</si>
  <si>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</si>
  <si>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</si>
  <si>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</si>
  <si>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</si>
  <si>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</si>
  <si>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</si>
  <si>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</si>
  <si>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</si>
  <si>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</si>
  <si>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</si>
  <si>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</si>
  <si>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</si>
  <si>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</si>
  <si>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</si>
  <si>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</si>
  <si>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</si>
  <si>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</si>
  <si>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</si>
  <si>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</si>
  <si>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</si>
  <si>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</si>
  <si>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</si>
  <si>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</si>
  <si>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</si>
  <si>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</si>
  <si>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</si>
  <si>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</si>
  <si>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</si>
  <si>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</si>
  <si>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</si>
  <si>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</si>
  <si>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</si>
  <si>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</si>
  <si>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</si>
  <si>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</si>
  <si>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</si>
  <si>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</si>
  <si>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</si>
  <si>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</si>
  <si>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</si>
  <si>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</si>
  <si>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</si>
  <si>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</si>
  <si>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</si>
  <si>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</si>
  <si>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</si>
  <si>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</si>
  <si>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</si>
  <si>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</si>
  <si>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</si>
  <si>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</si>
  <si>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</si>
  <si>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</si>
  <si>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</si>
  <si>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</si>
  <si>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</si>
  <si>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</si>
  <si>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</si>
  <si>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</si>
  <si>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</si>
  <si>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</si>
  <si>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</si>
  <si>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</si>
  <si>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</si>
  <si>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</si>
  <si>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</si>
  <si>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</si>
  <si>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</si>
  <si>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</si>
  <si>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</si>
  <si>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</si>
  <si>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</si>
  <si>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</si>
  <si>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</si>
  <si>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</si>
  <si>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</si>
  <si>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</si>
  <si>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</si>
  <si>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</si>
  <si>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</si>
  <si>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</si>
  <si>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</si>
  <si>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</si>
  <si>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</si>
  <si>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</si>
  <si>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</si>
  <si>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</si>
  <si>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</si>
  <si>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</si>
  <si>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</si>
  <si>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</si>
  <si>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</si>
  <si>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</si>
  <si>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</si>
  <si>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</si>
  <si>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</si>
  <si>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</si>
  <si>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</si>
  <si>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</si>
  <si>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</si>
  <si>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</si>
  <si>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</si>
  <si>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</si>
  <si>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</si>
  <si>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</si>
  <si>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</si>
  <si>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</si>
  <si>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</si>
  <si>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</si>
  <si>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</si>
  <si>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</si>
  <si>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</si>
  <si>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</si>
  <si>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</si>
  <si>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</si>
  <si>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</si>
  <si>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</si>
  <si>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</si>
  <si>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</si>
  <si>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</si>
  <si>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</si>
  <si>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</si>
  <si>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</si>
  <si>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</si>
  <si>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</si>
  <si>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</si>
  <si>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</si>
  <si>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</si>
  <si>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</si>
  <si>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</si>
  <si>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</si>
  <si>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</si>
  <si>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</si>
  <si>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</si>
  <si>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</si>
  <si>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</si>
  <si>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</si>
  <si>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</si>
  <si>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</si>
  <si>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</si>
  <si>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</si>
  <si>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</si>
  <si>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</si>
  <si>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</si>
  <si>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</si>
  <si>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</si>
  <si>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</si>
  <si>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</si>
  <si>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</si>
  <si>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</si>
  <si>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</si>
  <si>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</si>
  <si>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</si>
  <si>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</si>
  <si>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</si>
  <si>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</si>
  <si>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</si>
  <si>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</si>
  <si>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</si>
  <si>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</si>
  <si>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</si>
  <si>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</si>
  <si>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</si>
  <si>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</si>
  <si>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</si>
  <si>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</si>
  <si>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</si>
  <si>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</si>
  <si>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</si>
  <si>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</si>
  <si>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</si>
  <si>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</si>
  <si>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</si>
  <si>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</si>
  <si>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</si>
  <si>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</si>
  <si>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</si>
  <si>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</si>
  <si>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</si>
  <si>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</si>
  <si>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</si>
  <si>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</si>
  <si>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</si>
  <si>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</si>
  <si>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t>碧桂园·世奥龙鼎</t>
    <phoneticPr fontId="3" type="noConversion"/>
  </si>
  <si>
    <t>世园村</t>
    <phoneticPr fontId="3" type="noConversion"/>
  </si>
  <si>
    <r>
      <rPr>
        <sz val="11"/>
        <color theme="9" tint="-0.249977111117893"/>
        <rFont val="仿宋_GB2312"/>
        <family val="3"/>
        <charset val="134"/>
      </rPr>
      <t>项目位置</t>
    </r>
    <phoneticPr fontId="3" type="noConversion"/>
  </si>
  <si>
    <t>国祥府</t>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</si>
  <si>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</si>
  <si>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</si>
  <si>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</si>
  <si>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</si>
  <si>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</si>
  <si>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</si>
  <si>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</si>
  <si>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</si>
  <si>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</si>
  <si>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</si>
  <si>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</si>
  <si>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</si>
  <si>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</si>
  <si>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</si>
  <si>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</si>
  <si>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</si>
  <si>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</si>
  <si>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</si>
  <si>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</si>
  <si>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</si>
  <si>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</si>
  <si>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自定义</t>
  </si>
  <si>
    <t>1-1-101</t>
  </si>
  <si>
    <t>1-1-102</t>
  </si>
  <si>
    <t>1-2-102</t>
  </si>
  <si>
    <t>1-3-902</t>
  </si>
  <si>
    <t>1-4-102</t>
  </si>
  <si>
    <t>2-2-101</t>
  </si>
  <si>
    <t>2-2-102</t>
  </si>
  <si>
    <t>2-3-102</t>
  </si>
  <si>
    <t>2-4-101</t>
  </si>
  <si>
    <t>3-1-101</t>
  </si>
  <si>
    <t>3-1-201</t>
  </si>
  <si>
    <t>3-1-701</t>
  </si>
  <si>
    <t>3-2-102</t>
  </si>
  <si>
    <t>3-2-902</t>
  </si>
  <si>
    <t>3-3-102</t>
  </si>
  <si>
    <t>3-4-102</t>
  </si>
  <si>
    <t>4-1-101</t>
  </si>
  <si>
    <t>4-1-102</t>
  </si>
  <si>
    <t>4-2-102</t>
  </si>
  <si>
    <t>4-3-102</t>
  </si>
  <si>
    <t>4-3-202</t>
  </si>
  <si>
    <t>4-3-302</t>
  </si>
  <si>
    <t>5-1-102</t>
  </si>
  <si>
    <t>5-1-801</t>
  </si>
  <si>
    <t>5-2-102</t>
  </si>
  <si>
    <t>5-3-102</t>
  </si>
  <si>
    <t>5-4-602</t>
  </si>
  <si>
    <t>6-1-102</t>
  </si>
  <si>
    <t>6-1-301</t>
  </si>
  <si>
    <t>6-3-202</t>
  </si>
  <si>
    <t>6-3-402</t>
  </si>
  <si>
    <t>7-1-601</t>
  </si>
  <si>
    <t>7-2-102</t>
  </si>
  <si>
    <t>7-2-902</t>
  </si>
  <si>
    <t>7-3-102</t>
  </si>
  <si>
    <t>7-4-102</t>
  </si>
  <si>
    <t>8-1-101</t>
  </si>
  <si>
    <t>8-3-102</t>
  </si>
  <si>
    <t>8-3-202</t>
  </si>
  <si>
    <t>8-3-401</t>
  </si>
  <si>
    <t>1#住宅楼-201</t>
  </si>
  <si>
    <t>1#住宅楼-222</t>
  </si>
  <si>
    <t>2#住宅楼-201</t>
  </si>
  <si>
    <t>2#住宅楼-202</t>
  </si>
  <si>
    <t>2#住宅楼-203</t>
  </si>
  <si>
    <t>2#住宅楼-204</t>
  </si>
  <si>
    <t>2#住宅楼-209</t>
  </si>
  <si>
    <t>2#住宅楼-212</t>
  </si>
  <si>
    <t>2#住宅楼-215</t>
  </si>
  <si>
    <t>2#住宅楼-218</t>
  </si>
  <si>
    <t>2#住宅楼-225</t>
  </si>
  <si>
    <t>2#住宅楼-228</t>
  </si>
  <si>
    <t>2#住宅楼-231</t>
  </si>
  <si>
    <t>3#住宅楼-201</t>
  </si>
  <si>
    <t>3#住宅楼-202</t>
  </si>
  <si>
    <t>3#住宅楼-203</t>
  </si>
  <si>
    <t>3#住宅楼-207</t>
  </si>
  <si>
    <t>3#住宅楼-208</t>
  </si>
  <si>
    <t>3#住宅楼-210</t>
  </si>
  <si>
    <t>3#住宅楼-211</t>
  </si>
  <si>
    <t>3#住宅楼-212</t>
  </si>
  <si>
    <t>3#住宅楼-213</t>
  </si>
  <si>
    <t>3#住宅楼-214</t>
  </si>
  <si>
    <t>3#住宅楼-215</t>
  </si>
  <si>
    <t>3#住宅楼-217</t>
  </si>
  <si>
    <t>3#住宅楼-219</t>
  </si>
  <si>
    <t>3#住宅楼-220</t>
  </si>
  <si>
    <t>3#住宅楼-221</t>
  </si>
  <si>
    <t>3#住宅楼-222</t>
  </si>
  <si>
    <t>3#住宅楼-224</t>
  </si>
  <si>
    <t>3#住宅楼-225</t>
  </si>
  <si>
    <t>3#住宅楼-229</t>
  </si>
  <si>
    <t>3#住宅楼-234</t>
  </si>
  <si>
    <t>3#住宅楼-236</t>
  </si>
  <si>
    <t>3#住宅楼-238</t>
  </si>
  <si>
    <t>3#住宅楼-240</t>
  </si>
  <si>
    <t>3#住宅楼-136</t>
  </si>
  <si>
    <t>3#住宅楼-137</t>
  </si>
  <si>
    <t>4#住宅楼-201</t>
  </si>
  <si>
    <t>4#住宅楼-202</t>
  </si>
  <si>
    <t>4#住宅楼-205</t>
  </si>
  <si>
    <t>4#住宅楼-207</t>
  </si>
  <si>
    <t>4#住宅楼-208</t>
  </si>
  <si>
    <t>4#住宅楼-210</t>
  </si>
  <si>
    <t>4#住宅楼-212</t>
  </si>
  <si>
    <t>4#住宅楼-213</t>
  </si>
  <si>
    <t>4#住宅楼-214</t>
  </si>
  <si>
    <t>4#住宅楼-217</t>
  </si>
  <si>
    <t>4#住宅楼-218</t>
  </si>
  <si>
    <t>4#住宅楼-222</t>
  </si>
  <si>
    <t>4#住宅楼-223</t>
  </si>
  <si>
    <t>4#住宅楼-227</t>
  </si>
  <si>
    <t>4#住宅楼-131</t>
  </si>
  <si>
    <t>5#住宅楼-218</t>
  </si>
  <si>
    <t>5#住宅楼-231</t>
  </si>
  <si>
    <t>5#住宅楼-237</t>
  </si>
  <si>
    <t>5#住宅楼-241</t>
  </si>
  <si>
    <t>5#住宅楼-245</t>
  </si>
  <si>
    <t>6#住宅楼-201</t>
  </si>
  <si>
    <t>6#住宅楼-202</t>
  </si>
  <si>
    <t>6#住宅楼-203</t>
  </si>
  <si>
    <t>6#住宅楼-204</t>
  </si>
  <si>
    <t>6#住宅楼-206</t>
  </si>
  <si>
    <t>6#住宅楼-208</t>
  </si>
  <si>
    <t>6#住宅楼-209</t>
  </si>
  <si>
    <t>6#住宅楼-211</t>
  </si>
  <si>
    <t>6#住宅楼-217</t>
  </si>
  <si>
    <t>6#住宅楼-218</t>
  </si>
  <si>
    <t>6#住宅楼-219</t>
  </si>
  <si>
    <t>6#住宅楼-227</t>
  </si>
  <si>
    <t>6#住宅楼-228</t>
  </si>
  <si>
    <t>6#住宅楼-230</t>
  </si>
  <si>
    <t>7#住宅楼-202</t>
  </si>
  <si>
    <t>7#住宅楼-206</t>
  </si>
  <si>
    <t>7#住宅楼-207</t>
  </si>
  <si>
    <t>7#住宅楼-209</t>
  </si>
  <si>
    <t>7#住宅楼-210</t>
  </si>
  <si>
    <t>7#住宅楼-211</t>
  </si>
  <si>
    <t>7#住宅楼-212</t>
  </si>
  <si>
    <t>7#住宅楼-213</t>
  </si>
  <si>
    <t>7#住宅楼-215</t>
  </si>
  <si>
    <t>7#住宅楼-218</t>
  </si>
  <si>
    <t>7#住宅楼-219</t>
  </si>
  <si>
    <t>7#住宅楼-222</t>
  </si>
  <si>
    <t>7#住宅楼-224</t>
  </si>
  <si>
    <t>7#住宅楼-226</t>
  </si>
  <si>
    <t>7#住宅楼-227</t>
  </si>
  <si>
    <t>7#住宅楼-230</t>
  </si>
  <si>
    <t>7#住宅楼-231</t>
  </si>
  <si>
    <t>7#住宅楼-235</t>
  </si>
  <si>
    <t>7#住宅楼-101</t>
  </si>
  <si>
    <t>7#住宅楼-102</t>
  </si>
  <si>
    <t>7#住宅楼-137</t>
  </si>
  <si>
    <t>7#住宅楼-139</t>
  </si>
  <si>
    <t>8#住宅楼-201</t>
  </si>
  <si>
    <t>8#住宅楼-202</t>
  </si>
  <si>
    <t>8#住宅楼-205</t>
  </si>
  <si>
    <t>8#住宅楼-206</t>
  </si>
  <si>
    <t>8#住宅楼-207</t>
  </si>
  <si>
    <t>8#住宅楼-208</t>
  </si>
  <si>
    <t>8#住宅楼-209</t>
  </si>
  <si>
    <t>8#住宅楼-210</t>
  </si>
  <si>
    <t>8#住宅楼-213</t>
  </si>
  <si>
    <t>8#住宅楼-214</t>
  </si>
  <si>
    <t>8#住宅楼-215</t>
  </si>
  <si>
    <t>8#住宅楼-216</t>
  </si>
  <si>
    <t>8#住宅楼-217</t>
  </si>
  <si>
    <t>8#住宅楼-218</t>
  </si>
  <si>
    <t>8#住宅楼-219</t>
  </si>
  <si>
    <t>8#住宅楼-221</t>
  </si>
  <si>
    <t>8#住宅楼-222</t>
  </si>
  <si>
    <t>8#住宅楼-228</t>
  </si>
  <si>
    <t>8#住宅楼-232</t>
  </si>
  <si>
    <t>8#住宅楼-233</t>
  </si>
  <si>
    <t>8#住宅楼-127</t>
  </si>
  <si>
    <t>8#住宅楼-128</t>
  </si>
  <si>
    <t>8#住宅楼-129</t>
  </si>
  <si>
    <t>建筑面积（平方米）</t>
    <phoneticPr fontId="140" type="noConversion"/>
  </si>
  <si>
    <t>抵押物清单</t>
    <phoneticPr fontId="140" type="noConversion"/>
  </si>
  <si>
    <t>楼号</t>
  </si>
  <si>
    <t>楼层</t>
  </si>
  <si>
    <t>房间号</t>
  </si>
  <si>
    <t>综合楼号</t>
  </si>
  <si>
    <t>D1#汽车库</t>
  </si>
  <si>
    <t>D1#汽车库-1008</t>
  </si>
  <si>
    <t>D1#汽车库-1009</t>
  </si>
  <si>
    <t>D1#汽车库-1011</t>
  </si>
  <si>
    <t>D1#汽车库-1012</t>
  </si>
  <si>
    <t>D1#汽车库-1017</t>
  </si>
  <si>
    <t>D1#汽车库-1018</t>
  </si>
  <si>
    <t>D1#汽车库-1019</t>
  </si>
  <si>
    <t>D1#汽车库-1020</t>
  </si>
  <si>
    <t>D1#汽车库-1021</t>
  </si>
  <si>
    <t>D1#汽车库-1025</t>
  </si>
  <si>
    <t>D1#汽车库-1028</t>
  </si>
  <si>
    <t>D1#汽车库-1029</t>
  </si>
  <si>
    <t>D1#汽车库-1030</t>
  </si>
  <si>
    <t>D1#汽车库-1033</t>
  </si>
  <si>
    <t>D1#汽车库-1034</t>
  </si>
  <si>
    <t>D1#汽车库-1038</t>
  </si>
  <si>
    <t>D1#汽车库-1039</t>
  </si>
  <si>
    <t>D1#汽车库-1040</t>
  </si>
  <si>
    <t>D1#汽车库-1041</t>
  </si>
  <si>
    <t>D1#汽车库-1042</t>
  </si>
  <si>
    <t>D1#汽车库-1043</t>
  </si>
  <si>
    <t>D1#汽车库-1044</t>
  </si>
  <si>
    <t>D1#汽车库-1045</t>
  </si>
  <si>
    <t>D1#汽车库-1046</t>
  </si>
  <si>
    <t>D1#汽车库-1047</t>
  </si>
  <si>
    <t>D1#汽车库-1048</t>
  </si>
  <si>
    <t>D1#汽车库-1051</t>
  </si>
  <si>
    <t>D1#汽车库-1052</t>
  </si>
  <si>
    <t>D1#汽车库-1053</t>
  </si>
  <si>
    <t>D1#汽车库-1054</t>
  </si>
  <si>
    <t>D1#汽车库-1055</t>
  </si>
  <si>
    <t>D1#汽车库-1057</t>
  </si>
  <si>
    <t>D1#汽车库-1058</t>
  </si>
  <si>
    <t>D1#汽车库-1059</t>
  </si>
  <si>
    <t>D1#汽车库-1060</t>
  </si>
  <si>
    <t>D1#汽车库-1061</t>
  </si>
  <si>
    <t>D1#汽车库-1063</t>
  </si>
  <si>
    <t>D1#汽车库-1064</t>
  </si>
  <si>
    <t>D1#汽车库-1065</t>
  </si>
  <si>
    <t>D1#汽车库-1066</t>
  </si>
  <si>
    <t>D1#汽车库-1067</t>
  </si>
  <si>
    <t>D1#汽车库-1069</t>
  </si>
  <si>
    <t>D1#汽车库-1070</t>
  </si>
  <si>
    <t>D1#汽车库-1073</t>
  </si>
  <si>
    <t>D1#汽车库-1074</t>
  </si>
  <si>
    <t>D1#汽车库-1075</t>
  </si>
  <si>
    <t>D1#汽车库-1078</t>
  </si>
  <si>
    <t>D1#汽车库-1079</t>
  </si>
  <si>
    <t>D1#汽车库-1080</t>
  </si>
  <si>
    <t>D1#汽车库-1082</t>
  </si>
  <si>
    <t>D1#汽车库-1084</t>
  </si>
  <si>
    <t>D1#汽车库-1085</t>
  </si>
  <si>
    <t>D1#汽车库-1089</t>
  </si>
  <si>
    <t>D1#汽车库-1090</t>
  </si>
  <si>
    <t>D1#汽车库-1091</t>
  </si>
  <si>
    <t>D1#汽车库-1092</t>
  </si>
  <si>
    <t>D1#汽车库-1098</t>
  </si>
  <si>
    <t>D1#汽车库-1099</t>
  </si>
  <si>
    <t>D1#汽车库-1101</t>
  </si>
  <si>
    <t>D1#汽车库-1106</t>
  </si>
  <si>
    <t>D1#汽车库-1107</t>
  </si>
  <si>
    <t>D1#汽车库-1108</t>
  </si>
  <si>
    <t>D1#汽车库-1109</t>
  </si>
  <si>
    <t>D1#汽车库-1110</t>
  </si>
  <si>
    <t>D1#汽车库-1112</t>
  </si>
  <si>
    <t>D1#汽车库-1115</t>
  </si>
  <si>
    <t>D1#汽车库-1118</t>
  </si>
  <si>
    <t>D1#汽车库-1119</t>
  </si>
  <si>
    <t>D1#汽车库-1120</t>
  </si>
  <si>
    <t>D1#汽车库-1121</t>
  </si>
  <si>
    <t>D1#汽车库-1122</t>
  </si>
  <si>
    <t>D1#汽车库-1123</t>
  </si>
  <si>
    <t>D1#汽车库-1124</t>
  </si>
  <si>
    <t>D1#汽车库-1127</t>
  </si>
  <si>
    <t>D1#汽车库-1129</t>
  </si>
  <si>
    <t>D1#汽车库-1131</t>
  </si>
  <si>
    <t>D1#汽车库-1132</t>
  </si>
  <si>
    <t>D1#汽车库-1134</t>
  </si>
  <si>
    <t>D1#汽车库-1136</t>
  </si>
  <si>
    <t>D1#汽车库-1138</t>
  </si>
  <si>
    <t>D1#汽车库-1143</t>
  </si>
  <si>
    <t>D1#汽车库-1144</t>
  </si>
  <si>
    <t>D1#汽车库-1145</t>
  </si>
  <si>
    <t>D1#汽车库-1147</t>
  </si>
  <si>
    <t>D1#汽车库-1154</t>
  </si>
  <si>
    <t>D1#汽车库-1155</t>
  </si>
  <si>
    <t>D1#汽车库-1156</t>
  </si>
  <si>
    <t>D1#汽车库-2001</t>
  </si>
  <si>
    <t>D1#汽车库-2006</t>
  </si>
  <si>
    <t>D1#汽车库-2007</t>
  </si>
  <si>
    <t>D1#汽车库-2011</t>
  </si>
  <si>
    <t>D1#汽车库-2012</t>
  </si>
  <si>
    <t>D1#汽车库-2013</t>
  </si>
  <si>
    <t>D1#汽车库-2018</t>
  </si>
  <si>
    <t>D1#汽车库-2020</t>
  </si>
  <si>
    <t>D1#汽车库-2021</t>
  </si>
  <si>
    <t>D1#汽车库-2028</t>
  </si>
  <si>
    <t>D1#汽车库-2029</t>
  </si>
  <si>
    <t>D1#汽车库-2033</t>
  </si>
  <si>
    <t>D1#汽车库-2034</t>
  </si>
  <si>
    <t>D1#汽车库-2036</t>
  </si>
  <si>
    <t>D1#汽车库-2037</t>
  </si>
  <si>
    <t>D1#汽车库-2041</t>
  </si>
  <si>
    <t>D1#汽车库-2042</t>
  </si>
  <si>
    <t>D1#汽车库-2043</t>
  </si>
  <si>
    <t>D1#汽车库-2045</t>
  </si>
  <si>
    <t>D1#汽车库-2046</t>
  </si>
  <si>
    <t>D1#汽车库-2047</t>
  </si>
  <si>
    <t>D2#汽车库</t>
  </si>
  <si>
    <t>D2#汽车库-1001</t>
  </si>
  <si>
    <t>D2#汽车库-1008</t>
  </si>
  <si>
    <t>D2#汽车库-1020</t>
  </si>
  <si>
    <t>D2#汽车库-1024</t>
  </si>
  <si>
    <t>D2#汽车库-1025</t>
  </si>
  <si>
    <t>D2#汽车库-1027</t>
  </si>
  <si>
    <t>D2#汽车库-1032</t>
  </si>
  <si>
    <t>D2#汽车库-1033</t>
  </si>
  <si>
    <t>D2#汽车库-1039</t>
  </si>
  <si>
    <t>D2#汽车库-1040</t>
  </si>
  <si>
    <t>D2#汽车库-1041</t>
  </si>
  <si>
    <t>D2#汽车库-1042</t>
  </si>
  <si>
    <t>D2#汽车库-1043</t>
  </si>
  <si>
    <t>D2#汽车库-1044</t>
  </si>
  <si>
    <t>D2#汽车库-1045</t>
  </si>
  <si>
    <t>D2#汽车库-1047</t>
  </si>
  <si>
    <t>D2#汽车库-1048</t>
  </si>
  <si>
    <t>D2#汽车库-1049</t>
  </si>
  <si>
    <t>D2#汽车库-1050</t>
  </si>
  <si>
    <t>D2#汽车库-1054</t>
  </si>
  <si>
    <t>D2#汽车库-1055</t>
  </si>
  <si>
    <t>D2#汽车库-1056</t>
  </si>
  <si>
    <t>D2#汽车库-1057</t>
  </si>
  <si>
    <t>D2#汽车库-1058</t>
  </si>
  <si>
    <t>D2#汽车库-1059</t>
  </si>
  <si>
    <t>D2#汽车库-1061</t>
  </si>
  <si>
    <t>D2#汽车库-1064</t>
  </si>
  <si>
    <t>D2#汽车库-1065</t>
  </si>
  <si>
    <t>D2#汽车库-1066</t>
  </si>
  <si>
    <t>D2#汽车库-1067</t>
  </si>
  <si>
    <t>D2#汽车库-1073</t>
  </si>
  <si>
    <t>D2#汽车库-1076</t>
  </si>
  <si>
    <t>D2#汽车库-1079</t>
  </si>
  <si>
    <t>D2#汽车库-1086</t>
  </si>
  <si>
    <t>D2#汽车库-1089</t>
  </si>
  <si>
    <t>D2#汽车库-1104</t>
  </si>
  <si>
    <t>D2#汽车库-1106</t>
  </si>
  <si>
    <t>D2#汽车库-1107</t>
  </si>
  <si>
    <t>D2#汽车库-1110</t>
  </si>
  <si>
    <t>D2#汽车库-1116</t>
  </si>
  <si>
    <t>D2#汽车库-1117</t>
  </si>
  <si>
    <t>D2#汽车库-1118</t>
  </si>
  <si>
    <t>D2#汽车库-1119</t>
  </si>
  <si>
    <t>D2#汽车库-1121</t>
  </si>
  <si>
    <t>D2#汽车库-1125</t>
  </si>
  <si>
    <t>D2#汽车库-1127</t>
  </si>
  <si>
    <t>D2#汽车库-1141</t>
  </si>
  <si>
    <t>D2#汽车库-1142</t>
  </si>
  <si>
    <t>D2#汽车库-2008</t>
  </si>
  <si>
    <t>D2#汽车库-2013</t>
  </si>
  <si>
    <t>D2#汽车库-2020</t>
  </si>
  <si>
    <t>小计</t>
    <phoneticPr fontId="140" type="noConversion"/>
  </si>
  <si>
    <t>个</t>
    <phoneticPr fontId="140" type="noConversion"/>
  </si>
  <si>
    <t>合计</t>
    <phoneticPr fontId="140" type="noConversion"/>
  </si>
  <si>
    <t>建筑
面积（平方米）</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</si>
</sst>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quot;个&quot;"/>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0"/>
      <name val="微软雅黑"/>
      <family val="2"/>
      <charset val="134"/>
    </font>
    <font>
      <sz val="10"/>
      <color rgb="FFFF0000"/>
      <name val="宋体"/>
      <family val="3"/>
      <charset val="134"/>
      <scheme val="minor"/>
    </font>
    <font>
      <sz val="11"/>
      <color theme="9" tint="-0.249977111117893"/>
      <name val="仿宋_GB2312"/>
      <family val="3"/>
      <charset val="134"/>
    </font>
    <font>
      <b/>
      <sz val="10"/>
      <color theme="1"/>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5" tint="0.3998535111545152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6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4" fillId="0" borderId="0" xfId="0" applyFont="1" applyAlignment="1">
      <alignment horizontal="left"/>
    </xf>
    <xf numFmtId="0" fontId="254" fillId="9" borderId="3" xfId="0" applyFont="1" applyFill="1" applyBorder="1" applyAlignment="1">
      <alignment horizontal="left"/>
    </xf>
    <xf numFmtId="0" fontId="254" fillId="0" borderId="3" xfId="0" applyFont="1" applyFill="1" applyBorder="1" applyAlignment="1">
      <alignment horizontal="left"/>
    </xf>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5" fillId="0" borderId="0" xfId="0" applyNumberFormat="1" applyFont="1" applyAlignment="1"/>
    <xf numFmtId="14" fontId="255"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254" fillId="0" borderId="1" xfId="0" applyFont="1" applyFill="1" applyBorder="1" applyAlignment="1">
      <alignment horizontal="left"/>
    </xf>
    <xf numFmtId="0" fontId="254" fillId="0" borderId="0" xfId="0" applyFont="1" applyFill="1" applyBorder="1" applyAlignment="1">
      <alignment horizontal="left"/>
    </xf>
    <xf numFmtId="0" fontId="254" fillId="0" borderId="1" xfId="18" applyNumberFormat="1" applyFont="1" applyFill="1" applyBorder="1" applyAlignment="1">
      <alignment horizontal="left" vertical="center"/>
    </xf>
    <xf numFmtId="0" fontId="257" fillId="20" borderId="13" xfId="0" applyNumberFormat="1" applyFont="1" applyFill="1" applyBorder="1" applyAlignment="1">
      <alignment horizontal="left" vertical="center"/>
    </xf>
    <xf numFmtId="0" fontId="257" fillId="20" borderId="13" xfId="0" applyNumberFormat="1" applyFont="1" applyFill="1" applyBorder="1" applyAlignment="1">
      <alignment horizontal="left" vertical="center" wrapText="1"/>
    </xf>
    <xf numFmtId="176" fontId="254" fillId="0" borderId="1" xfId="18" applyNumberFormat="1" applyFont="1" applyFill="1" applyBorder="1" applyAlignment="1">
      <alignment horizontal="left" vertical="center"/>
    </xf>
    <xf numFmtId="182" fontId="111" fillId="0" borderId="1" xfId="0" applyNumberFormat="1" applyFont="1" applyFill="1" applyBorder="1" applyAlignment="1">
      <alignment horizontal="left" vertical="center"/>
    </xf>
    <xf numFmtId="0" fontId="111" fillId="0" borderId="1" xfId="0" applyNumberFormat="1" applyFont="1" applyFill="1" applyBorder="1" applyAlignment="1">
      <alignment horizontal="left" vertical="center"/>
    </xf>
    <xf numFmtId="176" fontId="254" fillId="0" borderId="1" xfId="17" applyNumberFormat="1" applyFont="1" applyBorder="1" applyAlignment="1">
      <alignment horizontal="left"/>
    </xf>
    <xf numFmtId="0" fontId="254" fillId="9" borderId="1" xfId="0" applyFont="1" applyFill="1" applyBorder="1" applyAlignment="1">
      <alignment horizontal="left"/>
    </xf>
    <xf numFmtId="176" fontId="254" fillId="9" borderId="1" xfId="17" applyNumberFormat="1" applyFont="1" applyFill="1" applyBorder="1" applyAlignment="1">
      <alignment horizontal="left"/>
    </xf>
    <xf numFmtId="176" fontId="254" fillId="0" borderId="1" xfId="17" applyNumberFormat="1" applyFont="1" applyFill="1" applyBorder="1" applyAlignment="1">
      <alignment horizontal="left"/>
    </xf>
    <xf numFmtId="176" fontId="254" fillId="9" borderId="1" xfId="0" applyNumberFormat="1" applyFont="1" applyFill="1" applyBorder="1" applyAlignment="1">
      <alignment horizontal="left"/>
    </xf>
    <xf numFmtId="0" fontId="254" fillId="9" borderId="1" xfId="17" applyNumberFormat="1" applyFont="1" applyFill="1" applyBorder="1" applyAlignment="1">
      <alignment horizontal="left"/>
    </xf>
    <xf numFmtId="0" fontId="117" fillId="0" borderId="1" xfId="0" applyNumberFormat="1" applyFont="1" applyFill="1" applyBorder="1" applyAlignment="1">
      <alignment horizontal="left" vertical="center"/>
    </xf>
    <xf numFmtId="198" fontId="254" fillId="0" borderId="1" xfId="18" applyNumberFormat="1" applyFont="1" applyFill="1" applyBorder="1" applyAlignment="1">
      <alignment horizontal="left" vertical="center"/>
    </xf>
    <xf numFmtId="197" fontId="254" fillId="0" borderId="0" xfId="0" applyNumberFormat="1" applyFont="1" applyFill="1" applyAlignment="1">
      <alignment horizontal="left"/>
    </xf>
    <xf numFmtId="198" fontId="254" fillId="9" borderId="1" xfId="18" applyNumberFormat="1" applyFont="1" applyFill="1" applyBorder="1" applyAlignment="1">
      <alignment horizontal="left" vertical="center"/>
    </xf>
    <xf numFmtId="179" fontId="254" fillId="9" borderId="1" xfId="18" applyNumberFormat="1" applyFont="1" applyFill="1" applyBorder="1" applyAlignment="1">
      <alignment horizontal="left" vertical="center"/>
    </xf>
    <xf numFmtId="176" fontId="254" fillId="9" borderId="1" xfId="18" applyNumberFormat="1" applyFont="1" applyFill="1" applyBorder="1" applyAlignment="1">
      <alignment horizontal="left" vertical="center"/>
    </xf>
    <xf numFmtId="176" fontId="254" fillId="0" borderId="0" xfId="0" applyNumberFormat="1" applyFont="1" applyFill="1" applyBorder="1" applyAlignment="1">
      <alignment horizontal="left"/>
    </xf>
    <xf numFmtId="43" fontId="254" fillId="0" borderId="0" xfId="0" applyNumberFormat="1" applyFont="1" applyAlignment="1">
      <alignment horizontal="left"/>
    </xf>
    <xf numFmtId="43" fontId="254" fillId="0" borderId="1" xfId="18" applyNumberFormat="1" applyFont="1" applyFill="1" applyBorder="1" applyAlignment="1">
      <alignment horizontal="lef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56"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74" fillId="0" borderId="3"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2" fontId="117" fillId="0" borderId="5" xfId="0" applyNumberFormat="1" applyFont="1" applyFill="1" applyBorder="1" applyAlignment="1">
      <alignment horizontal="left" vertical="center"/>
    </xf>
    <xf numFmtId="182" fontId="117" fillId="0" borderId="54" xfId="0" applyNumberFormat="1" applyFont="1" applyFill="1" applyBorder="1" applyAlignment="1">
      <alignment horizontal="left" vertical="center"/>
    </xf>
    <xf numFmtId="182" fontId="117" fillId="0" borderId="3" xfId="0" applyNumberFormat="1" applyFont="1" applyFill="1" applyBorder="1" applyAlignment="1">
      <alignment horizontal="left" vertical="center"/>
    </xf>
    <xf numFmtId="0" fontId="254" fillId="0" borderId="58" xfId="0" applyFont="1" applyBorder="1" applyAlignment="1">
      <alignment horizontal="center"/>
    </xf>
    <xf numFmtId="0" fontId="254" fillId="0" borderId="0" xfId="0" applyFont="1" applyAlignment="1">
      <alignment horizontal="center"/>
    </xf>
    <xf numFmtId="0" fontId="254" fillId="0" borderId="1" xfId="0" applyFont="1" applyFill="1" applyBorder="1" applyAlignment="1">
      <alignment horizontal="left" vertic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44</xdr:col>
      <xdr:colOff>589151</xdr:colOff>
      <xdr:row>54</xdr:row>
      <xdr:rowOff>56419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43840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1&#22320;&#22359;5-8&#21495;&#27004;&#12305;&#23545;&#20844;&#20107;&#19994;&#37096;&#8212;&#30005;&#31639;&#34920;-&#25151;&#22320;&#20135;-&#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33">
          <cell r="C33">
            <v>95735.59</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估价对象为北京市延庆区延庆新城03街区会展中心东侧YQ00-0003-0025地块房地产，为所有。根据《国有土地使用证》[]，估价对象（分摊）出让国有建设用地使用权面积为3493.15平方米，建筑面积为10955.54平方米。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3493.15平方米，规划建筑面积为10955.54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2021年11月11日（评估专业人员实地查勘之日）</v>
      </c>
    </row>
    <row r="13" spans="1:2" s="1358" customFormat="1">
      <c r="A13" s="1356" t="s">
        <v>1194</v>
      </c>
      <c r="B13" s="1357" t="str">
        <f>'预评函-1'!A18</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15266</v>
      </c>
    </row>
    <row r="21" spans="1:2" s="1358" customFormat="1">
      <c r="A21" s="1356" t="s">
        <v>1202</v>
      </c>
      <c r="B21" s="1357">
        <f ca="1">'预评函-2'!D7</f>
        <v>13935</v>
      </c>
    </row>
    <row r="22" spans="1:2" s="1358" customFormat="1">
      <c r="A22" s="1356" t="s">
        <v>1203</v>
      </c>
      <c r="B22" s="1357" t="str">
        <f ca="1">'预评函-2'!D6</f>
        <v>壹亿伍仟贰佰陆拾陆万元整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15266</v>
      </c>
    </row>
    <row r="31" spans="1:2" s="1358" customFormat="1">
      <c r="A31" s="1356" t="s">
        <v>1241</v>
      </c>
      <c r="B31" s="1357">
        <f ca="1">'预评函-2'!D15</f>
        <v>13935</v>
      </c>
    </row>
    <row r="32" spans="1:2" s="1358" customFormat="1">
      <c r="A32" s="1356" t="s">
        <v>1208</v>
      </c>
      <c r="B32" s="1357" t="str">
        <f ca="1">'预评函-2'!D14</f>
        <v>壹亿伍仟贰佰陆拾陆万元整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6459</v>
      </c>
    </row>
    <row r="39" spans="1:2" s="1358" customFormat="1">
      <c r="A39" s="1356" t="s">
        <v>1210</v>
      </c>
      <c r="B39" s="1357">
        <f ca="1">'预评函-2'!D21</f>
        <v>5896</v>
      </c>
    </row>
    <row r="40" spans="1:2" s="1358" customFormat="1">
      <c r="A40" s="1356" t="s">
        <v>1211</v>
      </c>
      <c r="B40" s="1357" t="str">
        <f ca="1">'预评函-2'!D20</f>
        <v>陆仟肆佰伍拾玖万元整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10955.539999999994</v>
      </c>
    </row>
    <row r="44" spans="1:2" s="1358" customFormat="1">
      <c r="A44" s="1356" t="s">
        <v>1240</v>
      </c>
      <c r="B44" s="1357" t="str">
        <f>'预评函-3'!C2</f>
        <v>(分摊)土地面积</v>
      </c>
    </row>
    <row r="45" spans="1:2" s="1358" customFormat="1">
      <c r="A45" s="1356" t="s">
        <v>1212</v>
      </c>
      <c r="B45" s="1357">
        <f>'预评函-3'!C4</f>
        <v>3493.15</v>
      </c>
    </row>
    <row r="46" spans="1:2" s="1358" customFormat="1">
      <c r="A46" s="1356" t="s">
        <v>1238</v>
      </c>
      <c r="B46" s="1357" t="str">
        <f>'预评函-3'!D2</f>
        <v>出让国有建设用地使用权价值</v>
      </c>
    </row>
    <row r="47" spans="1:2" s="1358" customFormat="1">
      <c r="A47" s="1356" t="s">
        <v>1213</v>
      </c>
      <c r="B47" s="1357">
        <f ca="1">'预评函-3'!D4</f>
        <v>11648</v>
      </c>
    </row>
    <row r="48" spans="1:2" s="1358" customFormat="1">
      <c r="A48" s="1356" t="s">
        <v>1214</v>
      </c>
      <c r="B48" s="1357">
        <f ca="1">'预评函-3'!E4</f>
        <v>10633</v>
      </c>
    </row>
    <row r="49" spans="1:2" s="1358" customFormat="1">
      <c r="A49" s="1356" t="s">
        <v>1215</v>
      </c>
      <c r="B49" s="1357" t="str">
        <f ca="1">'预评函-3'!D5</f>
        <v>壹亿壹仟陆佰肆拾捌万元整</v>
      </c>
    </row>
    <row r="50" spans="1:2" s="1358" customFormat="1">
      <c r="A50" s="1356" t="s">
        <v>1239</v>
      </c>
      <c r="B50" s="1357" t="str">
        <f>'预评函-3'!F2</f>
        <v>在建建筑物价值</v>
      </c>
    </row>
    <row r="51" spans="1:2" s="1358" customFormat="1">
      <c r="A51" s="1356" t="s">
        <v>1216</v>
      </c>
      <c r="B51" s="1357">
        <f ca="1">'预评函-3'!F4</f>
        <v>3618</v>
      </c>
    </row>
    <row r="52" spans="1:2" s="1358" customFormat="1">
      <c r="A52" s="1356" t="s">
        <v>1217</v>
      </c>
      <c r="B52" s="1357">
        <f ca="1">'预评函-3'!G4</f>
        <v>3302</v>
      </c>
    </row>
    <row r="53" spans="1:2" s="1358" customFormat="1">
      <c r="A53" s="1356" t="s">
        <v>1245</v>
      </c>
      <c r="B53" s="1357" t="str">
        <f ca="1">'预评函-3'!F5</f>
        <v>叁仟陆佰壹拾捌万元整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11" t="str">
        <f>项目基本情况!B1</f>
        <v>北京市延庆区延庆新城03街区会展中心东侧YQ00-0003-0025地块房地产抵押价值预评估</v>
      </c>
      <c r="C37" s="3111"/>
      <c r="D37" s="3111"/>
      <c r="E37" s="3111"/>
      <c r="F37" s="3111"/>
      <c r="G37" s="3111"/>
      <c r="H37" s="3111"/>
      <c r="I37" s="3111"/>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ht="12.75">
      <c r="B46" s="1652"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5" customWidth="1"/>
    <col min="2" max="16384" width="9" style="1655"/>
  </cols>
  <sheetData>
    <row r="1" spans="1:1" ht="23.25">
      <c r="A1" s="1654" t="s">
        <v>1576</v>
      </c>
    </row>
    <row r="2" spans="1:1">
      <c r="A2" s="1656"/>
    </row>
    <row r="3" spans="1:1" ht="18">
      <c r="A3" s="1657" t="str">
        <f>项目基本情况!B5&amp;"："</f>
        <v>：</v>
      </c>
    </row>
    <row r="4" spans="1:1" ht="36">
      <c r="A4" s="1658" t="str">
        <f>"受贵公司委托，我公司对"&amp;项目基本情况!S1&amp;"进行了预评估。"</f>
        <v>受贵公司委托，我公司对北京市延庆区延庆新城03街区会展中心东侧YQ00-0003-0025地块房地产抵押价值进行了预评估。</v>
      </c>
    </row>
    <row r="5" spans="1:1" ht="18.75">
      <c r="A5" s="1659" t="s">
        <v>1577</v>
      </c>
    </row>
    <row r="6" spans="1:1" ht="18.75">
      <c r="A6" s="1660" t="s">
        <v>1578</v>
      </c>
    </row>
    <row r="7" spans="1:1" ht="54">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估价对象为北京市延庆区延庆新城03街区会展中心东侧YQ00-0003-0025地块房地产，为所有。根据《国有土地使用证》[]，估价对象（分摊）出让国有建设用地使用权面积为3493.15平方米，建筑面积为10955.54平方米。</v>
      </c>
    </row>
    <row r="8" spans="1:1" ht="57.75">
      <c r="A8" s="1661" t="s">
        <v>1579</v>
      </c>
    </row>
    <row r="9" spans="1:1" ht="18.75">
      <c r="A9" s="1660" t="s">
        <v>1580</v>
      </c>
    </row>
    <row r="10" spans="1:1" ht="7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3493.15平方米，规划建筑面积为10955.54平方米。</v>
      </c>
    </row>
    <row r="11" spans="1:1" ht="76.5">
      <c r="A11" s="1661" t="s">
        <v>1581</v>
      </c>
    </row>
    <row r="12" spans="1:1" ht="18.75">
      <c r="A12" s="1659" t="s">
        <v>1582</v>
      </c>
    </row>
    <row r="13" spans="1:1" ht="38.25" customHeight="1">
      <c r="A13" s="1662"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3" t="s">
        <v>1583</v>
      </c>
    </row>
    <row r="15" spans="1:1" ht="18">
      <c r="A15" s="1664" t="str">
        <f>TEXT(项目基本情况!D3,"yyyy年m月d日;;")&amp;IF(项目基本情况!D3=项目基本情况!B3,"（评估专业人员实地查勘之日）","")</f>
        <v>2021年11月11日（评估专业人员实地查勘之日）</v>
      </c>
    </row>
    <row r="16" spans="1:1" ht="18.75">
      <c r="A16" s="1663" t="s">
        <v>1584</v>
      </c>
    </row>
    <row r="17" spans="1:1" ht="75">
      <c r="A17" s="1658" t="s">
        <v>1585</v>
      </c>
    </row>
    <row r="18" spans="1:1" ht="5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3" t="s">
        <v>1574</v>
      </c>
    </row>
    <row r="24" spans="1:1" ht="18">
      <c r="A24" s="1665" t="str">
        <f>"本次评估采用的主估价方法为"&amp;结果表!K4&amp;"和"&amp;结果表!L4&amp;"。"</f>
        <v>本次评估采用的主估价方法为成本法和假设开发法。</v>
      </c>
    </row>
    <row r="25" spans="1:1" ht="18">
      <c r="A25" s="1665"/>
    </row>
    <row r="26" spans="1:1" ht="18.75">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0" customWidth="1"/>
    <col min="2" max="2" width="37.25" style="1670" customWidth="1"/>
    <col min="3" max="3" width="11.375" style="1670" customWidth="1"/>
    <col min="4" max="4" width="31.75" style="1670" customWidth="1"/>
    <col min="5" max="5" width="0.5" style="1670" customWidth="1"/>
    <col min="6" max="7" width="13" style="1670" customWidth="1"/>
    <col min="8" max="16384" width="9" style="1670"/>
  </cols>
  <sheetData>
    <row r="1" spans="1:5" ht="18.75">
      <c r="A1" s="1668" t="s">
        <v>1586</v>
      </c>
      <c r="B1" s="1669"/>
      <c r="C1" s="1669"/>
      <c r="D1" s="1669"/>
      <c r="E1" s="1669"/>
    </row>
    <row r="2" spans="1:5" ht="78" customHeight="1">
      <c r="A2" s="31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16"/>
      <c r="C2" s="3116"/>
      <c r="D2" s="3116"/>
      <c r="E2" s="3116"/>
    </row>
    <row r="3" spans="1:5" ht="18">
      <c r="A3" s="3117" t="str">
        <f>IF(项目基本情况!B9="房地产市场价值","估价结果一览表（市场价值不需“结果表-1”）","估价结果一览表")</f>
        <v>估价结果一览表</v>
      </c>
      <c r="B3" s="3117"/>
      <c r="C3" s="3117"/>
      <c r="D3" s="3117"/>
      <c r="E3" s="3117"/>
    </row>
    <row r="4" spans="1:5" ht="19.5" thickBot="1">
      <c r="A4" s="1671"/>
      <c r="B4" s="3115" t="s">
        <v>1595</v>
      </c>
      <c r="C4" s="3115"/>
      <c r="D4" s="3115"/>
      <c r="E4" s="1671"/>
    </row>
    <row r="5" spans="1:5" ht="16.5" thickTop="1">
      <c r="A5" s="1669"/>
      <c r="B5" s="3113" t="s">
        <v>1587</v>
      </c>
      <c r="C5" s="1672" t="s">
        <v>1588</v>
      </c>
      <c r="D5" s="953">
        <f ca="1">结果表!H101</f>
        <v>15266</v>
      </c>
      <c r="E5" s="1669"/>
    </row>
    <row r="6" spans="1:5" ht="15.75">
      <c r="A6" s="1669"/>
      <c r="B6" s="3113"/>
      <c r="C6" s="1672" t="s">
        <v>1589</v>
      </c>
      <c r="D6" s="953" t="str">
        <f ca="1">NUMBERSTRING(INT(D5*10000),2)&amp;"元整"</f>
        <v>壹亿伍仟贰佰陆拾陆万元整</v>
      </c>
      <c r="E6" s="1669"/>
    </row>
    <row r="7" spans="1:5" ht="15.75">
      <c r="A7" s="1669"/>
      <c r="B7" s="3118"/>
      <c r="C7" s="1673" t="s">
        <v>1590</v>
      </c>
      <c r="D7" s="954">
        <f ca="1">结果表!H102</f>
        <v>13935</v>
      </c>
      <c r="E7" s="1669"/>
    </row>
    <row r="8" spans="1:5" ht="15.75">
      <c r="A8" s="1669"/>
      <c r="B8" s="3119" t="str">
        <f>结果表!E103</f>
        <v>2.估价师知悉的法定优先受偿款</v>
      </c>
      <c r="C8" s="1674" t="s">
        <v>1591</v>
      </c>
      <c r="D8" s="954">
        <f>结果表!H103</f>
        <v>0</v>
      </c>
      <c r="E8" s="1669"/>
    </row>
    <row r="9" spans="1:5" ht="15.75">
      <c r="A9" s="1669"/>
      <c r="B9" s="3121"/>
      <c r="C9" s="1672" t="s">
        <v>1589</v>
      </c>
      <c r="D9" s="953" t="str">
        <f>NUMBERSTRING(INT(D8*10000),2)&amp;"元整"</f>
        <v>零元整</v>
      </c>
      <c r="E9" s="1669"/>
    </row>
    <row r="10" spans="1:5" ht="15">
      <c r="A10" s="1669"/>
      <c r="B10" s="1675" t="s">
        <v>1594</v>
      </c>
      <c r="C10" s="1676" t="s">
        <v>1592</v>
      </c>
      <c r="D10" s="955">
        <f>结果表!H104</f>
        <v>0</v>
      </c>
      <c r="E10" s="1669"/>
    </row>
    <row r="11" spans="1:5" ht="15">
      <c r="A11" s="1669"/>
      <c r="B11" s="1675" t="s">
        <v>1596</v>
      </c>
      <c r="C11" s="1676" t="s">
        <v>1597</v>
      </c>
      <c r="D11" s="955">
        <f>结果表!H105</f>
        <v>0</v>
      </c>
      <c r="E11" s="1669"/>
    </row>
    <row r="12" spans="1:5" ht="15">
      <c r="A12" s="1669"/>
      <c r="B12" s="1675" t="s">
        <v>1598</v>
      </c>
      <c r="C12" s="1676" t="s">
        <v>1597</v>
      </c>
      <c r="D12" s="955">
        <f>结果表!H106</f>
        <v>0</v>
      </c>
      <c r="E12" s="1669"/>
    </row>
    <row r="13" spans="1:5" ht="15.75">
      <c r="A13" s="1669"/>
      <c r="B13" s="3112" t="str">
        <f>结果表!E107</f>
        <v>3.房地产抵押价值</v>
      </c>
      <c r="C13" s="1677" t="s">
        <v>1588</v>
      </c>
      <c r="D13" s="956">
        <f ca="1">结果表!H107</f>
        <v>15266</v>
      </c>
      <c r="E13" s="1669"/>
    </row>
    <row r="14" spans="1:5" ht="15.75">
      <c r="A14" s="1669"/>
      <c r="B14" s="3113"/>
      <c r="C14" s="1672" t="s">
        <v>1589</v>
      </c>
      <c r="D14" s="953" t="str">
        <f ca="1">NUMBERSTRING(INT(D13*10000),2)&amp;"元整"</f>
        <v>壹亿伍仟贰佰陆拾陆万元整</v>
      </c>
      <c r="E14" s="1669"/>
    </row>
    <row r="15" spans="1:5" ht="15">
      <c r="A15" s="1669"/>
      <c r="B15" s="3118"/>
      <c r="C15" s="1673" t="s">
        <v>1599</v>
      </c>
      <c r="D15" s="962">
        <f ca="1">结果表!H108</f>
        <v>13935</v>
      </c>
      <c r="E15" s="1669"/>
    </row>
    <row r="16" spans="1:5" ht="15">
      <c r="A16" s="1669"/>
      <c r="B16" s="3119" t="str">
        <f>结果表!E109</f>
        <v>——</v>
      </c>
      <c r="C16" s="1677" t="s">
        <v>1600</v>
      </c>
      <c r="D16" s="1678" t="str">
        <f>结果表!H109</f>
        <v>——</v>
      </c>
      <c r="E16" s="1669"/>
    </row>
    <row r="17" spans="1:5" ht="15.75">
      <c r="A17" s="1669"/>
      <c r="B17" s="3120"/>
      <c r="C17" s="1672" t="s">
        <v>1601</v>
      </c>
      <c r="D17" s="953" t="e">
        <f>NUMBERSTRING(INT(D16*10000),2)&amp;"元整"</f>
        <v>#VALUE!</v>
      </c>
      <c r="E17" s="1669"/>
    </row>
    <row r="18" spans="1:5" ht="15">
      <c r="A18" s="1669"/>
      <c r="B18" s="3121"/>
      <c r="C18" s="1673" t="s">
        <v>1590</v>
      </c>
      <c r="D18" s="962" t="str">
        <f>结果表!H110</f>
        <v>——</v>
      </c>
      <c r="E18" s="1669"/>
    </row>
    <row r="19" spans="1:5" ht="15.75">
      <c r="A19" s="1669"/>
      <c r="B19" s="3112" t="str">
        <f>结果表!E111</f>
        <v>4.抵押净值</v>
      </c>
      <c r="C19" s="1677" t="s">
        <v>1588</v>
      </c>
      <c r="D19" s="954">
        <f ca="1">结果表!H111</f>
        <v>6459</v>
      </c>
      <c r="E19" s="1669"/>
    </row>
    <row r="20" spans="1:5" ht="15.75">
      <c r="A20" s="1669"/>
      <c r="B20" s="3113"/>
      <c r="C20" s="1672" t="s">
        <v>1601</v>
      </c>
      <c r="D20" s="953" t="str">
        <f ca="1">NUMBERSTRING(INT(D19*10000),2)&amp;"元整"</f>
        <v>陆仟肆佰伍拾玖万元整</v>
      </c>
      <c r="E20" s="1669"/>
    </row>
    <row r="21" spans="1:5" ht="15.75" thickBot="1">
      <c r="A21" s="1669"/>
      <c r="B21" s="3114"/>
      <c r="C21" s="1679" t="s">
        <v>1599</v>
      </c>
      <c r="D21" s="963">
        <f ca="1">结果表!H112</f>
        <v>5896</v>
      </c>
      <c r="E21" s="1669"/>
    </row>
    <row r="22" spans="1:5" ht="15" thickTop="1">
      <c r="A22" s="1669"/>
      <c r="B22" s="1680" t="s">
        <v>1602</v>
      </c>
      <c r="C22" s="1669"/>
      <c r="D22" s="1669"/>
      <c r="E22" s="1669"/>
    </row>
    <row r="23" spans="1:5">
      <c r="A23" s="1669"/>
      <c r="B23" s="1669"/>
      <c r="C23" s="1669"/>
      <c r="D23" s="1669"/>
      <c r="E23" s="1669"/>
    </row>
    <row r="24" spans="1:5" ht="18.75">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5" customWidth="1"/>
    <col min="2" max="9" width="12.125" style="1655" customWidth="1"/>
    <col min="10" max="16384" width="9" style="1655"/>
  </cols>
  <sheetData>
    <row r="1" spans="1:9" ht="18.75" thickBot="1">
      <c r="A1" s="3122" t="str">
        <f>IF(项目基本情况!B9="房地产市场价值","估价结果一览表","结果表-2")</f>
        <v>结果表-2</v>
      </c>
      <c r="B1" s="3122"/>
      <c r="C1" s="3122"/>
      <c r="D1" s="3122"/>
      <c r="E1" s="3122"/>
      <c r="F1" s="3122"/>
      <c r="G1" s="3122"/>
      <c r="H1" s="3122"/>
      <c r="I1" s="3122"/>
    </row>
    <row r="2" spans="1:9" ht="30" customHeight="1" thickTop="1">
      <c r="A2" s="3123" t="s">
        <v>1606</v>
      </c>
      <c r="B2" s="3123" t="s">
        <v>1607</v>
      </c>
      <c r="C2" s="3123" t="s">
        <v>1608</v>
      </c>
      <c r="D2" s="3123" t="str">
        <f>结果表!D116</f>
        <v>出让国有建设用地使用权价值</v>
      </c>
      <c r="E2" s="3123"/>
      <c r="F2" s="3123" t="str">
        <f>结果表!F116</f>
        <v>在建建筑物价值</v>
      </c>
      <c r="G2" s="3123"/>
      <c r="H2" s="3123" t="str">
        <f>IF(项目基本情况!B9="房地产市场价值","房地产市场价值","房地产价值")</f>
        <v>房地产价值</v>
      </c>
      <c r="I2" s="3123"/>
    </row>
    <row r="3" spans="1:9" ht="15">
      <c r="A3" s="3124"/>
      <c r="B3" s="3124"/>
      <c r="C3" s="3124"/>
      <c r="D3" s="957" t="s">
        <v>1603</v>
      </c>
      <c r="E3" s="957" t="s">
        <v>1609</v>
      </c>
      <c r="F3" s="957" t="s">
        <v>1603</v>
      </c>
      <c r="G3" s="957" t="s">
        <v>1604</v>
      </c>
      <c r="H3" s="957" t="s">
        <v>1603</v>
      </c>
      <c r="I3" s="957" t="s">
        <v>1604</v>
      </c>
    </row>
    <row r="4" spans="1:9" ht="45">
      <c r="A4" s="1683" t="str">
        <f>项目基本情况!S2</f>
        <v>北京市延庆区延庆新城03街区会展中心东侧YQ00-0003-0025地块房地产</v>
      </c>
      <c r="B4" s="957">
        <f>项目基本情况!C17</f>
        <v>10955.539999999994</v>
      </c>
      <c r="C4" s="957">
        <f>项目基本情况!C18</f>
        <v>3493.15</v>
      </c>
      <c r="D4" s="957">
        <f ca="1">结果表!D118</f>
        <v>11648</v>
      </c>
      <c r="E4" s="957">
        <f ca="1">结果表!E118</f>
        <v>10633</v>
      </c>
      <c r="F4" s="957">
        <f ca="1">结果表!F118</f>
        <v>3618</v>
      </c>
      <c r="G4" s="957">
        <f ca="1">结果表!G118</f>
        <v>3302</v>
      </c>
      <c r="H4" s="957">
        <f ca="1">结果表!H118</f>
        <v>15266</v>
      </c>
      <c r="I4" s="957">
        <f ca="1">结果表!I118</f>
        <v>13935</v>
      </c>
    </row>
    <row r="5" spans="1:9" ht="30" customHeight="1">
      <c r="A5" s="3124" t="s">
        <v>1605</v>
      </c>
      <c r="B5" s="3124"/>
      <c r="C5" s="3124"/>
      <c r="D5" s="3125" t="str">
        <f ca="1">结果表!D119</f>
        <v>壹亿壹仟陆佰肆拾捌万元整</v>
      </c>
      <c r="E5" s="3125"/>
      <c r="F5" s="3125" t="str">
        <f ca="1">结果表!F119</f>
        <v>叁仟陆佰壹拾捌万元整</v>
      </c>
      <c r="G5" s="3125"/>
      <c r="H5" s="3125" t="str">
        <f ca="1">结果表!H119</f>
        <v>壹亿伍仟贰佰陆拾陆万元整</v>
      </c>
      <c r="I5" s="3125"/>
    </row>
    <row r="6" spans="1:9" ht="15.75">
      <c r="A6" s="3126" t="str">
        <f>结果表!A120</f>
        <v>估价师知悉的法定优先受偿款</v>
      </c>
      <c r="B6" s="3126"/>
      <c r="C6" s="3126"/>
      <c r="D6" s="3126">
        <f>结果表!D120</f>
        <v>0</v>
      </c>
      <c r="E6" s="3126"/>
      <c r="F6" s="3126"/>
      <c r="G6" s="3126"/>
      <c r="H6" s="3126"/>
      <c r="I6" s="3126"/>
    </row>
    <row r="7" spans="1:9" ht="15">
      <c r="A7" s="3124" t="s">
        <v>1605</v>
      </c>
      <c r="B7" s="3124"/>
      <c r="C7" s="3124"/>
      <c r="D7" s="3127" t="str">
        <f>结果表!D121</f>
        <v>零元整</v>
      </c>
      <c r="E7" s="3128"/>
      <c r="F7" s="3128"/>
      <c r="G7" s="3128"/>
      <c r="H7" s="3128"/>
      <c r="I7" s="3129"/>
    </row>
    <row r="8" spans="1:9" ht="15.75">
      <c r="A8" s="3126" t="str">
        <f>结果表!A122</f>
        <v>房地产抵押价值</v>
      </c>
      <c r="B8" s="3126"/>
      <c r="C8" s="3126"/>
      <c r="D8" s="3126">
        <f ca="1">结果表!D122</f>
        <v>15266</v>
      </c>
      <c r="E8" s="3126"/>
      <c r="F8" s="3126"/>
      <c r="G8" s="3126"/>
      <c r="H8" s="3126"/>
      <c r="I8" s="3126"/>
    </row>
    <row r="9" spans="1:9" ht="15">
      <c r="A9" s="3124" t="s">
        <v>1605</v>
      </c>
      <c r="B9" s="3124"/>
      <c r="C9" s="3124"/>
      <c r="D9" s="3125" t="str">
        <f ca="1">结果表!D123</f>
        <v>壹亿伍仟贰佰陆拾陆万元整</v>
      </c>
      <c r="E9" s="3125"/>
      <c r="F9" s="3125"/>
      <c r="G9" s="3125"/>
      <c r="H9" s="3125"/>
      <c r="I9" s="3125"/>
    </row>
    <row r="10" spans="1:9" ht="15.75">
      <c r="A10" s="3126" t="str">
        <f>结果表!A124</f>
        <v/>
      </c>
      <c r="B10" s="3126"/>
      <c r="C10" s="3126"/>
      <c r="D10" s="3126" t="str">
        <f>结果表!D124</f>
        <v>——</v>
      </c>
      <c r="E10" s="3126"/>
      <c r="F10" s="3126"/>
      <c r="G10" s="3126"/>
      <c r="H10" s="3126"/>
      <c r="I10" s="3126"/>
    </row>
    <row r="11" spans="1:9" ht="15">
      <c r="A11" s="3124" t="s">
        <v>1605</v>
      </c>
      <c r="B11" s="3124"/>
      <c r="C11" s="3124"/>
      <c r="D11" s="3125" t="e">
        <f>结果表!D125</f>
        <v>#VALUE!</v>
      </c>
      <c r="E11" s="3125"/>
      <c r="F11" s="3125"/>
      <c r="G11" s="3125"/>
      <c r="H11" s="3125"/>
      <c r="I11" s="3125"/>
    </row>
    <row r="12" spans="1:9" ht="15.75">
      <c r="A12" s="3126" t="str">
        <f>结果表!A126</f>
        <v>抵押净值</v>
      </c>
      <c r="B12" s="3126"/>
      <c r="C12" s="3126"/>
      <c r="D12" s="3126">
        <f ca="1">结果表!D126</f>
        <v>6459</v>
      </c>
      <c r="E12" s="3126"/>
      <c r="F12" s="3126"/>
      <c r="G12" s="3126"/>
      <c r="H12" s="3126"/>
      <c r="I12" s="3126"/>
    </row>
    <row r="13" spans="1:9" ht="15.75" thickBot="1">
      <c r="A13" s="3130" t="s">
        <v>1605</v>
      </c>
      <c r="B13" s="3130"/>
      <c r="C13" s="3130"/>
      <c r="D13" s="3131" t="str">
        <f ca="1">结果表!D127</f>
        <v>陆仟肆佰伍拾玖万元整</v>
      </c>
      <c r="E13" s="3131"/>
      <c r="F13" s="3131"/>
      <c r="G13" s="3131"/>
      <c r="H13" s="3131"/>
      <c r="I13" s="3131"/>
    </row>
    <row r="14" spans="1:9" ht="15" thickTop="1">
      <c r="A14" s="3132" t="s">
        <v>1610</v>
      </c>
      <c r="B14" s="3132"/>
      <c r="C14" s="3132"/>
      <c r="D14" s="3132"/>
      <c r="E14" s="3132"/>
      <c r="F14" s="3132"/>
      <c r="G14" s="3132"/>
      <c r="H14" s="3132"/>
      <c r="I14" s="3132"/>
    </row>
    <row r="16" spans="1:9" ht="18.75">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5" customWidth="1"/>
    <col min="2" max="3" width="22.375" style="1655" customWidth="1"/>
    <col min="4" max="4" width="23" style="1655" customWidth="1"/>
    <col min="5" max="16384" width="9" style="1655"/>
  </cols>
  <sheetData>
    <row r="1" spans="1:4" ht="18.75">
      <c r="A1" s="3133" t="s">
        <v>1627</v>
      </c>
      <c r="B1" s="3133"/>
      <c r="C1" s="3133"/>
      <c r="D1" s="3133"/>
    </row>
    <row r="2" spans="1:4" ht="18">
      <c r="A2" s="3134" t="s">
        <v>1611</v>
      </c>
      <c r="B2" s="3134"/>
      <c r="C2" s="3134"/>
      <c r="D2" s="3134"/>
    </row>
    <row r="3" spans="1:4" ht="18.75">
      <c r="A3" s="1687" t="s">
        <v>1612</v>
      </c>
      <c r="B3" s="1687" t="s">
        <v>1613</v>
      </c>
      <c r="C3" s="1687" t="s">
        <v>1614</v>
      </c>
      <c r="D3" s="1687" t="s">
        <v>1615</v>
      </c>
    </row>
    <row r="4" spans="1:4" ht="56.25" customHeight="1">
      <c r="A4" s="1688" t="str">
        <f>项目基本情况!B4</f>
        <v>郑燚</v>
      </c>
      <c r="B4" s="1689">
        <f ca="1">项目基本情况!C4</f>
        <v>1120070131</v>
      </c>
      <c r="C4" s="1690"/>
      <c r="D4" s="1691" t="s">
        <v>1616</v>
      </c>
    </row>
    <row r="5" spans="1:4" ht="56.25" customHeight="1">
      <c r="A5" s="1688" t="str">
        <f>项目基本情况!D4</f>
        <v>崔锴</v>
      </c>
      <c r="B5" s="1689">
        <f ca="1">项目基本情况!E4</f>
        <v>1120100036</v>
      </c>
      <c r="C5" s="1692"/>
      <c r="D5" s="1691" t="s">
        <v>1616</v>
      </c>
    </row>
    <row r="6" spans="1:4" ht="18">
      <c r="A6" s="3134" t="s">
        <v>1617</v>
      </c>
      <c r="B6" s="3134"/>
      <c r="C6" s="3134"/>
      <c r="D6" s="3134"/>
    </row>
    <row r="7" spans="1:4" ht="18.75">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8.75">
      <c r="A10" s="1694" t="s">
        <v>1619</v>
      </c>
      <c r="B10" s="684"/>
      <c r="C10" s="684"/>
      <c r="D10" s="684"/>
    </row>
    <row r="11" spans="1:4" ht="30" customHeight="1">
      <c r="A11" s="3135" t="s">
        <v>1620</v>
      </c>
      <c r="B11" s="3136"/>
      <c r="C11" s="3136"/>
      <c r="D11" s="3136"/>
    </row>
    <row r="12" spans="1:4" ht="15.75">
      <c r="A12" s="31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37"/>
      <c r="C12" s="3137"/>
      <c r="D12" s="3137"/>
    </row>
    <row r="13" spans="1:4" ht="30" customHeight="1">
      <c r="A13" s="31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37"/>
      <c r="C13" s="3137"/>
      <c r="D13" s="3137"/>
    </row>
    <row r="14" spans="1:4" ht="15.75" customHeight="1">
      <c r="A14" s="3136" t="str">
        <f>IF(项目基本情况!B8="抵押","4.本次评估估价师所知悉的法定优先受偿款情况说明如下：","——")</f>
        <v>4.本次评估估价师所知悉的法定优先受偿款情况说明如下：</v>
      </c>
      <c r="B14" s="3137"/>
      <c r="C14" s="3137"/>
      <c r="D14" s="3137"/>
    </row>
    <row r="15" spans="1:4" ht="42" customHeight="1">
      <c r="A15" s="313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36"/>
      <c r="C15" s="3136"/>
      <c r="D15" s="3136"/>
    </row>
    <row r="16" spans="1:4" ht="30" customHeight="1">
      <c r="A16" s="3139" t="s">
        <v>1621</v>
      </c>
      <c r="B16" s="3139"/>
      <c r="C16" s="3139"/>
      <c r="D16" s="3139"/>
    </row>
    <row r="17" spans="1:4" ht="144" customHeight="1">
      <c r="A17" s="3139" t="s">
        <v>1622</v>
      </c>
      <c r="B17" s="3139"/>
      <c r="C17" s="3139"/>
      <c r="D17" s="3139"/>
    </row>
    <row r="18" spans="1:4" ht="15.75" customHeight="1">
      <c r="A18" s="3136" t="str">
        <f>IF(项目基本情况!B8="抵押",结果表!K120,"——")</f>
        <v>故，本次评估不存在估价师知悉的法定优先受偿款</v>
      </c>
      <c r="B18" s="3136"/>
      <c r="C18" s="3136"/>
      <c r="D18" s="3136"/>
    </row>
    <row r="19" spans="1:4" ht="46.5" customHeight="1">
      <c r="A19" s="31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36"/>
      <c r="C19" s="3136"/>
      <c r="D19" s="3136"/>
    </row>
    <row r="20" spans="1:4" ht="57.75" customHeight="1">
      <c r="A20" s="31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36"/>
      <c r="C20" s="3136"/>
      <c r="D20" s="3136"/>
    </row>
    <row r="21" spans="1:4" ht="57.75" customHeight="1">
      <c r="A21" s="31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40"/>
      <c r="C21" s="3140"/>
      <c r="D21" s="3140"/>
    </row>
    <row r="22" spans="1:4" ht="18.75" customHeight="1">
      <c r="A22" s="3141" t="s">
        <v>1623</v>
      </c>
      <c r="B22" s="3141"/>
      <c r="C22" s="3141"/>
      <c r="D22" s="3141"/>
    </row>
    <row r="23" spans="1:4">
      <c r="A23" s="1695"/>
      <c r="B23" s="1667"/>
      <c r="C23" s="1667"/>
      <c r="D23" s="1667"/>
    </row>
    <row r="24" spans="1:4">
      <c r="A24" s="1695"/>
      <c r="B24" s="1667"/>
      <c r="C24" s="1667"/>
      <c r="D24" s="1667"/>
    </row>
    <row r="25" spans="1:4" ht="18.75">
      <c r="A25" s="1696" t="s">
        <v>1624</v>
      </c>
    </row>
    <row r="26" spans="1:4" ht="18">
      <c r="A26" s="1665"/>
    </row>
    <row r="27" spans="1:4" ht="18.75">
      <c r="A27" s="1665" t="s">
        <v>1625</v>
      </c>
    </row>
    <row r="30" spans="1:4" ht="18.75">
      <c r="D30" s="1696" t="s">
        <v>1626</v>
      </c>
    </row>
    <row r="31" spans="1:4" ht="13.5" customHeight="1">
      <c r="C31" s="3138">
        <v>42551</v>
      </c>
      <c r="D31" s="313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3" customWidth="1"/>
    <col min="3" max="10" width="12.5" style="1653" customWidth="1"/>
    <col min="11" max="16384" width="9" style="1653"/>
  </cols>
  <sheetData>
    <row r="1" spans="1:10" ht="18.75">
      <c r="A1" s="1686" t="s">
        <v>838</v>
      </c>
      <c r="B1" s="1697"/>
      <c r="C1" s="1697"/>
      <c r="D1" s="1697"/>
      <c r="E1" s="1697"/>
      <c r="F1" s="1697"/>
      <c r="G1" s="1697"/>
      <c r="H1" s="1697"/>
      <c r="I1" s="1697"/>
      <c r="J1" s="1697"/>
    </row>
    <row r="2" spans="1:10" ht="18.75">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3" customWidth="1"/>
    <col min="2" max="16384" width="14.5" style="1685"/>
  </cols>
  <sheetData>
    <row r="1" spans="1:7" s="1700" customFormat="1" ht="18.75">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3.5">
      <c r="A15" s="3147" t="s">
        <v>1634</v>
      </c>
      <c r="B15" s="3142" t="s">
        <v>136</v>
      </c>
      <c r="C15" s="3143"/>
    </row>
    <row r="16" spans="1:7" ht="13.5">
      <c r="A16" s="3148"/>
      <c r="B16" s="3142" t="s">
        <v>69</v>
      </c>
      <c r="C16" s="3143"/>
    </row>
    <row r="17" spans="1:3" ht="13.5">
      <c r="A17" s="3148"/>
      <c r="B17" s="3145" t="s">
        <v>1635</v>
      </c>
      <c r="C17" s="1710" t="s">
        <v>1634</v>
      </c>
    </row>
    <row r="18" spans="1:3" ht="13.5">
      <c r="A18" s="3148"/>
      <c r="B18" s="3145"/>
      <c r="C18" s="1710" t="s">
        <v>1636</v>
      </c>
    </row>
    <row r="19" spans="1:3" ht="13.5">
      <c r="A19" s="3148"/>
      <c r="B19" s="3145"/>
      <c r="C19" s="1710" t="s">
        <v>1637</v>
      </c>
    </row>
    <row r="20" spans="1:3" ht="13.5">
      <c r="A20" s="3149"/>
      <c r="B20" s="3144" t="s">
        <v>1638</v>
      </c>
      <c r="C20" s="3143"/>
    </row>
    <row r="21" spans="1:3" ht="13.5">
      <c r="A21" s="1711" t="s">
        <v>1639</v>
      </c>
      <c r="B21" s="1712"/>
      <c r="C21" s="1713"/>
    </row>
    <row r="22" spans="1:3" ht="13.5">
      <c r="A22" s="3146" t="s">
        <v>1640</v>
      </c>
      <c r="B22" s="3144" t="s">
        <v>1641</v>
      </c>
      <c r="C22" s="3143"/>
    </row>
    <row r="23" spans="1:3" ht="13.5">
      <c r="A23" s="3146"/>
      <c r="B23" s="3144" t="s">
        <v>1642</v>
      </c>
      <c r="C23" s="3143"/>
    </row>
    <row r="24" spans="1:3" ht="13.5">
      <c r="A24" s="3146"/>
      <c r="B24" s="3144" t="s">
        <v>1643</v>
      </c>
      <c r="C24" s="3143"/>
    </row>
    <row r="25" spans="1:3" ht="13.5">
      <c r="A25" s="3146"/>
      <c r="B25" s="3145" t="s">
        <v>1644</v>
      </c>
      <c r="C25" s="1710" t="s">
        <v>1645</v>
      </c>
    </row>
    <row r="26" spans="1:3" ht="13.5">
      <c r="A26" s="3146"/>
      <c r="B26" s="3145"/>
      <c r="C26" s="1710" t="s">
        <v>1646</v>
      </c>
    </row>
    <row r="27" spans="1:3" ht="13.5">
      <c r="A27" s="3146"/>
      <c r="B27" s="3145"/>
      <c r="C27" s="1710" t="s">
        <v>1647</v>
      </c>
    </row>
    <row r="28" spans="1:3" ht="13.5">
      <c r="A28" s="3146"/>
      <c r="B28" s="3145"/>
      <c r="C28" s="1710" t="s">
        <v>1648</v>
      </c>
    </row>
    <row r="29" spans="1:3" ht="13.5">
      <c r="A29" s="3146"/>
      <c r="B29" s="3145"/>
      <c r="C29" s="1710" t="s">
        <v>1649</v>
      </c>
    </row>
    <row r="30" spans="1:3" ht="13.5">
      <c r="A30" s="3146"/>
      <c r="B30" s="3145"/>
      <c r="C30" s="1710" t="s">
        <v>1650</v>
      </c>
    </row>
    <row r="31" spans="1:3" ht="13.5">
      <c r="A31" s="3146"/>
      <c r="B31" s="3145"/>
      <c r="C31" s="1710" t="s">
        <v>1651</v>
      </c>
    </row>
    <row r="32" spans="1:3" ht="13.5">
      <c r="A32" s="3146"/>
      <c r="B32" s="3145"/>
      <c r="C32" s="1710" t="s">
        <v>1652</v>
      </c>
    </row>
    <row r="33" spans="1:3" ht="13.5">
      <c r="A33" s="3146"/>
      <c r="B33" s="3145"/>
      <c r="C33" s="1710" t="s">
        <v>1653</v>
      </c>
    </row>
    <row r="34" spans="1:3">
      <c r="A34" s="1714" t="s">
        <v>76</v>
      </c>
    </row>
    <row r="37" spans="1:3">
      <c r="A37" s="1714" t="s">
        <v>1654</v>
      </c>
    </row>
    <row r="38" spans="1:3" ht="13.5">
      <c r="A38" s="1715" t="s">
        <v>77</v>
      </c>
    </row>
    <row r="39" spans="1:3" ht="13.5">
      <c r="A39" s="1715" t="s">
        <v>78</v>
      </c>
    </row>
    <row r="40" spans="1:3" ht="13.5">
      <c r="A40" s="1715" t="s">
        <v>79</v>
      </c>
    </row>
    <row r="41" spans="1:3" ht="13.5">
      <c r="A41" s="1716" t="s">
        <v>80</v>
      </c>
    </row>
    <row r="42" spans="1:3" ht="13.5">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9" customWidth="1"/>
    <col min="2" max="2" width="38.625" style="2549" customWidth="1"/>
    <col min="3" max="3" width="26" style="2549" customWidth="1"/>
    <col min="4" max="4" width="35" style="2549" hidden="1" customWidth="1"/>
    <col min="5" max="5" width="30.125" style="2549" customWidth="1"/>
    <col min="6" max="6" width="35.5" style="2549" customWidth="1"/>
    <col min="7" max="7" width="31" style="2549" customWidth="1"/>
    <col min="8" max="8" width="37.5" style="2549" hidden="1" customWidth="1"/>
    <col min="9" max="16384" width="22.625" style="2549"/>
  </cols>
  <sheetData>
    <row r="1" spans="1:8" ht="24" customHeight="1">
      <c r="A1" s="2548"/>
      <c r="B1" s="2548"/>
      <c r="C1" s="2548"/>
      <c r="D1" s="2548"/>
      <c r="E1" s="2548"/>
      <c r="F1" s="2548"/>
      <c r="G1" s="2548"/>
      <c r="H1" s="2548"/>
    </row>
    <row r="2" spans="1:8" ht="24" customHeight="1">
      <c r="A2" s="2550" t="s">
        <v>2875</v>
      </c>
      <c r="B2" s="2551">
        <f ca="1">TODAY()</f>
        <v>44532</v>
      </c>
      <c r="C2" s="2552" t="s">
        <v>2876</v>
      </c>
      <c r="D2" s="2552"/>
      <c r="E2" s="2552"/>
      <c r="F2" s="2548"/>
      <c r="G2" s="2548"/>
      <c r="H2" s="2548"/>
    </row>
    <row r="3" spans="1:8" ht="24" customHeight="1">
      <c r="A3" s="2553" t="s">
        <v>2877</v>
      </c>
      <c r="B3" s="2554" t="s">
        <v>2878</v>
      </c>
      <c r="C3" s="2554" t="s">
        <v>2879</v>
      </c>
      <c r="D3" s="2555" t="s">
        <v>2880</v>
      </c>
      <c r="E3" s="2556" t="s">
        <v>2881</v>
      </c>
      <c r="F3" s="1465" t="s">
        <v>2882</v>
      </c>
      <c r="G3" s="2554" t="s">
        <v>2879</v>
      </c>
      <c r="H3" s="2555" t="s">
        <v>2883</v>
      </c>
    </row>
    <row r="4" spans="1:8" ht="24" customHeight="1">
      <c r="A4" s="1465" t="s">
        <v>2884</v>
      </c>
      <c r="B4" s="1465">
        <f ca="1">IF(C4&lt;B2,"已过期",1119970066)</f>
        <v>1119970066</v>
      </c>
      <c r="C4" s="2557">
        <v>44876</v>
      </c>
      <c r="D4" s="2558" t="str">
        <f ca="1">A4&amp;"（注册号："&amp;B4&amp;"）"</f>
        <v>梁津（注册号：1119970066）</v>
      </c>
      <c r="E4" s="2559" t="s">
        <v>2884</v>
      </c>
      <c r="F4" s="1465">
        <f ca="1">IF(G4&lt;B2,"已过期",96010014)</f>
        <v>96010014</v>
      </c>
      <c r="G4" s="2560">
        <v>47118</v>
      </c>
      <c r="H4" s="2561" t="str">
        <f ca="1">E4&amp;"（注册号："&amp;F4&amp;"）"</f>
        <v>梁津（注册号：96010014）</v>
      </c>
    </row>
    <row r="5" spans="1:8" ht="24" customHeight="1">
      <c r="A5" s="1465" t="s">
        <v>2885</v>
      </c>
      <c r="B5" s="1465">
        <f ca="1">IF(C5&lt;B2,"已过期",1119970111)</f>
        <v>1119970111</v>
      </c>
      <c r="C5" s="2557">
        <v>44876</v>
      </c>
      <c r="D5" s="2558" t="str">
        <f t="shared" ref="D5:D15" ca="1" si="0">A5&amp;"（注册号："&amp;B5&amp;"）"</f>
        <v>叶凌（注册号：1119970111）</v>
      </c>
      <c r="E5" s="2559" t="s">
        <v>2885</v>
      </c>
      <c r="F5" s="1465">
        <f ca="1">IF(G5&lt;B2,"已过期",94010078)</f>
        <v>94010078</v>
      </c>
      <c r="G5" s="2560">
        <v>46387</v>
      </c>
      <c r="H5" s="2561" t="str">
        <f t="shared" ref="H5:H16" ca="1" si="1">E5&amp;"（注册号："&amp;F5&amp;"）"</f>
        <v>叶凌（注册号：94010078）</v>
      </c>
    </row>
    <row r="6" spans="1:8" ht="24" customHeight="1">
      <c r="A6" s="1465" t="s">
        <v>2886</v>
      </c>
      <c r="B6" s="1465" t="str">
        <f ca="1">IF(C6&lt;B2,"已过期",1120050019)</f>
        <v>已过期</v>
      </c>
      <c r="C6" s="2557">
        <v>44395</v>
      </c>
      <c r="D6" s="2558" t="str">
        <f t="shared" ca="1" si="0"/>
        <v>王鹏（注册号：已过期）</v>
      </c>
      <c r="E6" s="2559" t="s">
        <v>2886</v>
      </c>
      <c r="F6" s="1465">
        <f ca="1">IF(G6&lt;B2,"已过期",2002110030)</f>
        <v>2002110030</v>
      </c>
      <c r="G6" s="2560">
        <v>46387</v>
      </c>
      <c r="H6" s="2561" t="str">
        <f t="shared" ca="1" si="1"/>
        <v>王鹏（注册号：2002110030）</v>
      </c>
    </row>
    <row r="7" spans="1:8" ht="24" customHeight="1">
      <c r="A7" s="1465" t="s">
        <v>2887</v>
      </c>
      <c r="B7" s="1465">
        <f ca="1">IF(C7&lt;B2,"已过期",1120000080)</f>
        <v>1120000080</v>
      </c>
      <c r="C7" s="2557">
        <v>44876</v>
      </c>
      <c r="D7" s="2558" t="str">
        <f t="shared" ca="1" si="0"/>
        <v>欧红伟（注册号：1120000080）</v>
      </c>
      <c r="E7" s="2559" t="s">
        <v>2887</v>
      </c>
      <c r="F7" s="1465">
        <f ca="1">IF(G7&lt;B2,"已过期",2000110082)</f>
        <v>2000110082</v>
      </c>
      <c r="G7" s="2560">
        <v>46387</v>
      </c>
      <c r="H7" s="2561" t="str">
        <f t="shared" ca="1" si="1"/>
        <v>欧红伟（注册号：2000110082）</v>
      </c>
    </row>
    <row r="8" spans="1:8" ht="24" customHeight="1">
      <c r="A8" s="1465" t="s">
        <v>2888</v>
      </c>
      <c r="B8" s="1465">
        <f ca="1">IF(C8&lt;B2,"已过期",1419970001)</f>
        <v>1419970001</v>
      </c>
      <c r="C8" s="2557">
        <v>44899</v>
      </c>
      <c r="D8" s="2558" t="str">
        <f t="shared" ca="1" si="0"/>
        <v>吴薇（注册号：1419970001）</v>
      </c>
      <c r="E8" s="2559" t="s">
        <v>2888</v>
      </c>
      <c r="F8" s="1465">
        <f ca="1">IF(G8&lt;B2,"已过期",2002110125)</f>
        <v>2002110125</v>
      </c>
      <c r="G8" s="2560">
        <v>47118</v>
      </c>
      <c r="H8" s="2561" t="str">
        <f t="shared" ca="1" si="1"/>
        <v>吴薇（注册号：2002110125）</v>
      </c>
    </row>
    <row r="9" spans="1:8" ht="24" customHeight="1">
      <c r="A9" s="1465" t="s">
        <v>2889</v>
      </c>
      <c r="B9" s="1465">
        <f ca="1">IF(C9&lt;B2,"已过期",1120060040)</f>
        <v>1120060040</v>
      </c>
      <c r="C9" s="2562">
        <v>44554</v>
      </c>
      <c r="D9" s="2558" t="str">
        <f t="shared" ca="1" si="0"/>
        <v>陈颖（注册号：1120060040）</v>
      </c>
      <c r="E9" s="2559" t="s">
        <v>2889</v>
      </c>
      <c r="F9" s="1465">
        <f ca="1">IF(G9&lt;B2,"已过期",2004110096)</f>
        <v>2004110096</v>
      </c>
      <c r="G9" s="2560">
        <v>47118</v>
      </c>
      <c r="H9" s="2561" t="str">
        <f t="shared" ca="1" si="1"/>
        <v>陈颖（注册号：2004110096）</v>
      </c>
    </row>
    <row r="10" spans="1:8" ht="24" customHeight="1">
      <c r="A10" s="1465" t="s">
        <v>2890</v>
      </c>
      <c r="B10" s="1465">
        <f ca="1">IF(C10&lt;B2,"已过期",1120100036)</f>
        <v>1120100036</v>
      </c>
      <c r="C10" s="2562">
        <v>44675</v>
      </c>
      <c r="D10" s="2558" t="str">
        <f t="shared" ca="1" si="0"/>
        <v>崔锴（注册号：1120100036）</v>
      </c>
      <c r="E10" s="2559" t="s">
        <v>2890</v>
      </c>
      <c r="F10" s="1465">
        <f ca="1">IF(G10&lt;B2,"已过期",2010110070)</f>
        <v>2010110070</v>
      </c>
      <c r="G10" s="2560">
        <v>47907</v>
      </c>
      <c r="H10" s="2561" t="str">
        <f t="shared" ca="1" si="1"/>
        <v>崔锴（注册号：2010110070）</v>
      </c>
    </row>
    <row r="11" spans="1:8" ht="24" customHeight="1">
      <c r="A11" s="1465" t="s">
        <v>2891</v>
      </c>
      <c r="B11" s="1465">
        <f ca="1">IF(C11&lt;B2,"已过期",1120070131)</f>
        <v>1120070131</v>
      </c>
      <c r="C11" s="2557">
        <v>44849</v>
      </c>
      <c r="D11" s="2558" t="str">
        <f t="shared" ca="1" si="0"/>
        <v>郑燚（注册号：1120070131）</v>
      </c>
      <c r="E11" s="2559" t="s">
        <v>2891</v>
      </c>
      <c r="F11" s="1465">
        <f ca="1">IF(G11&lt;B2,"已过期",2014110011)</f>
        <v>2014110011</v>
      </c>
      <c r="G11" s="2560">
        <v>49302</v>
      </c>
      <c r="H11" s="2561" t="str">
        <f t="shared" ca="1" si="1"/>
        <v>郑燚（注册号：2014110011）</v>
      </c>
    </row>
    <row r="12" spans="1:8" ht="24" customHeight="1">
      <c r="A12" s="1465" t="s">
        <v>2892</v>
      </c>
      <c r="B12" s="1465">
        <f ca="1">IF(C12&lt;B2,"已过期",1120040230)</f>
        <v>1120040230</v>
      </c>
      <c r="C12" s="2562">
        <v>44864</v>
      </c>
      <c r="D12" s="2558" t="str">
        <f t="shared" ca="1" si="0"/>
        <v>苏海（注册号：1120040230）</v>
      </c>
      <c r="E12" s="2559" t="s">
        <v>2892</v>
      </c>
      <c r="F12" s="1465">
        <f ca="1">IF(G12&lt;B2,"已过期",98030020)</f>
        <v>98030020</v>
      </c>
      <c r="G12" s="2560">
        <v>47118</v>
      </c>
      <c r="H12" s="2561" t="str">
        <f t="shared" ca="1" si="1"/>
        <v>苏海（注册号：98030020）</v>
      </c>
    </row>
    <row r="13" spans="1:8" ht="24" customHeight="1">
      <c r="A13" s="1465" t="s">
        <v>2893</v>
      </c>
      <c r="B13" s="1465" t="str">
        <f ca="1">IF(C13&lt;B2,"已过期",1120020033)</f>
        <v>已过期</v>
      </c>
      <c r="C13" s="2557">
        <v>44339</v>
      </c>
      <c r="D13" s="2558" t="str">
        <f t="shared" ca="1" si="0"/>
        <v>刘敬东（注册号：已过期）</v>
      </c>
      <c r="E13" s="2559" t="s">
        <v>2893</v>
      </c>
      <c r="F13" s="1465">
        <f ca="1">IF(G13&lt;B2,"已过期",2000110137)</f>
        <v>2000110137</v>
      </c>
      <c r="G13" s="2560">
        <v>46387</v>
      </c>
      <c r="H13" s="2561" t="str">
        <f t="shared" ca="1" si="1"/>
        <v>刘敬东（注册号：2000110137）</v>
      </c>
    </row>
    <row r="14" spans="1:8" ht="24" customHeight="1">
      <c r="A14" s="1465" t="s">
        <v>2894</v>
      </c>
      <c r="B14" s="1465">
        <f ca="1">IF(C14&lt;B2,"已过期",1119980106)</f>
        <v>1119980106</v>
      </c>
      <c r="C14" s="2562">
        <v>44969</v>
      </c>
      <c r="D14" s="2558" t="str">
        <f t="shared" ca="1" si="0"/>
        <v>刘俊财（注册号：1119980106）</v>
      </c>
      <c r="E14" s="2559" t="s">
        <v>2894</v>
      </c>
      <c r="F14" s="1465">
        <f ca="1">IF(G14&lt;B2,"已过期",96010063)</f>
        <v>96010063</v>
      </c>
      <c r="G14" s="2560">
        <v>47483</v>
      </c>
      <c r="H14" s="2561" t="str">
        <f t="shared" ca="1" si="1"/>
        <v>刘俊财（注册号：96010063）</v>
      </c>
    </row>
    <row r="15" spans="1:8" ht="24" customHeight="1">
      <c r="A15" s="1465"/>
      <c r="B15" s="1465"/>
      <c r="C15" s="2562"/>
      <c r="D15" s="2558" t="str">
        <f t="shared" si="0"/>
        <v>（注册号：）</v>
      </c>
      <c r="E15" s="2559" t="s">
        <v>2895</v>
      </c>
      <c r="F15" s="1465">
        <f ca="1">IF(G15&lt;B2,"已过期",2011110090)</f>
        <v>2011110090</v>
      </c>
      <c r="G15" s="2560">
        <v>48302</v>
      </c>
      <c r="H15" s="2561" t="str">
        <f t="shared" ca="1" si="1"/>
        <v>赵雯（注册号：2011110090）</v>
      </c>
    </row>
    <row r="16" spans="1:8" s="2564" customFormat="1" ht="24" customHeight="1">
      <c r="A16" s="1465"/>
      <c r="B16" s="1465"/>
      <c r="C16" s="1465"/>
      <c r="D16" s="2558" t="str">
        <f>A16&amp;"（注册号："&amp;B16&amp;"）"</f>
        <v>（注册号：）</v>
      </c>
      <c r="E16" s="2559"/>
      <c r="F16" s="1465"/>
      <c r="G16" s="1465"/>
      <c r="H16" s="2563" t="str">
        <f t="shared" si="1"/>
        <v>（注册号：）</v>
      </c>
    </row>
    <row r="17" spans="1:8" ht="24" customHeight="1">
      <c r="A17" s="3150" t="s">
        <v>2896</v>
      </c>
      <c r="B17" s="3150"/>
      <c r="C17" s="3150"/>
      <c r="D17" s="3150"/>
      <c r="E17" s="3150"/>
      <c r="F17" s="3150"/>
      <c r="G17" s="3150"/>
      <c r="H17" s="3150"/>
    </row>
    <row r="18" spans="1:8" ht="24" customHeight="1">
      <c r="A18" s="3151" t="s">
        <v>2897</v>
      </c>
      <c r="B18" s="3151"/>
      <c r="C18" s="3151"/>
      <c r="D18" s="2555"/>
      <c r="E18" s="3152" t="s">
        <v>2898</v>
      </c>
      <c r="F18" s="3151"/>
      <c r="G18" s="3151"/>
    </row>
    <row r="19" spans="1:8" s="2566" customFormat="1" ht="24" customHeight="1">
      <c r="A19" s="2565" t="s">
        <v>2899</v>
      </c>
      <c r="B19" s="2554" t="s">
        <v>2900</v>
      </c>
      <c r="C19" s="2554" t="s">
        <v>2879</v>
      </c>
      <c r="D19" s="2555"/>
      <c r="E19" s="2559" t="s">
        <v>2899</v>
      </c>
      <c r="F19" s="2554" t="s">
        <v>2900</v>
      </c>
      <c r="G19" s="2554" t="s">
        <v>2879</v>
      </c>
    </row>
    <row r="20" spans="1:8" s="2566" customFormat="1" ht="24" customHeight="1">
      <c r="A20" s="2567" t="s">
        <v>2901</v>
      </c>
      <c r="B20" s="2567" t="s">
        <v>2902</v>
      </c>
      <c r="C20" s="2560">
        <v>44820</v>
      </c>
      <c r="D20" s="2568"/>
      <c r="E20" s="2569" t="s">
        <v>2903</v>
      </c>
      <c r="F20" s="2567" t="s">
        <v>2904</v>
      </c>
      <c r="G20" s="2570">
        <v>44377</v>
      </c>
    </row>
    <row r="21" spans="1:8" s="2566" customFormat="1" ht="24" customHeight="1">
      <c r="A21" s="2567"/>
      <c r="B21" s="2567"/>
      <c r="C21" s="2571"/>
      <c r="D21" s="2572"/>
      <c r="E21" s="2569" t="s">
        <v>2905</v>
      </c>
      <c r="F21" s="2573" t="s">
        <v>2906</v>
      </c>
      <c r="G21" s="2574">
        <v>44012</v>
      </c>
    </row>
    <row r="22" spans="1:8" ht="24" customHeight="1">
      <c r="C22" s="2575"/>
      <c r="D22" s="2575"/>
      <c r="E22" s="2576"/>
      <c r="F22" s="2577"/>
      <c r="G22" s="2578"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7" sqref="B27"/>
    </sheetView>
  </sheetViews>
  <sheetFormatPr defaultColWidth="9" defaultRowHeight="13.5"/>
  <cols>
    <col min="1" max="1" width="13.5" style="1734" customWidth="1"/>
    <col min="2" max="2" width="23.25" style="1685" customWidth="1"/>
    <col min="3" max="3" width="13" style="1729" customWidth="1"/>
    <col min="4" max="4" width="5.75" style="1726" customWidth="1"/>
    <col min="5" max="5" width="7.125" style="1726" customWidth="1"/>
    <col min="6" max="6" width="10.625" style="1726" customWidth="1"/>
    <col min="7" max="7" width="7.5" style="1726" customWidth="1"/>
    <col min="8" max="8" width="9" style="1729" customWidth="1"/>
    <col min="9" max="9" width="11.625" style="1729" customWidth="1"/>
    <col min="10" max="10" width="9" style="1729" customWidth="1"/>
    <col min="11" max="19" width="9" style="1726" customWidth="1"/>
    <col min="20" max="23" width="9" style="1729" customWidth="1"/>
    <col min="24" max="24" width="21.125" style="1685" customWidth="1"/>
    <col min="25" max="16384" width="9" style="1685"/>
  </cols>
  <sheetData>
    <row r="1" spans="1:23" s="1723" customFormat="1" ht="27">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3432</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3033</v>
      </c>
      <c r="C17" s="1725"/>
    </row>
    <row r="18" spans="1:3">
      <c r="A18" s="1724" t="s">
        <v>1731</v>
      </c>
      <c r="B18" s="1727" t="s">
        <v>3434</v>
      </c>
      <c r="C18" s="1725"/>
    </row>
    <row r="19" spans="1:3">
      <c r="A19" s="1724" t="s">
        <v>1732</v>
      </c>
      <c r="B19" s="1724" t="s">
        <v>757</v>
      </c>
      <c r="C19" s="1725"/>
    </row>
    <row r="20" spans="1:3">
      <c r="A20" s="1724" t="s">
        <v>1733</v>
      </c>
      <c r="B20" s="1724" t="s">
        <v>757</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757</v>
      </c>
      <c r="B27" s="1724" t="s">
        <v>757</v>
      </c>
      <c r="C27" s="1725"/>
    </row>
    <row r="28" spans="1:3">
      <c r="A28" s="1724" t="s">
        <v>757</v>
      </c>
      <c r="B28" s="1724" t="s">
        <v>757</v>
      </c>
      <c r="C28" s="1725"/>
    </row>
    <row r="29" spans="1:3">
      <c r="A29" s="1724" t="s">
        <v>757</v>
      </c>
      <c r="B29" s="1724" t="s">
        <v>757</v>
      </c>
      <c r="C29" s="1725"/>
    </row>
    <row r="30" spans="1:3">
      <c r="A30" s="1724" t="s">
        <v>757</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53"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53"/>
      <c r="B54" s="1732" t="s">
        <v>832</v>
      </c>
      <c r="C54" s="1729" t="s">
        <v>1248</v>
      </c>
    </row>
    <row r="55" spans="1:4">
      <c r="A55" s="3153"/>
      <c r="B55" s="1732" t="s">
        <v>833</v>
      </c>
      <c r="C55" s="1729" t="s">
        <v>1249</v>
      </c>
    </row>
    <row r="56" spans="1:4">
      <c r="A56" s="3153"/>
      <c r="B56" s="1732" t="s">
        <v>834</v>
      </c>
      <c r="C56" s="1729" t="s">
        <v>1253</v>
      </c>
    </row>
    <row r="57" spans="1:4">
      <c r="A57" s="3153"/>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7" sqref="H27"/>
    </sheetView>
  </sheetViews>
  <sheetFormatPr defaultColWidth="10" defaultRowHeight="12.75"/>
  <cols>
    <col min="1" max="1" width="16.875" style="1923" customWidth="1"/>
    <col min="2" max="2" width="10" style="1923" customWidth="1"/>
    <col min="3" max="3" width="11.5" style="1923" customWidth="1"/>
    <col min="4" max="4" width="10" style="1923" customWidth="1"/>
    <col min="5" max="5" width="12.625" style="1923" customWidth="1"/>
    <col min="6" max="6" width="10" style="1923" customWidth="1"/>
    <col min="7" max="7" width="10.75" style="1923" customWidth="1"/>
    <col min="8" max="8" width="10" style="1923" customWidth="1"/>
    <col min="9" max="9" width="11.125" style="1757" customWidth="1"/>
    <col min="10" max="10" width="10" style="1921" customWidth="1"/>
    <col min="11" max="11" width="10" style="2844" customWidth="1"/>
    <col min="12" max="13" width="10" style="2845"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5" thickBot="1">
      <c r="A1" s="2579" t="s">
        <v>2908</v>
      </c>
      <c r="B1" s="3154"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55"/>
      <c r="D1" s="3155"/>
      <c r="E1" s="3155"/>
      <c r="F1" s="3155"/>
      <c r="G1" s="3155"/>
      <c r="H1" s="3155"/>
      <c r="I1" s="3156"/>
      <c r="J1" s="2686"/>
      <c r="K1" s="2581"/>
      <c r="L1" s="2582"/>
      <c r="M1" s="2582"/>
      <c r="N1" s="2583"/>
      <c r="O1" s="1754"/>
      <c r="P1" s="2583"/>
      <c r="Q1" s="2583"/>
      <c r="R1" s="2583"/>
      <c r="S1" s="1860"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3"/>
      <c r="U1" s="1923"/>
      <c r="V1" s="1923"/>
      <c r="W1" s="1923"/>
      <c r="X1" s="1923"/>
      <c r="Y1" s="1923"/>
      <c r="Z1" s="1923"/>
      <c r="AA1" s="1923"/>
      <c r="AB1" s="1923"/>
    </row>
    <row r="2" spans="1:28">
      <c r="A2" s="2580" t="s">
        <v>2909</v>
      </c>
      <c r="B2" s="2584"/>
      <c r="C2" s="2585"/>
      <c r="D2" s="2888"/>
      <c r="E2" s="2878"/>
      <c r="F2" s="2878"/>
      <c r="G2" s="2879"/>
      <c r="H2" s="2879"/>
      <c r="I2" s="2879"/>
      <c r="J2" s="2686"/>
      <c r="K2" s="2581"/>
      <c r="L2" s="2582"/>
      <c r="M2" s="2582"/>
      <c r="N2" s="2583"/>
      <c r="O2" s="1754"/>
      <c r="P2" s="2583"/>
      <c r="Q2" s="2583"/>
      <c r="R2" s="2583"/>
      <c r="S2" s="1860"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3"/>
      <c r="U2" s="1923"/>
      <c r="V2" s="1923"/>
      <c r="W2" s="1923"/>
      <c r="X2" s="1923"/>
      <c r="Y2" s="1923"/>
      <c r="Z2" s="1923"/>
      <c r="AA2" s="1923"/>
      <c r="AB2" s="1923"/>
    </row>
    <row r="3" spans="1:28">
      <c r="A3" s="308" t="s">
        <v>2910</v>
      </c>
      <c r="B3" s="2586">
        <v>44511</v>
      </c>
      <c r="C3" s="2587" t="s">
        <v>2911</v>
      </c>
      <c r="D3" s="2586">
        <v>44511</v>
      </c>
      <c r="E3" s="2879"/>
      <c r="F3" s="2879"/>
      <c r="G3" s="2879"/>
      <c r="H3" s="2879"/>
      <c r="I3" s="2879"/>
      <c r="J3" s="2686"/>
      <c r="K3" s="2581"/>
      <c r="L3" s="2582"/>
      <c r="M3" s="2582"/>
      <c r="N3" s="2583"/>
      <c r="O3" s="1754"/>
      <c r="P3" s="2583"/>
      <c r="Q3" s="2583"/>
      <c r="R3" s="2583"/>
      <c r="S3" s="1860"/>
      <c r="T3" s="1923"/>
      <c r="U3" s="1923"/>
      <c r="V3" s="1923"/>
      <c r="W3" s="1923"/>
      <c r="X3" s="1923"/>
      <c r="Y3" s="1923"/>
      <c r="Z3" s="1923"/>
      <c r="AA3" s="1923"/>
      <c r="AB3" s="1923"/>
    </row>
    <row r="4" spans="1:28" ht="13.5" thickBot="1">
      <c r="A4" s="1244" t="s">
        <v>2912</v>
      </c>
      <c r="B4" s="2588" t="s">
        <v>3059</v>
      </c>
      <c r="C4" s="2589">
        <f ca="1">SUMIF(注册房地产估价师,B4,估价师及机构信息!B3:B24)</f>
        <v>1120070131</v>
      </c>
      <c r="D4" s="2588" t="s">
        <v>3060</v>
      </c>
      <c r="E4" s="2590">
        <f ca="1">SUMIF(注册房地产估价师,D4,估价师及机构信息!B3:B24)</f>
        <v>1120100036</v>
      </c>
      <c r="F4" s="2588"/>
      <c r="G4" s="2590">
        <f>SUMIF(注册房地产估价师,F4,估价师及机构信息!B3:B24)</f>
        <v>0</v>
      </c>
      <c r="H4" s="2588"/>
      <c r="I4" s="2590">
        <f>SUMIF(注册房地产估价师,H4,估价师及机构信息!B3:B24)</f>
        <v>0</v>
      </c>
      <c r="J4" s="2654"/>
      <c r="K4" s="2591" t="str">
        <f ca="1">CONCATENATE(B4,"（注册号：",C4,")、",D4,"（注册号：",E4,")")</f>
        <v>郑燚（注册号：1120070131)、崔锴（注册号：1120100036)</v>
      </c>
      <c r="L4" s="2582"/>
      <c r="M4" s="2582"/>
      <c r="N4" s="2583"/>
      <c r="O4" s="1754"/>
      <c r="P4" s="2583"/>
      <c r="Q4" s="2583"/>
      <c r="R4" s="2583"/>
      <c r="S4" s="1860"/>
      <c r="T4" s="1923"/>
      <c r="U4" s="1923"/>
      <c r="V4" s="1923"/>
      <c r="W4" s="1923"/>
      <c r="X4" s="1923"/>
      <c r="Y4" s="1923"/>
      <c r="Z4" s="1923"/>
      <c r="AA4" s="1923"/>
      <c r="AB4" s="1923"/>
    </row>
    <row r="5" spans="1:28" ht="13.5" thickTop="1">
      <c r="A5" s="2592" t="s">
        <v>2913</v>
      </c>
      <c r="B5" s="2593"/>
      <c r="C5" s="2594"/>
      <c r="D5" s="2595"/>
      <c r="E5" s="2880"/>
      <c r="F5" s="2880"/>
      <c r="G5" s="2880"/>
      <c r="H5" s="2880"/>
      <c r="I5" s="2880"/>
      <c r="J5" s="2654"/>
      <c r="K5" s="2591" t="str">
        <f>IF(F4="——","",IF(H4="——",F4&amp;"（注册号："&amp;G4&amp;")",CONCATENATE(F4,"（注册号：",G4,")、",H4,"（注册号：",I4,")")))</f>
        <v>（注册号：0)、（注册号：0)</v>
      </c>
      <c r="L5" s="2582"/>
      <c r="M5" s="2582"/>
      <c r="N5" s="2583"/>
      <c r="O5" s="1754"/>
      <c r="P5" s="2583"/>
      <c r="Q5" s="2583"/>
      <c r="R5" s="2583"/>
      <c r="S5" s="1923"/>
      <c r="T5" s="1923"/>
      <c r="U5" s="1923"/>
      <c r="V5" s="1923"/>
      <c r="W5" s="1923"/>
      <c r="X5" s="1923"/>
      <c r="Y5" s="1923"/>
      <c r="Z5" s="1923"/>
      <c r="AA5" s="1923"/>
      <c r="AB5" s="1923"/>
    </row>
    <row r="6" spans="1:28">
      <c r="A6" s="2596" t="s">
        <v>2914</v>
      </c>
      <c r="B6" s="2597"/>
      <c r="C6" s="2598"/>
      <c r="D6" s="2599"/>
      <c r="E6" s="2878"/>
      <c r="F6" s="2880"/>
      <c r="G6" s="2880"/>
      <c r="H6" s="2880"/>
      <c r="I6" s="2880"/>
      <c r="J6" s="2654"/>
      <c r="K6" s="2830" t="str">
        <f>IF(COUNTIF(B6,"*上海银行*"),"上海银行","")</f>
        <v/>
      </c>
      <c r="L6" s="2828"/>
      <c r="M6" s="2828"/>
      <c r="N6" s="2654"/>
      <c r="O6" s="2665"/>
      <c r="P6" s="2654"/>
      <c r="Q6" s="2654"/>
      <c r="R6" s="2654"/>
    </row>
    <row r="7" spans="1:28">
      <c r="A7" s="2596" t="s">
        <v>2915</v>
      </c>
      <c r="B7" s="2600"/>
      <c r="C7" s="2598"/>
      <c r="D7" s="2599"/>
      <c r="E7" s="2878"/>
      <c r="F7" s="2880"/>
      <c r="G7" s="2880"/>
      <c r="H7" s="2880"/>
      <c r="I7" s="2880"/>
      <c r="J7" s="2654"/>
      <c r="K7" s="2831"/>
      <c r="L7" s="2828"/>
      <c r="M7" s="2828"/>
      <c r="N7" s="2654"/>
      <c r="O7" s="2665"/>
      <c r="P7" s="2654"/>
      <c r="Q7" s="2654"/>
      <c r="R7" s="2654"/>
    </row>
    <row r="8" spans="1:28">
      <c r="A8" s="2601" t="s">
        <v>2916</v>
      </c>
      <c r="B8" s="2602" t="s">
        <v>3061</v>
      </c>
      <c r="C8" s="2603"/>
      <c r="D8" s="3157" t="s">
        <v>2917</v>
      </c>
      <c r="E8" s="2604" t="s">
        <v>3062</v>
      </c>
      <c r="F8" s="2605"/>
      <c r="G8" s="2879"/>
      <c r="H8" s="2879"/>
      <c r="I8" s="2879"/>
      <c r="J8" s="2654"/>
      <c r="K8" s="2829"/>
      <c r="L8" s="2828"/>
      <c r="M8" s="2828"/>
      <c r="N8" s="2654"/>
      <c r="O8" s="2665"/>
      <c r="P8" s="2654"/>
      <c r="Q8" s="2654"/>
      <c r="R8" s="2654"/>
    </row>
    <row r="9" spans="1:28" ht="13.5" thickBot="1">
      <c r="A9" s="2606" t="s">
        <v>2918</v>
      </c>
      <c r="B9" s="2607" t="s">
        <v>3062</v>
      </c>
      <c r="C9" s="2608"/>
      <c r="D9" s="3158"/>
      <c r="E9" s="2607" t="s">
        <v>1252</v>
      </c>
      <c r="F9" s="2609"/>
      <c r="G9" s="2881"/>
      <c r="H9" s="2881"/>
      <c r="I9" s="2881"/>
      <c r="J9" s="2654"/>
      <c r="K9" s="2831"/>
      <c r="L9" s="2828"/>
      <c r="M9" s="2828"/>
      <c r="N9" s="2654"/>
      <c r="O9" s="2665"/>
      <c r="P9" s="2654"/>
      <c r="Q9" s="2654"/>
      <c r="R9" s="2654"/>
    </row>
    <row r="10" spans="1:28" ht="13.5" thickTop="1">
      <c r="A10" s="2610" t="s">
        <v>2919</v>
      </c>
      <c r="B10" s="2611" t="s">
        <v>3063</v>
      </c>
      <c r="C10" s="2612"/>
      <c r="D10" s="2595"/>
      <c r="E10" s="2613" t="s">
        <v>2920</v>
      </c>
      <c r="F10" s="2882" t="s">
        <v>3164</v>
      </c>
      <c r="G10" s="2883"/>
      <c r="H10" s="2884"/>
      <c r="I10" s="2885"/>
      <c r="J10" s="2654"/>
      <c r="K10" s="2831"/>
      <c r="L10" s="2828"/>
      <c r="M10" s="2828"/>
      <c r="N10" s="2654"/>
      <c r="O10" s="2665"/>
      <c r="P10" s="2654"/>
      <c r="Q10" s="2654"/>
      <c r="R10" s="2654"/>
    </row>
    <row r="11" spans="1:28">
      <c r="A11" s="2614" t="s">
        <v>2921</v>
      </c>
      <c r="B11" s="2615" t="s">
        <v>3064</v>
      </c>
      <c r="C11" s="2616"/>
      <c r="D11" s="2617"/>
      <c r="E11" s="2583"/>
      <c r="F11" s="2583"/>
      <c r="G11" s="2583"/>
      <c r="H11" s="2583"/>
      <c r="I11" s="2583"/>
      <c r="J11" s="2654"/>
      <c r="K11" s="2831"/>
      <c r="L11" s="2828"/>
      <c r="M11" s="2828"/>
      <c r="N11" s="2654"/>
      <c r="O11" s="2665"/>
      <c r="P11" s="2654"/>
      <c r="Q11" s="2654"/>
      <c r="R11" s="2654"/>
    </row>
    <row r="12" spans="1:28">
      <c r="A12" s="2618" t="s">
        <v>2922</v>
      </c>
      <c r="B12" s="2615" t="s">
        <v>3065</v>
      </c>
      <c r="C12" s="329" t="s">
        <v>2923</v>
      </c>
      <c r="D12" s="2619" t="s">
        <v>2924</v>
      </c>
      <c r="E12" s="2619" t="s">
        <v>2925</v>
      </c>
      <c r="F12" s="2619" t="s">
        <v>2926</v>
      </c>
      <c r="G12" s="2619" t="s">
        <v>2927</v>
      </c>
      <c r="H12" s="2619" t="s">
        <v>2928</v>
      </c>
      <c r="I12" s="2619" t="s">
        <v>2929</v>
      </c>
      <c r="J12" s="2654"/>
      <c r="K12" s="2831"/>
      <c r="L12" s="2828"/>
      <c r="M12" s="2828"/>
      <c r="N12" s="2654"/>
      <c r="O12" s="2665"/>
      <c r="P12" s="2654"/>
      <c r="Q12" s="2654"/>
      <c r="R12" s="2654"/>
    </row>
    <row r="13" spans="1:28">
      <c r="A13" s="1235"/>
      <c r="B13" s="2620"/>
      <c r="C13" s="2621" t="s">
        <v>2930</v>
      </c>
      <c r="D13" s="959">
        <v>69019</v>
      </c>
      <c r="E13" s="959">
        <v>58061</v>
      </c>
      <c r="F13" s="959">
        <v>61714</v>
      </c>
      <c r="G13" s="959">
        <v>61714</v>
      </c>
      <c r="H13" s="959">
        <v>61714</v>
      </c>
      <c r="I13" s="959"/>
      <c r="J13" s="2654"/>
      <c r="K13" s="2831"/>
      <c r="L13" s="2828"/>
      <c r="M13" s="2828"/>
      <c r="N13" s="2654"/>
      <c r="O13" s="2665"/>
      <c r="P13" s="2654"/>
      <c r="Q13" s="2654"/>
      <c r="R13" s="2654"/>
    </row>
    <row r="14" spans="1:28">
      <c r="A14" s="1235"/>
      <c r="B14" s="2620"/>
      <c r="C14" s="2621" t="s">
        <v>2931</v>
      </c>
      <c r="D14" s="2622">
        <v>70</v>
      </c>
      <c r="E14" s="2622">
        <v>40</v>
      </c>
      <c r="F14" s="2622">
        <v>50</v>
      </c>
      <c r="G14" s="2622">
        <v>50</v>
      </c>
      <c r="H14" s="2622">
        <v>50</v>
      </c>
      <c r="I14" s="2622"/>
      <c r="J14" s="2654"/>
      <c r="K14" s="2832"/>
      <c r="L14" s="2828"/>
      <c r="M14" s="2828"/>
      <c r="N14" s="2654"/>
      <c r="O14" s="2665"/>
      <c r="P14" s="2654"/>
      <c r="Q14" s="2654"/>
      <c r="R14" s="2654"/>
    </row>
    <row r="15" spans="1:28">
      <c r="A15" s="326"/>
      <c r="B15" s="2623"/>
      <c r="C15" s="2624" t="s">
        <v>2932</v>
      </c>
      <c r="D15" s="2625">
        <f>IF(B12="出让",IF(D13="","",ROUNDDOWN(MIN((D13-$D$3)/365,D14),2)),D14)</f>
        <v>67.14</v>
      </c>
      <c r="E15" s="2625">
        <f>IF(B12="出让",IF(E13="","",ROUNDDOWN(MIN((E13-$D$3)/365,E14),2)),E14)</f>
        <v>37.119999999999997</v>
      </c>
      <c r="F15" s="2625">
        <f>IF(B12="出让",IF(F13="","",ROUNDDOWN(MIN((F13-$D$3)/365,F14),2)),F14)</f>
        <v>47.13</v>
      </c>
      <c r="G15" s="2625">
        <f>IF(B12="出让",IF(G13="","",ROUNDDOWN(MIN((G13-$D$3)/365,G14),2)),G14)</f>
        <v>47.13</v>
      </c>
      <c r="H15" s="2625">
        <f>IF(B12="出让",IF(H13="","",ROUNDDOWN(MIN((H13-$D$3)/365,H14),2)),H14)</f>
        <v>47.13</v>
      </c>
      <c r="I15" s="2625" t="str">
        <f>IF(B12="出让",IF(I13="","",ROUNDDOWN(MIN((I13-$D$3)/365,I14),2)),I14)</f>
        <v/>
      </c>
      <c r="J15" s="2654"/>
      <c r="K15" s="2833"/>
      <c r="L15" s="2666"/>
      <c r="M15" s="2666"/>
      <c r="N15" s="2724"/>
      <c r="O15" s="2666"/>
      <c r="P15" s="2724"/>
      <c r="Q15" s="2654"/>
      <c r="R15" s="2654"/>
    </row>
    <row r="16" spans="1:28">
      <c r="A16" s="2613" t="s">
        <v>2933</v>
      </c>
      <c r="B16" s="3164"/>
      <c r="C16" s="3165"/>
      <c r="D16" s="3166"/>
      <c r="E16" s="2628" t="s">
        <v>2934</v>
      </c>
      <c r="F16" s="3167"/>
      <c r="G16" s="3168"/>
      <c r="H16" s="3168"/>
      <c r="I16" s="3169"/>
      <c r="J16" s="2654"/>
      <c r="K16" s="2833"/>
      <c r="L16" s="2666"/>
      <c r="M16" s="2666"/>
      <c r="N16" s="2724"/>
      <c r="O16" s="2666"/>
      <c r="P16" s="2724"/>
      <c r="Q16" s="2654"/>
      <c r="R16" s="2654"/>
    </row>
    <row r="17" spans="1:28">
      <c r="A17" s="319" t="s">
        <v>2935</v>
      </c>
      <c r="B17" s="308" t="s">
        <v>2936</v>
      </c>
      <c r="C17" s="11">
        <f>'数据-汇总表'!E3</f>
        <v>10955.539999999994</v>
      </c>
      <c r="D17" s="2534" t="s">
        <v>2937</v>
      </c>
      <c r="E17" s="3170" t="s">
        <v>2938</v>
      </c>
      <c r="F17" s="3171"/>
      <c r="G17" s="3171"/>
      <c r="H17" s="3171"/>
      <c r="I17" s="3172"/>
      <c r="J17" s="2654"/>
      <c r="K17" s="2834"/>
      <c r="L17" s="2666"/>
      <c r="M17" s="2666"/>
      <c r="N17" s="2724"/>
      <c r="O17" s="2666"/>
      <c r="P17" s="2724"/>
      <c r="Q17" s="2654"/>
      <c r="R17" s="2654"/>
      <c r="S17" s="2654"/>
      <c r="T17" s="2654"/>
      <c r="U17" s="2654"/>
      <c r="V17" s="2654"/>
    </row>
    <row r="18" spans="1:28" ht="24.75" thickBot="1">
      <c r="A18" s="2629" t="s">
        <v>2939</v>
      </c>
      <c r="B18" s="1244" t="s">
        <v>2940</v>
      </c>
      <c r="C18" s="2630">
        <f>'数据-汇总表'!D3</f>
        <v>3493.15</v>
      </c>
      <c r="D18" s="1246" t="s">
        <v>2941</v>
      </c>
      <c r="E18" s="3173" t="s">
        <v>2942</v>
      </c>
      <c r="F18" s="3174"/>
      <c r="G18" s="3174"/>
      <c r="H18" s="3174"/>
      <c r="I18" s="3175"/>
      <c r="J18" s="2654"/>
      <c r="K18" s="2834"/>
      <c r="L18" s="2666"/>
      <c r="M18" s="2666"/>
      <c r="N18" s="2724"/>
      <c r="O18" s="2666"/>
      <c r="P18" s="2724"/>
      <c r="Q18" s="2654"/>
      <c r="R18" s="2654"/>
      <c r="S18" s="2654"/>
      <c r="T18" s="2654"/>
      <c r="U18" s="2654"/>
      <c r="V18" s="2654"/>
    </row>
    <row r="19" spans="1:28" ht="37.5" thickTop="1" thickBot="1">
      <c r="A19" s="333" t="s">
        <v>1740</v>
      </c>
      <c r="B19" s="313" t="s">
        <v>2943</v>
      </c>
      <c r="C19" s="1741"/>
      <c r="D19" s="1742" t="s">
        <v>2944</v>
      </c>
      <c r="E19" s="1743"/>
      <c r="F19" s="1744" t="str">
        <f>IF(AND(C19="是",E19="否"),"是否提供他项权证或相关说明","")</f>
        <v/>
      </c>
      <c r="G19" s="1745"/>
      <c r="H19" s="2880"/>
      <c r="I19" s="2880"/>
      <c r="J19" s="2654"/>
      <c r="K19" s="2831"/>
      <c r="L19" s="2828"/>
      <c r="M19" s="2828"/>
      <c r="N19" s="2724"/>
      <c r="O19" s="2666"/>
      <c r="P19" s="2724"/>
      <c r="Q19" s="2654"/>
      <c r="R19" s="2654"/>
      <c r="S19" s="2654"/>
      <c r="T19" s="2654"/>
      <c r="U19" s="2654"/>
      <c r="V19" s="2654"/>
    </row>
    <row r="20" spans="1:28">
      <c r="A20" s="2848" t="s">
        <v>2945</v>
      </c>
      <c r="B20" s="3160" t="s">
        <v>2946</v>
      </c>
      <c r="C20" s="3161"/>
      <c r="D20" s="3162" t="s">
        <v>2947</v>
      </c>
      <c r="E20" s="3163"/>
      <c r="F20" s="2863" t="s">
        <v>1741</v>
      </c>
      <c r="G20" s="2880"/>
      <c r="H20" s="2880"/>
      <c r="I20" s="2880"/>
      <c r="J20" s="2654"/>
      <c r="K20" s="3159" t="s">
        <v>2948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2"/>
      <c r="N20" s="2627"/>
      <c r="O20" s="2626"/>
      <c r="P20" s="2627"/>
      <c r="Q20" s="2583"/>
      <c r="R20" s="2583"/>
      <c r="S20" s="2583"/>
      <c r="T20" s="2583"/>
      <c r="U20" s="2583"/>
      <c r="V20" s="2583"/>
      <c r="W20" s="1923"/>
      <c r="X20" s="1923"/>
      <c r="Y20" s="1923"/>
      <c r="Z20" s="1923"/>
      <c r="AA20" s="1923"/>
      <c r="AB20" s="1923"/>
    </row>
    <row r="21" spans="1:28" ht="24.75" thickBot="1">
      <c r="A21" s="2848"/>
      <c r="B21" s="2849" t="s">
        <v>2949</v>
      </c>
      <c r="C21" s="2850" t="s">
        <v>1742</v>
      </c>
      <c r="D21" s="1746" t="s">
        <v>2950</v>
      </c>
      <c r="E21" s="2851" t="s">
        <v>1742</v>
      </c>
      <c r="F21" s="2864"/>
      <c r="G21" s="2880"/>
      <c r="H21" s="2880"/>
      <c r="I21" s="2880"/>
      <c r="J21" s="2654"/>
      <c r="K21" s="315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2"/>
      <c r="N21" s="2627"/>
      <c r="O21" s="2626"/>
      <c r="P21" s="2627"/>
      <c r="Q21" s="2583"/>
      <c r="R21" s="2583"/>
      <c r="S21" s="2583"/>
      <c r="T21" s="2583"/>
      <c r="U21" s="2583"/>
      <c r="V21" s="2583"/>
      <c r="W21" s="1923"/>
      <c r="X21" s="1923"/>
      <c r="Y21" s="1923"/>
      <c r="Z21" s="1923"/>
      <c r="AA21" s="1923"/>
      <c r="AB21" s="1923"/>
    </row>
    <row r="22" spans="1:28" ht="24.75" thickBot="1">
      <c r="A22" s="2848"/>
      <c r="B22" s="2852" t="s">
        <v>2951</v>
      </c>
      <c r="C22" s="2850" t="s">
        <v>1743</v>
      </c>
      <c r="D22" s="2879"/>
      <c r="E22" s="2879"/>
      <c r="F22" s="2879"/>
      <c r="G22" s="2880"/>
      <c r="H22" s="2880"/>
      <c r="I22" s="2880"/>
      <c r="J22" s="2654"/>
      <c r="K22" s="315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2"/>
      <c r="N22" s="2627"/>
      <c r="O22" s="2626"/>
      <c r="P22" s="2627"/>
      <c r="Q22" s="2583"/>
      <c r="R22" s="2583"/>
      <c r="S22" s="2583"/>
      <c r="T22" s="2583"/>
      <c r="U22" s="2583"/>
      <c r="V22" s="2583"/>
      <c r="W22" s="1923"/>
      <c r="X22" s="1923"/>
      <c r="Y22" s="1923"/>
      <c r="Z22" s="1923"/>
      <c r="AA22" s="1923"/>
      <c r="AB22" s="1923"/>
    </row>
    <row r="23" spans="1:28">
      <c r="A23" s="2853" t="s">
        <v>2952</v>
      </c>
      <c r="B23" s="2717" t="s">
        <v>2953</v>
      </c>
      <c r="C23" s="2854"/>
      <c r="D23" s="2855" t="s">
        <v>2953</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1744</v>
      </c>
      <c r="C24" s="2857"/>
      <c r="D24" s="2853" t="s">
        <v>1744</v>
      </c>
      <c r="E24" s="2858"/>
      <c r="F24" s="2879"/>
      <c r="G24" s="2880"/>
      <c r="H24" s="2880"/>
      <c r="I24" s="2880"/>
      <c r="J24" s="2654"/>
      <c r="K24" s="2835"/>
      <c r="L24" s="2690"/>
      <c r="M24" s="2828"/>
      <c r="N24" s="2724"/>
      <c r="O24" s="2666"/>
      <c r="P24" s="2724"/>
      <c r="Q24" s="2654"/>
      <c r="R24" s="2654"/>
      <c r="S24" s="2654"/>
      <c r="T24" s="2654"/>
      <c r="U24" s="2654"/>
      <c r="V24" s="2654"/>
    </row>
    <row r="25" spans="1:28">
      <c r="A25" s="2853"/>
      <c r="B25" s="2717" t="s">
        <v>1745</v>
      </c>
      <c r="C25" s="2857"/>
      <c r="D25" s="2853" t="s">
        <v>1745</v>
      </c>
      <c r="E25" s="2858"/>
      <c r="F25" s="2879"/>
      <c r="G25" s="2880"/>
      <c r="H25" s="2880"/>
      <c r="I25" s="2880"/>
      <c r="J25" s="2654"/>
      <c r="K25" s="2831"/>
      <c r="L25" s="2828"/>
      <c r="M25" s="2828"/>
      <c r="N25" s="2724"/>
      <c r="O25" s="2666"/>
      <c r="P25" s="2724"/>
      <c r="Q25" s="2654"/>
      <c r="R25" s="2654"/>
      <c r="S25" s="2654"/>
      <c r="T25" s="2654"/>
      <c r="U25" s="2654"/>
      <c r="V25" s="2654"/>
    </row>
    <row r="26" spans="1:28" ht="13.5" thickBot="1">
      <c r="A26" s="2859"/>
      <c r="B26" s="2860" t="s">
        <v>1746</v>
      </c>
      <c r="C26" s="2861"/>
      <c r="D26" s="2859" t="s">
        <v>1746</v>
      </c>
      <c r="E26" s="2862"/>
      <c r="F26" s="2881"/>
      <c r="G26" s="2881"/>
      <c r="H26" s="2881"/>
      <c r="I26" s="2881"/>
      <c r="J26" s="2654"/>
      <c r="K26" s="2831"/>
      <c r="L26" s="2828"/>
      <c r="M26" s="2828"/>
      <c r="N26" s="2724"/>
      <c r="O26" s="2666"/>
      <c r="P26" s="2724"/>
      <c r="Q26" s="2654"/>
      <c r="R26" s="2654"/>
      <c r="S26" s="2654"/>
      <c r="T26" s="2654"/>
      <c r="U26" s="2654"/>
      <c r="V26" s="2654"/>
    </row>
    <row r="27" spans="1:28" ht="13.5" thickTop="1">
      <c r="A27" s="3177" t="s">
        <v>2954</v>
      </c>
      <c r="B27" s="326" t="s">
        <v>2955</v>
      </c>
      <c r="C27" s="2631"/>
      <c r="D27" s="2632"/>
      <c r="E27" s="2880"/>
      <c r="F27" s="2880"/>
      <c r="G27" s="2880"/>
      <c r="H27" s="2880"/>
      <c r="I27" s="2880"/>
      <c r="J27" s="2654"/>
      <c r="K27" s="2833"/>
      <c r="L27" s="2666"/>
      <c r="M27" s="2666"/>
      <c r="N27" s="2724"/>
      <c r="O27" s="2666"/>
      <c r="P27" s="2724"/>
      <c r="Q27" s="2654"/>
      <c r="R27" s="2654"/>
      <c r="S27" s="2654"/>
      <c r="T27" s="2654"/>
      <c r="U27" s="2654"/>
      <c r="V27" s="2654"/>
    </row>
    <row r="28" spans="1:28">
      <c r="A28" s="3177"/>
      <c r="B28" s="308" t="s">
        <v>2956</v>
      </c>
      <c r="C28" s="2633"/>
      <c r="D28" s="2634"/>
      <c r="E28" s="2880"/>
      <c r="F28" s="2880"/>
      <c r="G28" s="2880"/>
      <c r="H28" s="2880"/>
      <c r="I28" s="2880"/>
      <c r="J28" s="2654"/>
      <c r="K28" s="2831"/>
      <c r="L28" s="2828"/>
      <c r="M28" s="2828"/>
      <c r="N28" s="2654"/>
      <c r="O28" s="2665"/>
      <c r="P28" s="2654"/>
      <c r="Q28" s="2654"/>
      <c r="R28" s="2654"/>
      <c r="S28" s="2654"/>
      <c r="T28" s="2654"/>
      <c r="U28" s="2654"/>
      <c r="V28" s="2654"/>
    </row>
    <row r="29" spans="1:28">
      <c r="A29" s="3177"/>
      <c r="B29" s="308" t="s">
        <v>2957</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178"/>
      <c r="B30" s="308" t="s">
        <v>2958</v>
      </c>
      <c r="C30" s="3179"/>
      <c r="D30" s="3180"/>
      <c r="E30" s="2880"/>
      <c r="F30" s="2880"/>
      <c r="G30" s="2880"/>
      <c r="H30" s="2880"/>
      <c r="I30" s="2880"/>
      <c r="J30" s="2654"/>
      <c r="K30" s="2831"/>
      <c r="L30" s="2828"/>
      <c r="M30" s="2828"/>
      <c r="N30" s="2654"/>
      <c r="O30" s="2665"/>
      <c r="P30" s="2654"/>
      <c r="Q30" s="2654"/>
      <c r="R30" s="2654"/>
      <c r="S30" s="2654"/>
      <c r="T30" s="2654"/>
      <c r="U30" s="2654"/>
      <c r="V30" s="2654"/>
    </row>
    <row r="31" spans="1:28">
      <c r="A31" s="3181" t="s">
        <v>2959</v>
      </c>
      <c r="B31" s="2637"/>
      <c r="C31" s="2535" t="str">
        <f>IF(B31="现房","成新及维护状况正常否",IF(B31="在建","工程状态是否正常",IF(B31="土地","是否闲置","-")))</f>
        <v>-</v>
      </c>
      <c r="D31" s="1550"/>
      <c r="E31" s="2638"/>
      <c r="F31" s="2880"/>
      <c r="G31" s="2880"/>
      <c r="H31" s="2880"/>
      <c r="I31" s="2880"/>
      <c r="J31" s="2654"/>
      <c r="K31" s="2830"/>
      <c r="L31" s="2828"/>
      <c r="M31" s="2828"/>
      <c r="N31" s="2654"/>
      <c r="O31" s="2665"/>
      <c r="P31" s="2654"/>
      <c r="Q31" s="2654"/>
      <c r="R31" s="2654"/>
      <c r="S31" s="2654"/>
      <c r="T31" s="2654"/>
      <c r="U31" s="2654"/>
      <c r="V31" s="2654"/>
    </row>
    <row r="32" spans="1:28">
      <c r="A32" s="3182"/>
      <c r="B32" s="2637"/>
      <c r="C32" s="2535" t="str">
        <f>IF(B32="现房","成新及维护状况是否正常",IF(B32="在建","工程状态是否正常",IF(B32="土地","是否闲置","-")))</f>
        <v>-</v>
      </c>
      <c r="D32" s="1550"/>
      <c r="E32" s="2638"/>
      <c r="F32" s="2880"/>
      <c r="G32" s="2880"/>
      <c r="H32" s="2880"/>
      <c r="I32" s="2880"/>
      <c r="J32" s="2654"/>
      <c r="K32" s="2831"/>
      <c r="L32" s="2828"/>
      <c r="M32" s="2828"/>
      <c r="N32" s="2654"/>
      <c r="O32" s="2665"/>
      <c r="P32" s="2654"/>
      <c r="Q32" s="2654"/>
      <c r="R32" s="2654"/>
      <c r="S32" s="2654"/>
      <c r="T32" s="2654"/>
      <c r="U32" s="2654"/>
      <c r="V32" s="2654"/>
    </row>
    <row r="33" spans="1:30">
      <c r="A33" s="3182"/>
      <c r="B33" s="2640"/>
      <c r="C33" s="1768" t="str">
        <f>IF(B33="现房","成新及维护状况是否正常",IF(B33="在建","工程状态是否正常",IF(B33="土地","是否闲置","-")))</f>
        <v>-</v>
      </c>
      <c r="D33" s="1542"/>
      <c r="E33" s="2641"/>
      <c r="F33" s="2880"/>
      <c r="G33" s="2880"/>
      <c r="H33" s="2880"/>
      <c r="I33" s="2880"/>
      <c r="J33" s="2654"/>
      <c r="K33" s="2831"/>
      <c r="L33" s="2828"/>
      <c r="M33" s="2828"/>
      <c r="N33" s="2654"/>
      <c r="O33" s="2665"/>
      <c r="P33" s="2654"/>
      <c r="Q33" s="2654"/>
      <c r="R33" s="2654"/>
      <c r="S33" s="2654"/>
      <c r="T33" s="2654"/>
      <c r="U33" s="2654"/>
      <c r="V33" s="2654"/>
    </row>
    <row r="34" spans="1:30">
      <c r="A34" s="308" t="s">
        <v>2960</v>
      </c>
      <c r="B34" s="2203"/>
      <c r="C34" s="2203"/>
      <c r="D34" s="2203"/>
      <c r="E34" s="2203"/>
      <c r="F34" s="2203"/>
      <c r="G34" s="2203"/>
      <c r="H34" s="2203"/>
      <c r="I34" s="2880"/>
      <c r="J34" s="2654"/>
      <c r="K34" s="2642">
        <f>COUNTIF(B34:H34,"——")</f>
        <v>0</v>
      </c>
      <c r="L34" s="329" t="s">
        <v>2961</v>
      </c>
      <c r="M34" s="329" t="s">
        <v>2962</v>
      </c>
      <c r="N34" s="329" t="s">
        <v>2963</v>
      </c>
      <c r="O34" s="329" t="s">
        <v>2964</v>
      </c>
      <c r="P34" s="329" t="s">
        <v>2965</v>
      </c>
      <c r="Q34" s="329" t="s">
        <v>2966</v>
      </c>
      <c r="R34" s="329" t="s">
        <v>2967</v>
      </c>
      <c r="S34" s="3176" t="s">
        <v>2968</v>
      </c>
      <c r="T34" s="2643" t="str">
        <f>NUMBERSTRING(7-K34,1)&amp;"通"</f>
        <v>七通</v>
      </c>
      <c r="U34" s="2654"/>
      <c r="V34" s="2654"/>
    </row>
    <row r="35" spans="1:30">
      <c r="A35" s="2644"/>
      <c r="B35" s="3183" t="s">
        <v>2969</v>
      </c>
      <c r="C35" s="3183"/>
      <c r="D35" s="3183"/>
      <c r="E35" s="3183"/>
      <c r="F35" s="673">
        <f>C10</f>
        <v>0</v>
      </c>
      <c r="G35" s="2880"/>
      <c r="H35" s="2880"/>
      <c r="I35" s="2880"/>
      <c r="J35" s="265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76"/>
      <c r="T35" s="335" t="str">
        <f>IF(T34="一通",L35,IF(T34="二通",M35,IF(T34="三通",N35,IF(T34="四通",O35,IF(T34="五通",P35,IF(T34="六通",Q35,R35))))))</f>
        <v>、、、、、、</v>
      </c>
      <c r="U35" s="2654"/>
      <c r="V35" s="2654"/>
    </row>
    <row r="36" spans="1:30">
      <c r="A36" s="2645"/>
      <c r="B36" s="673" t="s">
        <v>2925</v>
      </c>
      <c r="C36" s="673" t="s">
        <v>2926</v>
      </c>
      <c r="D36" s="673" t="s">
        <v>2924</v>
      </c>
      <c r="E36" s="673" t="s">
        <v>2929</v>
      </c>
      <c r="F36" s="2886"/>
      <c r="G36" s="2880"/>
      <c r="H36" s="2880"/>
      <c r="I36" s="2880"/>
      <c r="J36" s="2654"/>
      <c r="K36" s="2831"/>
      <c r="L36" s="2828"/>
      <c r="M36" s="2828"/>
      <c r="N36" s="2654"/>
      <c r="O36" s="2665"/>
      <c r="P36" s="2654"/>
      <c r="Q36" s="2654"/>
      <c r="R36" s="2654"/>
      <c r="S36" s="2654"/>
      <c r="T36" s="2654"/>
      <c r="U36" s="2654"/>
      <c r="V36" s="2654"/>
    </row>
    <row r="37" spans="1:30">
      <c r="A37" s="2846" t="s">
        <v>2970</v>
      </c>
      <c r="B37" s="2646" t="s">
        <v>530</v>
      </c>
      <c r="C37" s="2646" t="s">
        <v>530</v>
      </c>
      <c r="D37" s="2646" t="s">
        <v>530</v>
      </c>
      <c r="E37" s="2646" t="s">
        <v>530</v>
      </c>
      <c r="F37" s="2886"/>
      <c r="G37" s="2880"/>
      <c r="H37" s="2880"/>
      <c r="I37" s="2880"/>
      <c r="J37" s="2654"/>
      <c r="K37" s="2831"/>
      <c r="L37" s="2828"/>
      <c r="M37" s="2828"/>
      <c r="N37" s="2654"/>
      <c r="O37" s="2665"/>
      <c r="P37" s="2654"/>
      <c r="Q37" s="2654"/>
      <c r="R37" s="2654"/>
      <c r="S37" s="2654"/>
      <c r="T37" s="2654"/>
      <c r="U37" s="2654"/>
      <c r="V37" s="2654"/>
    </row>
    <row r="38" spans="1:30" ht="13.5" thickBot="1">
      <c r="A38" s="2847" t="s">
        <v>2971</v>
      </c>
      <c r="B38" s="2647" t="s">
        <v>3075</v>
      </c>
      <c r="C38" s="2647" t="s">
        <v>3075</v>
      </c>
      <c r="D38" s="2647" t="s">
        <v>3075</v>
      </c>
      <c r="E38" s="2647" t="s">
        <v>3075</v>
      </c>
      <c r="F38" s="2887"/>
      <c r="G38" s="2881"/>
      <c r="H38" s="2881"/>
      <c r="I38" s="2881"/>
      <c r="J38" s="2654"/>
      <c r="K38" s="2831"/>
      <c r="L38" s="2828"/>
      <c r="M38" s="2828"/>
      <c r="N38" s="2654"/>
      <c r="O38" s="2665"/>
      <c r="P38" s="2654"/>
      <c r="Q38" s="2654"/>
      <c r="R38" s="2654"/>
      <c r="S38" s="2654"/>
      <c r="T38" s="2654"/>
      <c r="U38" s="2654"/>
      <c r="V38" s="2654"/>
    </row>
    <row r="39" spans="1:30" s="2650" customFormat="1" ht="14.25" thickTop="1" thickBot="1">
      <c r="A39" s="2648" t="s">
        <v>2972</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3"/>
      <c r="B40" s="2583"/>
      <c r="C40" s="2583"/>
      <c r="D40" s="2583"/>
      <c r="E40" s="2583"/>
      <c r="F40" s="2583"/>
      <c r="G40" s="2583"/>
      <c r="H40" s="2583"/>
      <c r="I40" s="1756"/>
      <c r="J40" s="2724"/>
      <c r="K40" s="2830"/>
      <c r="L40" s="2666"/>
      <c r="M40" s="2666"/>
      <c r="N40" s="2724"/>
      <c r="O40" s="2666"/>
      <c r="P40" s="2654"/>
      <c r="Q40" s="2654"/>
      <c r="R40" s="2654"/>
      <c r="S40" s="2654"/>
      <c r="T40" s="2654"/>
      <c r="U40" s="2654"/>
      <c r="V40" s="2654"/>
    </row>
    <row r="41" spans="1:30">
      <c r="A41" s="2651" t="s">
        <v>2973</v>
      </c>
      <c r="B41" s="1935"/>
      <c r="C41" s="1550"/>
      <c r="D41" s="2583"/>
      <c r="E41" s="2583"/>
      <c r="F41" s="2583"/>
      <c r="G41" s="2583"/>
      <c r="H41" s="2583"/>
      <c r="I41" s="1754"/>
      <c r="J41" s="2654"/>
      <c r="K41" s="2831"/>
      <c r="L41" s="2828"/>
      <c r="M41" s="2828"/>
      <c r="N41" s="2654"/>
      <c r="O41" s="2665"/>
      <c r="P41" s="2654"/>
      <c r="Q41" s="2654"/>
      <c r="R41" s="2654"/>
      <c r="S41" s="2654"/>
      <c r="T41" s="2654"/>
      <c r="U41" s="2654"/>
      <c r="V41" s="2654"/>
    </row>
    <row r="42" spans="1:30" ht="25.5">
      <c r="A42" s="329" t="s">
        <v>2974</v>
      </c>
      <c r="B42" s="11" t="s">
        <v>2975</v>
      </c>
      <c r="C42" s="11" t="s">
        <v>2976</v>
      </c>
      <c r="D42" s="11" t="s">
        <v>2977</v>
      </c>
      <c r="E42" s="11" t="s">
        <v>2978</v>
      </c>
      <c r="F42" s="11" t="s">
        <v>2979</v>
      </c>
      <c r="G42" s="11" t="s">
        <v>2980</v>
      </c>
      <c r="H42" s="11" t="s">
        <v>2981</v>
      </c>
      <c r="I42" s="11" t="s">
        <v>2982</v>
      </c>
      <c r="J42" s="2842" t="s">
        <v>2983</v>
      </c>
      <c r="K42" s="2843" t="s">
        <v>2984</v>
      </c>
      <c r="L42" s="2843" t="s">
        <v>2985</v>
      </c>
      <c r="M42" s="2843" t="s">
        <v>2986</v>
      </c>
      <c r="N42" s="2836" t="s">
        <v>2987</v>
      </c>
      <c r="O42" s="2836" t="s">
        <v>2988</v>
      </c>
      <c r="P42" s="2836" t="s">
        <v>2989</v>
      </c>
      <c r="Q42" s="2837" t="s">
        <v>2990</v>
      </c>
      <c r="R42" s="2837" t="s">
        <v>2991</v>
      </c>
      <c r="S42" s="2654"/>
      <c r="T42" s="2654"/>
      <c r="U42" s="2654"/>
      <c r="V42" s="2654"/>
    </row>
    <row r="43" spans="1:30" s="1921" customFormat="1">
      <c r="A43" s="1748"/>
      <c r="B43" s="1176"/>
      <c r="C43" s="1176"/>
      <c r="D43" s="1176"/>
      <c r="E43" s="1176"/>
      <c r="F43" s="1176"/>
      <c r="G43" s="1176"/>
      <c r="H43" s="1176"/>
      <c r="I43" s="1176"/>
      <c r="J43" s="2652"/>
      <c r="K43" s="2653"/>
      <c r="L43" s="2653"/>
      <c r="M43" s="1176"/>
      <c r="N43" s="1176"/>
      <c r="O43" s="1176"/>
      <c r="P43" s="1176"/>
      <c r="Q43" s="1176"/>
      <c r="R43" s="1176"/>
      <c r="S43" s="2654"/>
      <c r="T43" s="2654"/>
      <c r="U43" s="2654"/>
      <c r="V43" s="2654"/>
    </row>
    <row r="44" spans="1:30" s="1921" customFormat="1">
      <c r="A44" s="1748"/>
      <c r="B44" s="1748"/>
      <c r="C44" s="1176"/>
      <c r="D44" s="1176"/>
      <c r="E44" s="1176"/>
      <c r="F44" s="1176"/>
      <c r="G44" s="1176"/>
      <c r="H44" s="1176"/>
      <c r="I44" s="1176"/>
      <c r="J44" s="2652"/>
      <c r="K44" s="2653"/>
      <c r="L44" s="2653"/>
      <c r="M44" s="1176"/>
      <c r="N44" s="1176"/>
      <c r="O44" s="1176"/>
      <c r="P44" s="1176"/>
      <c r="Q44" s="1176"/>
      <c r="R44" s="1176"/>
      <c r="S44" s="2654"/>
      <c r="T44" s="2654"/>
      <c r="U44" s="2654"/>
      <c r="V44" s="2654"/>
    </row>
    <row r="45" spans="1:30" s="1921" customFormat="1">
      <c r="A45" s="1748"/>
      <c r="B45" s="1748"/>
      <c r="C45" s="1176"/>
      <c r="D45" s="1176"/>
      <c r="E45" s="1176"/>
      <c r="F45" s="1176"/>
      <c r="G45" s="1176"/>
      <c r="H45" s="1176"/>
      <c r="I45" s="1176"/>
      <c r="J45" s="2652"/>
      <c r="K45" s="2653"/>
      <c r="L45" s="2653"/>
      <c r="M45" s="1176"/>
      <c r="N45" s="1176"/>
      <c r="O45" s="1176"/>
      <c r="P45" s="1176"/>
      <c r="Q45" s="1176"/>
      <c r="R45" s="1176"/>
      <c r="S45" s="2654"/>
      <c r="T45" s="2654"/>
      <c r="U45" s="2654"/>
      <c r="V45" s="2654"/>
    </row>
    <row r="46" spans="1:30" s="1921" customFormat="1">
      <c r="A46" s="1748"/>
      <c r="B46" s="1748"/>
      <c r="C46" s="1176"/>
      <c r="D46" s="1176"/>
      <c r="E46" s="1176"/>
      <c r="F46" s="1176"/>
      <c r="G46" s="1176"/>
      <c r="H46" s="1176"/>
      <c r="I46" s="1176"/>
      <c r="J46" s="2652"/>
      <c r="K46" s="2653"/>
      <c r="L46" s="2653"/>
      <c r="M46" s="1176"/>
      <c r="N46" s="1176"/>
      <c r="O46" s="1176"/>
      <c r="P46" s="1176"/>
      <c r="Q46" s="1176"/>
      <c r="R46" s="1176"/>
      <c r="S46" s="2654"/>
      <c r="T46" s="2654"/>
      <c r="U46" s="2654"/>
      <c r="V46" s="2654"/>
    </row>
    <row r="47" spans="1:30" s="1921" customFormat="1">
      <c r="A47" s="1748"/>
      <c r="B47" s="1748"/>
      <c r="C47" s="1176"/>
      <c r="D47" s="1176"/>
      <c r="E47" s="1176"/>
      <c r="F47" s="1176"/>
      <c r="G47" s="1176"/>
      <c r="H47" s="1176"/>
      <c r="I47" s="1176"/>
      <c r="J47" s="2652"/>
      <c r="K47" s="2653"/>
      <c r="L47" s="2653"/>
      <c r="M47" s="1176"/>
      <c r="N47" s="1176"/>
      <c r="O47" s="1176"/>
      <c r="P47" s="1176"/>
      <c r="Q47" s="1176"/>
      <c r="R47" s="1176"/>
      <c r="S47" s="2654"/>
      <c r="T47" s="2654"/>
      <c r="U47" s="2654"/>
      <c r="V47" s="2654"/>
    </row>
    <row r="48" spans="1:30" s="1921" customFormat="1">
      <c r="A48" s="1748"/>
      <c r="B48" s="1748"/>
      <c r="C48" s="1176"/>
      <c r="D48" s="1176"/>
      <c r="E48" s="1176"/>
      <c r="F48" s="1176"/>
      <c r="G48" s="1176"/>
      <c r="H48" s="1176"/>
      <c r="I48" s="1176"/>
      <c r="J48" s="2652"/>
      <c r="K48" s="2653"/>
      <c r="L48" s="2653"/>
      <c r="M48" s="1176"/>
      <c r="N48" s="1176"/>
      <c r="O48" s="1176"/>
      <c r="P48" s="1176"/>
      <c r="Q48" s="1176"/>
      <c r="R48" s="1176"/>
      <c r="S48" s="2654"/>
      <c r="T48" s="2654"/>
      <c r="U48" s="2654"/>
      <c r="V48" s="2654"/>
    </row>
    <row r="49" spans="1:22" s="1921" customFormat="1">
      <c r="A49" s="1748"/>
      <c r="B49" s="1748"/>
      <c r="C49" s="1176"/>
      <c r="D49" s="1176"/>
      <c r="E49" s="1176"/>
      <c r="F49" s="1176"/>
      <c r="G49" s="1176"/>
      <c r="H49" s="1176"/>
      <c r="I49" s="1176"/>
      <c r="J49" s="2652"/>
      <c r="K49" s="2653"/>
      <c r="L49" s="2653"/>
      <c r="M49" s="1176"/>
      <c r="N49" s="1176"/>
      <c r="O49" s="1176"/>
      <c r="P49" s="1176"/>
      <c r="Q49" s="1176"/>
      <c r="R49" s="1176"/>
      <c r="S49" s="2654"/>
      <c r="T49" s="2654"/>
      <c r="U49" s="2654"/>
      <c r="V49" s="2654"/>
    </row>
    <row r="50" spans="1:22" s="1921" customFormat="1">
      <c r="A50" s="1748"/>
      <c r="B50" s="1748"/>
      <c r="C50" s="1176"/>
      <c r="D50" s="1176"/>
      <c r="E50" s="1176"/>
      <c r="F50" s="1176"/>
      <c r="G50" s="1176"/>
      <c r="H50" s="1176"/>
      <c r="I50" s="1176"/>
      <c r="J50" s="2652"/>
      <c r="K50" s="2653"/>
      <c r="L50" s="2653"/>
      <c r="M50" s="1176"/>
      <c r="N50" s="1176"/>
      <c r="O50" s="1176"/>
      <c r="P50" s="1176"/>
      <c r="Q50" s="1176"/>
      <c r="R50" s="1176"/>
      <c r="S50" s="2654"/>
      <c r="T50" s="2654"/>
      <c r="U50" s="2654"/>
      <c r="V50" s="2654"/>
    </row>
    <row r="51" spans="1:22" s="1921" customFormat="1">
      <c r="A51" s="1748"/>
      <c r="B51" s="1748"/>
      <c r="C51" s="1176"/>
      <c r="D51" s="1176"/>
      <c r="E51" s="1176"/>
      <c r="F51" s="1176"/>
      <c r="G51" s="1176"/>
      <c r="H51" s="1176"/>
      <c r="I51" s="1176"/>
      <c r="J51" s="2652"/>
      <c r="K51" s="2653"/>
      <c r="L51" s="2653"/>
      <c r="M51" s="1176"/>
      <c r="N51" s="1176"/>
      <c r="O51" s="1176"/>
      <c r="P51" s="1176"/>
      <c r="Q51" s="1176"/>
      <c r="R51" s="1176"/>
    </row>
    <row r="52" spans="1:22" s="1921" customFormat="1">
      <c r="A52" s="1748"/>
      <c r="B52" s="1748"/>
      <c r="C52" s="1748"/>
      <c r="D52" s="1748"/>
      <c r="E52" s="1748"/>
      <c r="F52" s="1176"/>
      <c r="G52" s="1748"/>
      <c r="H52" s="1748"/>
      <c r="I52" s="1748"/>
      <c r="J52" s="2655"/>
      <c r="K52" s="2653"/>
      <c r="L52" s="2653"/>
      <c r="M52" s="2653"/>
      <c r="N52" s="1748"/>
      <c r="O52" s="1748"/>
      <c r="P52" s="1748"/>
      <c r="Q52" s="1748"/>
      <c r="R52" s="1748"/>
    </row>
    <row r="53" spans="1:22" s="1921" customFormat="1">
      <c r="A53" s="1748"/>
      <c r="B53" s="1748"/>
      <c r="C53" s="1748"/>
      <c r="D53" s="1748"/>
      <c r="E53" s="1748"/>
      <c r="F53" s="1176"/>
      <c r="G53" s="1748"/>
      <c r="H53" s="1748"/>
      <c r="I53" s="1748"/>
      <c r="J53" s="2655"/>
      <c r="K53" s="2653"/>
      <c r="L53" s="2653"/>
      <c r="M53" s="2653"/>
      <c r="N53" s="1748"/>
      <c r="O53" s="1748"/>
      <c r="P53" s="1748"/>
      <c r="Q53" s="1748"/>
      <c r="R53" s="1748"/>
    </row>
    <row r="54" spans="1:22" s="1921" customFormat="1">
      <c r="A54" s="1748"/>
      <c r="B54" s="1748"/>
      <c r="C54" s="1748"/>
      <c r="D54" s="1748"/>
      <c r="E54" s="1748"/>
      <c r="F54" s="1176"/>
      <c r="G54" s="1748"/>
      <c r="H54" s="1748"/>
      <c r="I54" s="1748"/>
      <c r="J54" s="2655"/>
      <c r="K54" s="2653"/>
      <c r="L54" s="2653"/>
      <c r="M54" s="2653"/>
      <c r="N54" s="1748"/>
      <c r="O54" s="1748"/>
      <c r="P54" s="1748"/>
      <c r="Q54" s="1748"/>
      <c r="R54" s="1748"/>
    </row>
    <row r="55" spans="1:22" s="1921" customFormat="1">
      <c r="A55" s="1748"/>
      <c r="B55" s="1748"/>
      <c r="C55" s="1748"/>
      <c r="D55" s="1748"/>
      <c r="E55" s="1748"/>
      <c r="F55" s="1176"/>
      <c r="G55" s="1748"/>
      <c r="H55" s="1748"/>
      <c r="I55" s="1748"/>
      <c r="J55" s="2655"/>
      <c r="K55" s="2653"/>
      <c r="L55" s="2653"/>
      <c r="M55" s="2653"/>
      <c r="N55" s="1748"/>
      <c r="O55" s="1748"/>
      <c r="P55" s="1748"/>
      <c r="Q55" s="1748"/>
      <c r="R55" s="1748"/>
    </row>
    <row r="56" spans="1:22" s="1921" customFormat="1">
      <c r="A56" s="1748"/>
      <c r="B56" s="1748"/>
      <c r="C56" s="1748"/>
      <c r="D56" s="1748"/>
      <c r="E56" s="1748"/>
      <c r="F56" s="1176"/>
      <c r="G56" s="1748"/>
      <c r="H56" s="1748"/>
      <c r="I56" s="1748"/>
      <c r="J56" s="2655"/>
      <c r="K56" s="2653"/>
      <c r="L56" s="2653"/>
      <c r="M56" s="2653"/>
      <c r="N56" s="1748"/>
      <c r="O56" s="1748"/>
      <c r="P56" s="1748"/>
      <c r="Q56" s="1748"/>
      <c r="R56" s="174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X13" activePane="bottomRight" state="frozen"/>
      <selection activeCell="C50" sqref="C50"/>
      <selection pane="topRight" activeCell="C50" sqref="C50"/>
      <selection pane="bottomLeft" activeCell="C50" sqref="C50"/>
      <selection pane="bottomRight" activeCell="A33" sqref="A33"/>
    </sheetView>
  </sheetViews>
  <sheetFormatPr defaultColWidth="8.875" defaultRowHeight="14.25"/>
  <cols>
    <col min="1" max="1" width="10.625" style="1751" customWidth="1"/>
    <col min="2" max="2" width="11" style="1751" customWidth="1"/>
    <col min="3" max="3" width="10.375" style="1751" customWidth="1"/>
    <col min="4" max="4" width="9.125" style="1751" customWidth="1"/>
    <col min="5" max="6" width="10" style="1812" customWidth="1"/>
    <col min="7" max="8" width="10" style="1751" customWidth="1"/>
    <col min="9" max="9" width="10.625" style="1751" customWidth="1"/>
    <col min="10" max="10" width="9.5" style="1751" customWidth="1"/>
    <col min="11" max="11" width="11" style="1751" customWidth="1"/>
    <col min="12" max="14" width="9.5" style="1751" customWidth="1"/>
    <col min="15" max="15" width="9.875" style="1751" hidden="1" customWidth="1"/>
    <col min="16" max="16" width="9.75" style="1751" hidden="1" customWidth="1"/>
    <col min="17" max="17" width="9.375" style="1751" hidden="1" customWidth="1"/>
    <col min="18" max="18" width="9.25" style="1751" hidden="1" customWidth="1"/>
    <col min="19" max="19" width="10.875" style="1751" hidden="1" customWidth="1"/>
    <col min="20" max="21" width="10.75" style="1751" hidden="1" customWidth="1"/>
    <col min="22" max="22" width="10.875" style="1751" hidden="1" customWidth="1"/>
    <col min="23" max="27" width="10.75" style="1751" hidden="1" customWidth="1"/>
    <col min="28" max="28" width="10.875" style="1751" hidden="1" customWidth="1"/>
    <col min="29" max="29" width="11" style="1751" bestFit="1" customWidth="1"/>
    <col min="30" max="30" width="10" style="1751" bestFit="1" customWidth="1"/>
    <col min="31" max="31" width="9.75" style="1751" customWidth="1"/>
    <col min="32" max="46" width="9.5" style="1751" customWidth="1"/>
    <col min="47" max="47" width="18.125" style="1751" customWidth="1"/>
    <col min="48" max="50" width="9.75" style="1751" customWidth="1"/>
    <col min="51" max="55" width="10.5" style="1751" bestFit="1" customWidth="1"/>
    <col min="56" max="56" width="9.5" style="1751" bestFit="1" customWidth="1"/>
    <col min="57" max="63" width="9.125" style="1751" bestFit="1" customWidth="1"/>
    <col min="64" max="64" width="9.5" style="1751" bestFit="1" customWidth="1"/>
    <col min="65" max="65" width="9.125" style="1751" bestFit="1" customWidth="1"/>
    <col min="66" max="66" width="9.5" style="1751" bestFit="1" customWidth="1"/>
    <col min="67" max="69" width="9.125" style="1751" bestFit="1" customWidth="1"/>
    <col min="70" max="70" width="9.5" style="1751" bestFit="1" customWidth="1"/>
    <col min="71" max="71" width="9" style="1751" customWidth="1"/>
    <col min="72" max="72" width="9.125" style="1751" bestFit="1" customWidth="1"/>
    <col min="73" max="16384" width="8.875" style="1751"/>
  </cols>
  <sheetData>
    <row r="1" spans="1:72" ht="20.25">
      <c r="A1" s="1752" t="s">
        <v>1747</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1748</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1749</v>
      </c>
      <c r="B2" s="11" t="s">
        <v>1750</v>
      </c>
      <c r="C2" s="11" t="s">
        <v>1751</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1752</v>
      </c>
      <c r="AZ2" s="1174" t="s">
        <v>1753</v>
      </c>
      <c r="BA2" s="11" t="s">
        <v>1754</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2.75">
      <c r="A3" s="13">
        <v>16413.07</v>
      </c>
      <c r="B3" s="14">
        <f>IF(C3="否",G5-AT5,G5)</f>
        <v>48296.94</v>
      </c>
      <c r="C3" s="1758" t="s">
        <v>3066</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v>3493.15</v>
      </c>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ht="13.5"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2.75">
      <c r="A5" s="15" t="s">
        <v>1755</v>
      </c>
      <c r="B5" s="1524"/>
      <c r="C5" s="1524"/>
      <c r="D5" s="1526"/>
      <c r="E5" s="16" t="s">
        <v>1</v>
      </c>
      <c r="F5" s="16">
        <f>SUM(F13:F587)</f>
        <v>0</v>
      </c>
      <c r="G5" s="16">
        <f>SUM(G13:G587)</f>
        <v>48296.94</v>
      </c>
      <c r="H5" s="16">
        <f t="shared" ref="H5:AT5" si="0">SUM(H13:H656)</f>
        <v>45833.420000000006</v>
      </c>
      <c r="I5" s="16">
        <f t="shared" si="0"/>
        <v>33819.120000000003</v>
      </c>
      <c r="J5" s="16">
        <f t="shared" si="0"/>
        <v>27864.95</v>
      </c>
      <c r="K5" s="16">
        <f t="shared" si="0"/>
        <v>5613.95</v>
      </c>
      <c r="L5" s="16">
        <f t="shared" si="0"/>
        <v>3947.53</v>
      </c>
      <c r="M5" s="16">
        <f t="shared" si="0"/>
        <v>6400.35</v>
      </c>
      <c r="N5" s="16">
        <f t="shared" si="0"/>
        <v>3065.4000000000065</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2463.52</v>
      </c>
      <c r="AD5" s="16">
        <f t="shared" si="0"/>
        <v>1139.9100000000001</v>
      </c>
      <c r="AE5" s="16">
        <f t="shared" si="0"/>
        <v>1139.9100000000001</v>
      </c>
      <c r="AF5" s="16">
        <f t="shared" si="0"/>
        <v>1323.6100000000001</v>
      </c>
      <c r="AG5" s="16">
        <f t="shared" si="0"/>
        <v>1323.6100000000001</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3"/>
      <c r="AV5" s="15" t="s">
        <v>1755</v>
      </c>
      <c r="AW5" s="1524"/>
      <c r="AX5" s="1524"/>
      <c r="AY5" s="17" t="s">
        <v>3</v>
      </c>
      <c r="AZ5" s="18">
        <f t="shared" ref="AZ5:BT5" si="1">SUM(AZ13:AZ656)</f>
        <v>10955.539999999994</v>
      </c>
      <c r="BA5" s="18">
        <f t="shared" si="1"/>
        <v>10955.539999999994</v>
      </c>
      <c r="BB5" s="18">
        <f t="shared" si="1"/>
        <v>5954.1699999999992</v>
      </c>
      <c r="BC5" s="18">
        <f t="shared" si="1"/>
        <v>1666.42</v>
      </c>
      <c r="BD5" s="18">
        <f t="shared" si="1"/>
        <v>3334.9499999999939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7" customFormat="1" ht="12.75">
      <c r="A6" s="15" t="s">
        <v>1756</v>
      </c>
      <c r="B6" s="1764"/>
      <c r="C6" s="1764"/>
      <c r="D6" s="1765"/>
      <c r="E6" s="16">
        <f>H6+AC6+AT6</f>
        <v>16413.07</v>
      </c>
      <c r="F6" s="16" t="s">
        <v>1</v>
      </c>
      <c r="G6" s="16" t="s">
        <v>2</v>
      </c>
      <c r="H6" s="20">
        <f>SUMIF(I$12:AB$12,"总值",I6:AB6)</f>
        <v>15575.88</v>
      </c>
      <c r="I6" s="16">
        <f t="shared" ref="I6:AB6" si="2">ROUND($A$3*I5/$B$3,2)</f>
        <v>11492.98</v>
      </c>
      <c r="J6" s="16">
        <f t="shared" si="2"/>
        <v>9469.5300000000007</v>
      </c>
      <c r="K6" s="16">
        <f t="shared" si="2"/>
        <v>1907.83</v>
      </c>
      <c r="L6" s="16">
        <f t="shared" si="2"/>
        <v>1341.52</v>
      </c>
      <c r="M6" s="16">
        <f t="shared" si="2"/>
        <v>2175.0700000000002</v>
      </c>
      <c r="N6" s="16">
        <f t="shared" si="2"/>
        <v>1041.74</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837.19</v>
      </c>
      <c r="AD6" s="16">
        <f t="shared" ref="AD6:AS6" si="3">ROUND($A$3*AD5/$B$3,2)</f>
        <v>387.38</v>
      </c>
      <c r="AE6" s="16">
        <f t="shared" si="3"/>
        <v>387.38</v>
      </c>
      <c r="AF6" s="16">
        <f t="shared" si="3"/>
        <v>449.81</v>
      </c>
      <c r="AG6" s="16">
        <f t="shared" si="3"/>
        <v>449.81</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6"/>
      <c r="AV6" s="15" t="s">
        <v>1756</v>
      </c>
      <c r="AW6" s="1764"/>
      <c r="AX6" s="1764"/>
      <c r="AY6" s="21">
        <f>IF(AY3&gt;0,AY3,ROUND($A$3*AZ5/$B$3,2))</f>
        <v>3493.15</v>
      </c>
      <c r="AZ6" s="16" t="s">
        <v>3</v>
      </c>
      <c r="BA6" s="16">
        <f>ROUND($AY$6*BA5/$AZ$5,2)</f>
        <v>3493.15</v>
      </c>
      <c r="BB6" s="16">
        <f>ROUND($AY$6*BB5/$AZ$5,2)</f>
        <v>1898.47</v>
      </c>
      <c r="BC6" s="16">
        <f t="shared" ref="BC6:BH6" si="4">ROUND($AY$6*BC5/$AZ$5,2)</f>
        <v>531.33000000000004</v>
      </c>
      <c r="BD6" s="16">
        <f t="shared" si="4"/>
        <v>1063.3399999999999</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7" customFormat="1" ht="24.75">
      <c r="A7" s="1747" t="s">
        <v>1757</v>
      </c>
      <c r="B7" s="1747" t="s">
        <v>1758</v>
      </c>
      <c r="C7" s="1747" t="s">
        <v>1759</v>
      </c>
      <c r="D7" s="1747" t="s">
        <v>1760</v>
      </c>
      <c r="E7" s="1747" t="s">
        <v>1761</v>
      </c>
      <c r="F7" s="1747" t="s">
        <v>1762</v>
      </c>
      <c r="G7" s="1768" t="s">
        <v>1763</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1764</v>
      </c>
      <c r="AV7" s="23" t="s">
        <v>1765</v>
      </c>
      <c r="AW7" s="1756" t="s">
        <v>1766</v>
      </c>
      <c r="AX7" s="23" t="s">
        <v>1759</v>
      </c>
      <c r="AY7" s="1524" t="s">
        <v>1767</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1768</v>
      </c>
      <c r="H8" s="1774" t="s">
        <v>1769</v>
      </c>
      <c r="I8" s="1775"/>
      <c r="J8" s="1537"/>
      <c r="K8" s="1537"/>
      <c r="L8" s="1537"/>
      <c r="M8" s="1537"/>
      <c r="N8" s="1537"/>
      <c r="O8" s="1537"/>
      <c r="P8" s="1537"/>
      <c r="Q8" s="1537"/>
      <c r="R8" s="1537"/>
      <c r="S8" s="1537"/>
      <c r="T8" s="1537"/>
      <c r="U8" s="1537"/>
      <c r="V8" s="1776"/>
      <c r="W8" s="1537"/>
      <c r="X8" s="1537"/>
      <c r="Y8" s="1537"/>
      <c r="Z8" s="1537"/>
      <c r="AA8" s="1776"/>
      <c r="AB8" s="1777"/>
      <c r="AC8" s="912" t="s">
        <v>1770</v>
      </c>
      <c r="AD8" s="1778"/>
      <c r="AE8" s="1770"/>
      <c r="AF8" s="1537"/>
      <c r="AG8" s="1537"/>
      <c r="AH8" s="1537"/>
      <c r="AI8" s="1537"/>
      <c r="AJ8" s="1537"/>
      <c r="AK8" s="1537"/>
      <c r="AL8" s="1537"/>
      <c r="AM8" s="1537"/>
      <c r="AN8" s="1537"/>
      <c r="AO8" s="1537"/>
      <c r="AP8" s="1537"/>
      <c r="AQ8" s="1537"/>
      <c r="AR8" s="1537"/>
      <c r="AS8" s="1537"/>
      <c r="AT8" s="1196" t="s">
        <v>1771</v>
      </c>
      <c r="AU8" s="1772" t="s">
        <v>1772</v>
      </c>
      <c r="AV8" s="1196"/>
      <c r="AW8" s="1755"/>
      <c r="AX8" s="1196"/>
      <c r="AY8" s="1756" t="s">
        <v>1773</v>
      </c>
      <c r="AZ8" s="1536" t="s">
        <v>1774</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2.75">
      <c r="A9" s="1772"/>
      <c r="B9" s="1772"/>
      <c r="C9" s="1772"/>
      <c r="D9" s="1772"/>
      <c r="E9" s="1772"/>
      <c r="F9" s="1772"/>
      <c r="G9" s="1196"/>
      <c r="H9" s="1780" t="s">
        <v>1775</v>
      </c>
      <c r="I9" s="1781" t="s">
        <v>3067</v>
      </c>
      <c r="J9" s="912"/>
      <c r="K9" s="3074" t="s">
        <v>3173</v>
      </c>
      <c r="L9" s="912"/>
      <c r="M9" s="3074" t="s">
        <v>3173</v>
      </c>
      <c r="N9" s="912"/>
      <c r="O9" s="1781"/>
      <c r="P9" s="912"/>
      <c r="Q9" s="1781"/>
      <c r="R9" s="912"/>
      <c r="S9" s="1781"/>
      <c r="T9" s="912"/>
      <c r="U9" s="1781"/>
      <c r="V9" s="912"/>
      <c r="W9" s="1781"/>
      <c r="X9" s="1782"/>
      <c r="Y9" s="1781"/>
      <c r="Z9" s="912"/>
      <c r="AA9" s="1781"/>
      <c r="AB9" s="912"/>
      <c r="AC9" s="1773"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3"/>
      <c r="AT9" s="1772"/>
      <c r="AU9" s="1772" t="s">
        <v>1778</v>
      </c>
      <c r="AV9" s="1196"/>
      <c r="AW9" s="1755"/>
      <c r="AX9" s="1196"/>
      <c r="AY9" s="28"/>
      <c r="AZ9" s="28" t="s">
        <v>1768</v>
      </c>
      <c r="BA9" s="1784" t="s">
        <v>1779</v>
      </c>
      <c r="BB9" s="1785"/>
      <c r="BC9" s="1242"/>
      <c r="BD9" s="1242"/>
      <c r="BE9" s="1242"/>
      <c r="BF9" s="1242"/>
      <c r="BG9" s="1242"/>
      <c r="BH9" s="1242"/>
      <c r="BI9" s="1242"/>
      <c r="BJ9" s="1242"/>
      <c r="BK9" s="1786"/>
      <c r="BL9" s="15" t="s">
        <v>1780</v>
      </c>
      <c r="BM9" s="1537"/>
      <c r="BN9" s="1775"/>
      <c r="BO9" s="1537"/>
      <c r="BP9" s="1537"/>
      <c r="BQ9" s="1537"/>
      <c r="BR9" s="1537"/>
      <c r="BS9" s="1537"/>
      <c r="BT9" s="26"/>
    </row>
    <row r="10" spans="1:72" s="1779" customFormat="1" ht="12.75">
      <c r="A10" s="1772"/>
      <c r="B10" s="1772"/>
      <c r="C10" s="1772"/>
      <c r="D10" s="1772"/>
      <c r="E10" s="1772"/>
      <c r="F10" s="1772"/>
      <c r="G10" s="1196"/>
      <c r="H10" s="28"/>
      <c r="I10" s="1781" t="s">
        <v>3099</v>
      </c>
      <c r="J10" s="912"/>
      <c r="K10" s="3075" t="s">
        <v>3162</v>
      </c>
      <c r="L10" s="912"/>
      <c r="M10" s="3075" t="s">
        <v>3175</v>
      </c>
      <c r="N10" s="912"/>
      <c r="O10" s="1787"/>
      <c r="P10" s="912"/>
      <c r="Q10" s="1787"/>
      <c r="R10" s="912"/>
      <c r="S10" s="1787"/>
      <c r="T10" s="912"/>
      <c r="U10" s="1787"/>
      <c r="V10" s="912"/>
      <c r="W10" s="1787"/>
      <c r="X10" s="912"/>
      <c r="Y10" s="1787"/>
      <c r="Z10" s="912"/>
      <c r="AA10" s="1787"/>
      <c r="AB10" s="912"/>
      <c r="AC10" s="1196"/>
      <c r="AD10" s="15" t="s">
        <v>1781</v>
      </c>
      <c r="AE10" s="1788"/>
      <c r="AF10" s="15" t="s">
        <v>1781</v>
      </c>
      <c r="AG10" s="1788"/>
      <c r="AH10" s="15" t="s">
        <v>1782</v>
      </c>
      <c r="AI10" s="1788"/>
      <c r="AJ10" s="15" t="s">
        <v>1782</v>
      </c>
      <c r="AK10" s="1788"/>
      <c r="AL10" s="15" t="s">
        <v>1783</v>
      </c>
      <c r="AM10" s="1202"/>
      <c r="AN10" s="15" t="s">
        <v>1783</v>
      </c>
      <c r="AO10" s="1202"/>
      <c r="AP10" s="15" t="s">
        <v>1784</v>
      </c>
      <c r="AQ10" s="1202"/>
      <c r="AR10" s="15" t="s">
        <v>1784</v>
      </c>
      <c r="AS10" s="1202"/>
      <c r="AT10" s="1772"/>
      <c r="AU10" s="1772"/>
      <c r="AV10" s="1196"/>
      <c r="AW10" s="1755"/>
      <c r="AX10" s="1196"/>
      <c r="AY10" s="28"/>
      <c r="AZ10" s="28"/>
      <c r="BA10" s="1789" t="s">
        <v>1775</v>
      </c>
      <c r="BB10" s="1790"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2.75">
      <c r="A11" s="1772"/>
      <c r="B11" s="1772"/>
      <c r="C11" s="1772"/>
      <c r="D11" s="1772"/>
      <c r="E11" s="1772"/>
      <c r="F11" s="1772"/>
      <c r="G11" s="1196"/>
      <c r="H11" s="1789"/>
      <c r="I11" s="1792" t="s">
        <v>3172</v>
      </c>
      <c r="J11" s="1793"/>
      <c r="K11" s="3076" t="s">
        <v>3174</v>
      </c>
      <c r="L11" s="1793"/>
      <c r="M11" s="1792" t="s">
        <v>3175</v>
      </c>
      <c r="N11" s="1793"/>
      <c r="O11" s="1792"/>
      <c r="P11" s="1793"/>
      <c r="Q11" s="1792"/>
      <c r="R11" s="1793"/>
      <c r="S11" s="1792"/>
      <c r="T11" s="1793"/>
      <c r="U11" s="1792"/>
      <c r="V11" s="1793"/>
      <c r="W11" s="1792"/>
      <c r="X11" s="1793"/>
      <c r="Y11" s="1792"/>
      <c r="Z11" s="1793"/>
      <c r="AA11" s="1792"/>
      <c r="AB11" s="1793"/>
      <c r="AC11" s="1196"/>
      <c r="AD11" s="1794" t="s">
        <v>1785</v>
      </c>
      <c r="AE11" s="1538"/>
      <c r="AF11" s="1794" t="s">
        <v>1785</v>
      </c>
      <c r="AG11" s="1538"/>
      <c r="AH11" s="1794" t="s">
        <v>1786</v>
      </c>
      <c r="AI11" s="1795"/>
      <c r="AJ11" s="1794" t="s">
        <v>1786</v>
      </c>
      <c r="AK11" s="1538"/>
      <c r="AL11" s="1536"/>
      <c r="AM11" s="1538"/>
      <c r="AN11" s="1536"/>
      <c r="AO11" s="1538"/>
      <c r="AP11" s="1536"/>
      <c r="AQ11" s="1538"/>
      <c r="AR11" s="1536"/>
      <c r="AS11" s="1538"/>
      <c r="AT11" s="1755"/>
      <c r="AU11" s="1772"/>
      <c r="AV11" s="1196"/>
      <c r="AW11" s="1755"/>
      <c r="AX11" s="1196"/>
      <c r="AY11" s="28"/>
      <c r="AZ11" s="28"/>
      <c r="BA11" s="28"/>
      <c r="BB11" s="1777" t="str">
        <f>I10</f>
        <v>住宅</v>
      </c>
      <c r="BC11" s="1777" t="str">
        <f>K10</f>
        <v>仓储</v>
      </c>
      <c r="BD11" s="1777" t="str">
        <f>M10</f>
        <v>车库</v>
      </c>
      <c r="BE11" s="1777">
        <f>O10</f>
        <v>0</v>
      </c>
      <c r="BF11" s="1777">
        <f>Q10</f>
        <v>0</v>
      </c>
      <c r="BG11" s="1777">
        <f>S10</f>
        <v>0</v>
      </c>
      <c r="BH11" s="1777">
        <f>U10</f>
        <v>0</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2.75">
      <c r="A12" s="1797"/>
      <c r="B12" s="1797"/>
      <c r="C12" s="1797"/>
      <c r="D12" s="1797"/>
      <c r="E12" s="1797"/>
      <c r="F12" s="1797"/>
      <c r="G12" s="30"/>
      <c r="H12" s="1798"/>
      <c r="I12" s="1526"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3" t="s">
        <v>1788</v>
      </c>
      <c r="W12" s="11" t="s">
        <v>1787</v>
      </c>
      <c r="X12" s="11" t="s">
        <v>1788</v>
      </c>
      <c r="Y12" s="11" t="s">
        <v>1787</v>
      </c>
      <c r="Z12" s="11" t="s">
        <v>1788</v>
      </c>
      <c r="AA12" s="11" t="s">
        <v>1787</v>
      </c>
      <c r="AB12" s="11" t="s">
        <v>1788</v>
      </c>
      <c r="AC12" s="1799"/>
      <c r="AD12" s="1526"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7" t="s">
        <v>1788</v>
      </c>
      <c r="AT12" s="1800"/>
      <c r="AU12" s="1797"/>
      <c r="AV12" s="31"/>
      <c r="AW12" s="1756"/>
      <c r="AX12" s="31"/>
      <c r="AY12" s="1801"/>
      <c r="AZ12" s="28"/>
      <c r="BA12" s="1789"/>
      <c r="BB12" s="24" t="str">
        <f>I11</f>
        <v>普通住宅</v>
      </c>
      <c r="BC12" s="1802" t="str">
        <f>K11</f>
        <v>戊类库房</v>
      </c>
      <c r="BD12" s="1802" t="str">
        <f>M11</f>
        <v>车库</v>
      </c>
      <c r="BE12" s="1777">
        <f>O11</f>
        <v>0</v>
      </c>
      <c r="BF12" s="1777">
        <f>Q11</f>
        <v>0</v>
      </c>
      <c r="BG12" s="1777">
        <f>S11</f>
        <v>0</v>
      </c>
      <c r="BH12" s="1777">
        <f>U11</f>
        <v>0</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2.75">
      <c r="A13" s="1176"/>
      <c r="B13" s="1176"/>
      <c r="C13" s="3070" t="s">
        <v>3165</v>
      </c>
      <c r="D13" s="1803" t="s">
        <v>3066</v>
      </c>
      <c r="E13" s="16">
        <f>IF($C$3="是",ROUND($A$3*G13/$B$3,2),ROUND($A$3*(G13-AT13)/$B$3,2))</f>
        <v>3689.53</v>
      </c>
      <c r="F13" s="32"/>
      <c r="G13" s="33">
        <f>H13+AC13+AT13</f>
        <v>10856.77</v>
      </c>
      <c r="H13" s="20">
        <f>SUMIF(I$12:AB$12,"总值",I13:AB13)</f>
        <v>9885.5400000000009</v>
      </c>
      <c r="I13" s="3072">
        <v>9111.6200000000008</v>
      </c>
      <c r="J13" s="1804">
        <f>I13-面积表!E14</f>
        <v>7737.9300000000012</v>
      </c>
      <c r="K13" s="3073">
        <v>773.92</v>
      </c>
      <c r="L13" s="1804">
        <f>K13-面积表!E99</f>
        <v>649.81999999999994</v>
      </c>
      <c r="M13" s="1804"/>
      <c r="N13" s="1804"/>
      <c r="O13" s="1804"/>
      <c r="P13" s="1804"/>
      <c r="Q13" s="1804"/>
      <c r="R13" s="1804"/>
      <c r="S13" s="1804"/>
      <c r="T13" s="1804"/>
      <c r="U13" s="1804"/>
      <c r="V13" s="1804"/>
      <c r="W13" s="1804"/>
      <c r="X13" s="1804"/>
      <c r="Y13" s="1804"/>
      <c r="Z13" s="1804"/>
      <c r="AA13" s="1804"/>
      <c r="AB13" s="1804"/>
      <c r="AC13" s="16">
        <f>SUMIF(AD$12:AS$12,"总值",AD13:AS13)</f>
        <v>971.23</v>
      </c>
      <c r="AD13" s="3077"/>
      <c r="AE13" s="3077"/>
      <c r="AF13" s="3077">
        <v>971.23</v>
      </c>
      <c r="AG13" s="3077">
        <f>AF13</f>
        <v>971.23</v>
      </c>
      <c r="AH13" s="1805"/>
      <c r="AI13" s="1805"/>
      <c r="AJ13" s="1805"/>
      <c r="AK13" s="1805"/>
      <c r="AL13" s="1805"/>
      <c r="AM13" s="1805"/>
      <c r="AN13" s="1805"/>
      <c r="AO13" s="1805"/>
      <c r="AP13" s="1805"/>
      <c r="AQ13" s="1805"/>
      <c r="AR13" s="1805"/>
      <c r="AS13" s="1805"/>
      <c r="AT13" s="1806"/>
      <c r="AU13" s="1807"/>
      <c r="AV13" s="11">
        <f t="shared" ref="AV13:AX17" si="6">A13</f>
        <v>0</v>
      </c>
      <c r="AW13" s="11">
        <f t="shared" si="6"/>
        <v>0</v>
      </c>
      <c r="AX13" s="11" t="str">
        <f t="shared" si="6"/>
        <v>1#住宅楼</v>
      </c>
      <c r="AY13" s="1526">
        <f>ROUND($AY$6*AZ13/$AZ$5,2)</f>
        <v>477.57</v>
      </c>
      <c r="AZ13" s="16">
        <f>BA13+BL13</f>
        <v>1497.7899999999995</v>
      </c>
      <c r="BA13" s="16">
        <f>SUM(BB13:BK13)</f>
        <v>1497.7899999999995</v>
      </c>
      <c r="BB13" s="16">
        <f>IF($D13="是",I13-J13,0)</f>
        <v>1373.6899999999996</v>
      </c>
      <c r="BC13" s="16">
        <f>IF($D13="是",K13-L13,0)</f>
        <v>124.10000000000002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2.75">
      <c r="A14" s="1176"/>
      <c r="B14" s="1176"/>
      <c r="C14" s="3070" t="s">
        <v>3169</v>
      </c>
      <c r="D14" s="1803" t="s">
        <v>3066</v>
      </c>
      <c r="E14" s="16">
        <f>IF($C$3="是",ROUND($A$3*G14/$B$3,2),ROUND($A$3*(G14-AT14)/$B$3,2))</f>
        <v>3083.5</v>
      </c>
      <c r="F14" s="32"/>
      <c r="G14" s="33">
        <f>H14+AC14+AT14</f>
        <v>9073.4699999999993</v>
      </c>
      <c r="H14" s="20">
        <f>SUMIF(I$12:AB$12,"总值",I14:AB14)</f>
        <v>8871.34</v>
      </c>
      <c r="I14" s="3073">
        <v>7371</v>
      </c>
      <c r="J14" s="1804">
        <f>I14-面积表!E26</f>
        <v>6191.07</v>
      </c>
      <c r="K14" s="3073">
        <v>1500.34</v>
      </c>
      <c r="L14" s="1804">
        <f>K14-面积表!E111</f>
        <v>1118.3899999999999</v>
      </c>
      <c r="M14" s="1804"/>
      <c r="N14" s="1804"/>
      <c r="O14" s="1804"/>
      <c r="P14" s="1804"/>
      <c r="Q14" s="1804"/>
      <c r="R14" s="1804"/>
      <c r="S14" s="1804"/>
      <c r="T14" s="1804"/>
      <c r="U14" s="1804"/>
      <c r="V14" s="1804"/>
      <c r="W14" s="1804"/>
      <c r="X14" s="1804"/>
      <c r="Y14" s="1804"/>
      <c r="Z14" s="1804"/>
      <c r="AA14" s="1804"/>
      <c r="AB14" s="1804"/>
      <c r="AC14" s="16">
        <f>SUMIF(AD$12:AS$12,"总值",AD14:AS14)</f>
        <v>202.13</v>
      </c>
      <c r="AD14" s="3077">
        <f>21.37+180.76</f>
        <v>202.13</v>
      </c>
      <c r="AE14" s="3077">
        <f>AD14</f>
        <v>202.13</v>
      </c>
      <c r="AF14" s="3077"/>
      <c r="AG14" s="3077"/>
      <c r="AH14" s="1805"/>
      <c r="AI14" s="1805"/>
      <c r="AJ14" s="1805"/>
      <c r="AK14" s="1805"/>
      <c r="AL14" s="1805"/>
      <c r="AM14" s="1805"/>
      <c r="AN14" s="1805"/>
      <c r="AO14" s="1805"/>
      <c r="AP14" s="1805"/>
      <c r="AQ14" s="1805"/>
      <c r="AR14" s="1805"/>
      <c r="AS14" s="1805"/>
      <c r="AT14" s="1806"/>
      <c r="AU14" s="1807"/>
      <c r="AV14" s="11">
        <f t="shared" si="6"/>
        <v>0</v>
      </c>
      <c r="AW14" s="11">
        <f t="shared" si="6"/>
        <v>0</v>
      </c>
      <c r="AX14" s="11" t="str">
        <f t="shared" si="6"/>
        <v>2#住宅楼</v>
      </c>
      <c r="AY14" s="1526">
        <f>ROUND($AY$6*AZ14/$AZ$5,2)</f>
        <v>498</v>
      </c>
      <c r="AZ14" s="16">
        <f>BA14+BL14</f>
        <v>1561.8800000000003</v>
      </c>
      <c r="BA14" s="16">
        <f>SUM(BB14:BK14)</f>
        <v>1561.8800000000003</v>
      </c>
      <c r="BB14" s="16">
        <f>IF($D14="是",I14-J14,0)</f>
        <v>1179.9300000000003</v>
      </c>
      <c r="BC14" s="16">
        <f>IF($D14="是",K14-L14,0)</f>
        <v>381.95000000000005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2.75">
      <c r="A15" s="1176"/>
      <c r="B15" s="1176"/>
      <c r="C15" s="3070" t="s">
        <v>3170</v>
      </c>
      <c r="D15" s="1803" t="s">
        <v>3066</v>
      </c>
      <c r="E15" s="16">
        <f>IF($C$3="是",ROUND($A$3*G15/$B$3,2),ROUND($A$3*(G15-AT15)/$B$3,2))</f>
        <v>4037.31</v>
      </c>
      <c r="F15" s="32"/>
      <c r="G15" s="33">
        <f>H15+AC15+AT15</f>
        <v>11880.140000000001</v>
      </c>
      <c r="H15" s="20">
        <f>SUMIF(I$12:AB$12,"总值",I15:AB15)</f>
        <v>11835.78</v>
      </c>
      <c r="I15" s="3073">
        <v>9853.7000000000007</v>
      </c>
      <c r="J15" s="1804">
        <f>I15-面积表!E42</f>
        <v>7807.8100000000013</v>
      </c>
      <c r="K15" s="3073">
        <v>1982.08</v>
      </c>
      <c r="L15" s="1804">
        <f>K15-面积表!E137</f>
        <v>1289.3400000000001</v>
      </c>
      <c r="M15" s="1804"/>
      <c r="N15" s="1804"/>
      <c r="O15" s="1804"/>
      <c r="P15" s="1804"/>
      <c r="Q15" s="1804"/>
      <c r="R15" s="1804"/>
      <c r="S15" s="1804"/>
      <c r="T15" s="1804"/>
      <c r="U15" s="1804"/>
      <c r="V15" s="1804"/>
      <c r="W15" s="1804"/>
      <c r="X15" s="1804"/>
      <c r="Y15" s="1804"/>
      <c r="Z15" s="1804"/>
      <c r="AA15" s="1804"/>
      <c r="AB15" s="1804"/>
      <c r="AC15" s="16">
        <f>SUMIF(AD$12:AS$12,"总值",AD15:AS15)</f>
        <v>44.36</v>
      </c>
      <c r="AD15" s="3077"/>
      <c r="AE15" s="3077"/>
      <c r="AF15" s="3077">
        <v>44.36</v>
      </c>
      <c r="AG15" s="3077">
        <f>AF15</f>
        <v>44.36</v>
      </c>
      <c r="AH15" s="1805"/>
      <c r="AI15" s="1805"/>
      <c r="AJ15" s="1805"/>
      <c r="AK15" s="1805"/>
      <c r="AL15" s="1805"/>
      <c r="AM15" s="1805"/>
      <c r="AN15" s="1805"/>
      <c r="AO15" s="1805"/>
      <c r="AP15" s="1805"/>
      <c r="AQ15" s="1805"/>
      <c r="AR15" s="1805"/>
      <c r="AS15" s="1805"/>
      <c r="AT15" s="1806"/>
      <c r="AU15" s="1807"/>
      <c r="AV15" s="11">
        <f t="shared" si="6"/>
        <v>0</v>
      </c>
      <c r="AW15" s="11">
        <f t="shared" si="6"/>
        <v>0</v>
      </c>
      <c r="AX15" s="11" t="str">
        <f t="shared" si="6"/>
        <v>3#住宅楼</v>
      </c>
      <c r="AY15" s="1526">
        <f>ROUND($AY$6*AZ15/$AZ$5,2)</f>
        <v>873.21</v>
      </c>
      <c r="AZ15" s="16">
        <f>BA15+BL15</f>
        <v>2738.6299999999992</v>
      </c>
      <c r="BA15" s="16">
        <f>SUM(BB15:BK15)</f>
        <v>2738.6299999999992</v>
      </c>
      <c r="BB15" s="16">
        <f>IF($D15="是",I15-J15,0)</f>
        <v>2045.8899999999994</v>
      </c>
      <c r="BC15" s="16">
        <f>IF($D15="是",K15-L15,0)</f>
        <v>692.73999999999978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2.75">
      <c r="A16" s="1176"/>
      <c r="B16" s="1176"/>
      <c r="C16" s="3070" t="s">
        <v>3171</v>
      </c>
      <c r="D16" s="1803" t="s">
        <v>3066</v>
      </c>
      <c r="E16" s="16">
        <f>IF($C$3="是",ROUND($A$3*G16/$B$3,2),ROUND($A$3*(G16-AT16)/$B$3,2))</f>
        <v>3079.77</v>
      </c>
      <c r="F16" s="32"/>
      <c r="G16" s="33">
        <f>H16+AC16+AT16</f>
        <v>9062.51</v>
      </c>
      <c r="H16" s="20">
        <f>SUMIF(I$12:AB$12,"总值",I16:AB16)</f>
        <v>8840.41</v>
      </c>
      <c r="I16" s="3073">
        <v>7482.8</v>
      </c>
      <c r="J16" s="1804">
        <f>I16-面积表!E52</f>
        <v>6128.14</v>
      </c>
      <c r="K16" s="3073">
        <v>1357.61</v>
      </c>
      <c r="L16" s="1804">
        <f>K16-面积表!E153</f>
        <v>889.9799999999999</v>
      </c>
      <c r="M16" s="1804"/>
      <c r="N16" s="1804"/>
      <c r="O16" s="1804"/>
      <c r="P16" s="1804"/>
      <c r="Q16" s="1804"/>
      <c r="R16" s="1804"/>
      <c r="S16" s="1804"/>
      <c r="T16" s="1804"/>
      <c r="U16" s="1804"/>
      <c r="V16" s="1804"/>
      <c r="W16" s="1804"/>
      <c r="X16" s="1804"/>
      <c r="Y16" s="1804"/>
      <c r="Z16" s="1804"/>
      <c r="AA16" s="1804"/>
      <c r="AB16" s="1804"/>
      <c r="AC16" s="16">
        <f>SUMIF(AD$12:AS$12,"总值",AD16:AS16)</f>
        <v>222.1</v>
      </c>
      <c r="AD16" s="3077"/>
      <c r="AE16" s="3077"/>
      <c r="AF16" s="3077">
        <v>222.1</v>
      </c>
      <c r="AG16" s="3077">
        <f>AF16</f>
        <v>222.1</v>
      </c>
      <c r="AH16" s="1805"/>
      <c r="AI16" s="1805"/>
      <c r="AJ16" s="1805"/>
      <c r="AK16" s="1805"/>
      <c r="AL16" s="1805"/>
      <c r="AM16" s="1805"/>
      <c r="AN16" s="1805"/>
      <c r="AO16" s="1805"/>
      <c r="AP16" s="1805"/>
      <c r="AQ16" s="1805"/>
      <c r="AR16" s="1805"/>
      <c r="AS16" s="1805"/>
      <c r="AT16" s="1806"/>
      <c r="AU16" s="1807"/>
      <c r="AV16" s="11">
        <f t="shared" si="6"/>
        <v>0</v>
      </c>
      <c r="AW16" s="11">
        <f t="shared" si="6"/>
        <v>0</v>
      </c>
      <c r="AX16" s="11" t="str">
        <f t="shared" si="6"/>
        <v>4#住宅楼</v>
      </c>
      <c r="AY16" s="1526">
        <f>ROUND($AY$6*AZ16/$AZ$5,2)</f>
        <v>581.03</v>
      </c>
      <c r="AZ16" s="16">
        <f>BA16+BL16</f>
        <v>1822.29</v>
      </c>
      <c r="BA16" s="16">
        <f>SUM(BB16:BK16)</f>
        <v>1822.29</v>
      </c>
      <c r="BB16" s="16">
        <f>IF($D16="是",I16-J16,0)</f>
        <v>1354.6599999999999</v>
      </c>
      <c r="BC16" s="16">
        <f>IF($D16="是",K16-L16,0)</f>
        <v>467.63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2.75">
      <c r="A17" s="1176"/>
      <c r="B17" s="1176"/>
      <c r="C17" s="3070" t="s">
        <v>3166</v>
      </c>
      <c r="D17" s="1803" t="s">
        <v>3066</v>
      </c>
      <c r="E17" s="16">
        <f>IF($C$3="是",ROUND($A$3*G17/$B$3,2),ROUND($A$3*(G17-AT17)/$B$3,2))</f>
        <v>255.47</v>
      </c>
      <c r="F17" s="32"/>
      <c r="G17" s="33">
        <f>H17+AC17+AT17</f>
        <v>751.75</v>
      </c>
      <c r="H17" s="20">
        <f>SUMIF(I$12:AB$12,"总值",I17:AB17)</f>
        <v>0</v>
      </c>
      <c r="I17" s="1804"/>
      <c r="J17" s="1804"/>
      <c r="K17" s="1804"/>
      <c r="L17" s="1804"/>
      <c r="M17" s="1804"/>
      <c r="N17" s="1804"/>
      <c r="O17" s="1804"/>
      <c r="P17" s="1804"/>
      <c r="Q17" s="1804"/>
      <c r="R17" s="1804"/>
      <c r="S17" s="1804"/>
      <c r="T17" s="1804"/>
      <c r="U17" s="1804"/>
      <c r="V17" s="1804"/>
      <c r="W17" s="1804"/>
      <c r="X17" s="1804"/>
      <c r="Y17" s="1804"/>
      <c r="Z17" s="1804"/>
      <c r="AA17" s="1804"/>
      <c r="AB17" s="1804"/>
      <c r="AC17" s="16">
        <f>SUMIF(AD$12:AS$12,"总值",AD17:AS17)</f>
        <v>751.75</v>
      </c>
      <c r="AD17" s="3077">
        <v>751.75</v>
      </c>
      <c r="AE17" s="3077">
        <f>AD17</f>
        <v>751.75</v>
      </c>
      <c r="AF17" s="3077"/>
      <c r="AG17" s="3077"/>
      <c r="AH17" s="1805"/>
      <c r="AI17" s="1805"/>
      <c r="AJ17" s="1805"/>
      <c r="AK17" s="1805"/>
      <c r="AL17" s="1805"/>
      <c r="AM17" s="1805"/>
      <c r="AN17" s="1805"/>
      <c r="AO17" s="1805"/>
      <c r="AP17" s="1805"/>
      <c r="AQ17" s="1805"/>
      <c r="AR17" s="1805"/>
      <c r="AS17" s="1805"/>
      <c r="AT17" s="1806"/>
      <c r="AU17" s="1807"/>
      <c r="AV17" s="11">
        <f t="shared" si="6"/>
        <v>0</v>
      </c>
      <c r="AW17" s="11">
        <f t="shared" si="6"/>
        <v>0</v>
      </c>
      <c r="AX17" s="11" t="str">
        <f t="shared" si="6"/>
        <v>1#配套楼</v>
      </c>
      <c r="AY17" s="152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v>109</v>
      </c>
      <c r="C18" s="3070" t="s">
        <v>3167</v>
      </c>
      <c r="D18" s="1803" t="s">
        <v>3066</v>
      </c>
      <c r="E18" s="35">
        <f t="shared" ref="E18:E112" si="7">IF($C$3="是",ROUND($A$3*G18/$B$3,2),ROUND($A$3*(G18-AT18)/$B$3,2))</f>
        <v>2204.27</v>
      </c>
      <c r="F18" s="36"/>
      <c r="G18" s="37">
        <f t="shared" ref="G18:G109" si="8">H18+AC18+AT18</f>
        <v>6486.27</v>
      </c>
      <c r="H18" s="38">
        <f t="shared" ref="H18:H109" si="9">SUMIF(I$12:AB$12,"总值",I18:AB18)</f>
        <v>6400.35</v>
      </c>
      <c r="I18" s="39"/>
      <c r="J18" s="39"/>
      <c r="K18" s="39"/>
      <c r="L18" s="39"/>
      <c r="M18" s="3073">
        <v>6400.35</v>
      </c>
      <c r="N18" s="39">
        <f>M18-面积表!L111</f>
        <v>3065.4000000000065</v>
      </c>
      <c r="O18" s="39"/>
      <c r="P18" s="39"/>
      <c r="Q18" s="39"/>
      <c r="R18" s="39"/>
      <c r="S18" s="39"/>
      <c r="T18" s="39"/>
      <c r="U18" s="39"/>
      <c r="V18" s="39"/>
      <c r="W18" s="39"/>
      <c r="X18" s="39"/>
      <c r="Y18" s="39"/>
      <c r="Z18" s="39"/>
      <c r="AA18" s="39"/>
      <c r="AB18" s="39"/>
      <c r="AC18" s="35">
        <f t="shared" ref="AC18:AC109" si="10">SUMIF(AD$12:AS$12,"总值",AD18:AS18)</f>
        <v>85.92</v>
      </c>
      <c r="AD18" s="40"/>
      <c r="AE18" s="40"/>
      <c r="AF18" s="3071">
        <f>52.1+33.82</f>
        <v>85.92</v>
      </c>
      <c r="AG18" s="40">
        <f>AF18</f>
        <v>85.92</v>
      </c>
      <c r="AH18" s="40"/>
      <c r="AI18" s="40"/>
      <c r="AJ18" s="40"/>
      <c r="AK18" s="40"/>
      <c r="AL18" s="40"/>
      <c r="AM18" s="40"/>
      <c r="AN18" s="40"/>
      <c r="AO18" s="40"/>
      <c r="AP18" s="40"/>
      <c r="AQ18" s="40"/>
      <c r="AR18" s="40"/>
      <c r="AS18" s="40"/>
      <c r="AT18" s="41"/>
      <c r="AU18" s="1809"/>
      <c r="AV18" s="1520">
        <f t="shared" ref="AV18:AV112" si="11">A18</f>
        <v>0</v>
      </c>
      <c r="AW18" s="1520">
        <f t="shared" ref="AW18:AW112" si="12">B18</f>
        <v>109</v>
      </c>
      <c r="AX18" s="1520" t="str">
        <f t="shared" ref="AX18:AX112" si="13">C18</f>
        <v>D1#汽车库</v>
      </c>
      <c r="AY18" s="42">
        <f t="shared" ref="AY18:AY109" si="14">ROUND($AY$6*AZ18/$AZ$5,2)</f>
        <v>1063.3399999999999</v>
      </c>
      <c r="AZ18" s="35">
        <f t="shared" ref="AZ18:AZ109" si="15">BA18+BL18</f>
        <v>3334.9499999999939</v>
      </c>
      <c r="BA18" s="35">
        <f t="shared" ref="BA18:BA109" si="16">SUM(BB18:BK18)</f>
        <v>3334.9499999999939</v>
      </c>
      <c r="BB18" s="35">
        <f t="shared" ref="BB18:BB109" si="17">IF($D18="是",I18-J18,0)</f>
        <v>0</v>
      </c>
      <c r="BC18" s="35">
        <f t="shared" ref="BC18:BC109" si="18">IF($D18="是",K18-L18,0)</f>
        <v>0</v>
      </c>
      <c r="BD18" s="35">
        <f t="shared" ref="BD18:BD109" si="19">IF($D18="是",M18-N18,0)</f>
        <v>3334.9499999999939</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70" t="s">
        <v>3168</v>
      </c>
      <c r="D19" s="1803" t="s">
        <v>3066</v>
      </c>
      <c r="E19" s="35">
        <f t="shared" si="7"/>
        <v>63.22</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v>186.03</v>
      </c>
      <c r="AE19" s="40">
        <f>AD19</f>
        <v>186.03</v>
      </c>
      <c r="AF19" s="3071"/>
      <c r="AG19" s="40"/>
      <c r="AH19" s="40"/>
      <c r="AI19" s="40"/>
      <c r="AJ19" s="40"/>
      <c r="AK19" s="40"/>
      <c r="AL19" s="40"/>
      <c r="AM19" s="40"/>
      <c r="AN19" s="40"/>
      <c r="AO19" s="40"/>
      <c r="AP19" s="40"/>
      <c r="AQ19" s="40"/>
      <c r="AR19" s="40"/>
      <c r="AS19" s="40"/>
      <c r="AT19" s="41"/>
      <c r="AU19" s="1809"/>
      <c r="AV19" s="1520">
        <f t="shared" si="11"/>
        <v>0</v>
      </c>
      <c r="AW19" s="1520">
        <f t="shared" si="12"/>
        <v>0</v>
      </c>
      <c r="AX19" s="1520" t="str">
        <f t="shared" si="13"/>
        <v>1#配电室</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070"/>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f t="shared" si="11"/>
        <v>0</v>
      </c>
      <c r="AW20" s="1520">
        <f t="shared" si="12"/>
        <v>0</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f t="shared" si="11"/>
        <v>0</v>
      </c>
      <c r="AW21" s="1520">
        <f t="shared" si="12"/>
        <v>0</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f t="shared" si="11"/>
        <v>0</v>
      </c>
      <c r="AW22" s="1520">
        <f t="shared" si="12"/>
        <v>0</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84" t="s">
        <v>0</v>
      </c>
      <c r="B1" s="3184" t="s">
        <v>4</v>
      </c>
      <c r="C1" s="3184" t="s">
        <v>5</v>
      </c>
      <c r="D1" s="3185" t="s">
        <v>53</v>
      </c>
      <c r="E1" s="3185" t="s">
        <v>54</v>
      </c>
      <c r="F1" s="3185"/>
      <c r="G1" s="3185"/>
      <c r="H1" s="3185"/>
      <c r="I1" s="3185"/>
      <c r="J1" s="3185"/>
      <c r="K1" s="3185"/>
      <c r="L1" s="3185"/>
      <c r="M1" s="3185"/>
    </row>
    <row r="2" spans="1:13" ht="27" customHeight="1">
      <c r="A2" s="3184"/>
      <c r="B2" s="3184"/>
      <c r="C2" s="3184"/>
      <c r="D2" s="3185"/>
      <c r="E2" s="3185" t="s">
        <v>37</v>
      </c>
      <c r="F2" s="3185" t="s">
        <v>38</v>
      </c>
      <c r="G2" s="3185"/>
      <c r="H2" s="3185"/>
      <c r="I2" s="3185"/>
      <c r="J2" s="3185" t="s">
        <v>39</v>
      </c>
      <c r="K2" s="3185"/>
      <c r="L2" s="3185"/>
      <c r="M2" s="3185"/>
    </row>
    <row r="3" spans="1:13" ht="28.5">
      <c r="A3" s="3184"/>
      <c r="B3" s="3184"/>
      <c r="C3" s="3184"/>
      <c r="D3" s="3185"/>
      <c r="E3" s="31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85" t="s">
        <v>55</v>
      </c>
      <c r="B9" s="3185"/>
      <c r="C9" s="31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70" zoomScaleNormal="100" zoomScaleSheetLayoutView="70" workbookViewId="0">
      <selection activeCell="K42" sqref="K42"/>
    </sheetView>
  </sheetViews>
  <sheetFormatPr defaultColWidth="9.25" defaultRowHeight="14.25"/>
  <cols>
    <col min="1" max="1" width="12.125" style="1816" customWidth="1"/>
    <col min="2" max="2" width="10.25" style="1816" customWidth="1"/>
    <col min="3" max="3" width="18.5" style="1816" customWidth="1"/>
    <col min="4" max="4" width="11.625" style="1816" customWidth="1"/>
    <col min="5" max="5" width="13.375" style="1816" customWidth="1"/>
    <col min="6" max="8" width="11.5" style="1816" customWidth="1"/>
    <col min="9" max="9" width="11.125" style="1816" customWidth="1"/>
    <col min="10" max="10" width="3.125" style="2865" customWidth="1"/>
    <col min="11" max="16" width="10" style="1816" customWidth="1"/>
    <col min="17" max="17" width="2.625" style="1816" customWidth="1"/>
    <col min="18" max="18" width="9.375" style="1816" bestFit="1" customWidth="1"/>
    <col min="19" max="19" width="10.5" style="1816" bestFit="1" customWidth="1"/>
    <col min="20" max="16384" width="9.25" style="1816"/>
  </cols>
  <sheetData>
    <row r="1" spans="1:16" ht="19.5" thickBot="1">
      <c r="A1" s="1815" t="s">
        <v>1814</v>
      </c>
      <c r="B1" s="1295"/>
      <c r="C1" s="1295"/>
      <c r="D1" s="1295"/>
      <c r="E1" s="1295"/>
      <c r="F1" s="1295"/>
      <c r="G1" s="1295"/>
      <c r="H1" s="1295"/>
      <c r="I1" s="1295"/>
      <c r="J1" s="1295"/>
      <c r="K1" s="1295"/>
      <c r="L1" s="1295"/>
      <c r="M1" s="1295"/>
      <c r="N1" s="1295"/>
      <c r="O1" s="1295"/>
      <c r="P1" s="1295"/>
    </row>
    <row r="2" spans="1:16" ht="15">
      <c r="A2" s="3195" t="s">
        <v>1815</v>
      </c>
      <c r="B2" s="3195"/>
      <c r="C2" s="3195"/>
      <c r="D2" s="898" t="s">
        <v>1791</v>
      </c>
      <c r="E2" s="1817" t="s">
        <v>1792</v>
      </c>
      <c r="F2" s="2875"/>
      <c r="G2" s="2866"/>
      <c r="H2" s="2867"/>
      <c r="I2" s="2537" t="s">
        <v>1816</v>
      </c>
      <c r="J2" s="2875"/>
      <c r="K2" s="2875"/>
      <c r="L2" s="2875"/>
      <c r="M2" s="2875"/>
      <c r="N2" s="2877"/>
      <c r="O2" s="2875"/>
      <c r="P2" s="2875"/>
    </row>
    <row r="3" spans="1:16" ht="15.75" thickBot="1">
      <c r="A3" s="3196" t="s">
        <v>1789</v>
      </c>
      <c r="B3" s="3196"/>
      <c r="C3" s="3196"/>
      <c r="D3" s="46">
        <f>'数据-基础表'!AY6</f>
        <v>3493.15</v>
      </c>
      <c r="E3" s="46">
        <f>'数据-基础表'!AZ5</f>
        <v>10955.539999999994</v>
      </c>
      <c r="F3" s="2875"/>
      <c r="G3" s="1301"/>
      <c r="H3" s="1151" t="s">
        <v>1790</v>
      </c>
      <c r="I3" s="958">
        <f>ROUND('数据-基础表'!B3/'数据-基础表'!A3,2)</f>
        <v>2.94</v>
      </c>
      <c r="J3" s="2875"/>
      <c r="K3" s="2875"/>
      <c r="L3" s="2875"/>
      <c r="M3" s="2875"/>
      <c r="N3" s="2877"/>
      <c r="O3" s="2875"/>
      <c r="P3" s="2875"/>
    </row>
    <row r="4" spans="1:16" ht="15">
      <c r="A4" s="3197"/>
      <c r="B4" s="3198"/>
      <c r="C4" s="3199"/>
      <c r="D4" s="1819" t="s">
        <v>1791</v>
      </c>
      <c r="E4" s="1820" t="s">
        <v>1792</v>
      </c>
      <c r="F4" s="2875"/>
      <c r="G4" s="2868" t="s">
        <v>1817</v>
      </c>
      <c r="H4" s="1151" t="s">
        <v>1797</v>
      </c>
      <c r="I4" s="958">
        <f>ROUND(SUMIF('数据-基础表'!I9:AS9,"地上",'数据-基础表'!I5:AS5)/'数据-基础表'!A3,2)</f>
        <v>2.13</v>
      </c>
      <c r="J4" s="2875"/>
      <c r="K4" s="2875"/>
      <c r="L4" s="2875"/>
      <c r="M4" s="2875"/>
      <c r="N4" s="2877"/>
      <c r="O4" s="2875"/>
      <c r="P4" s="2875"/>
    </row>
    <row r="5" spans="1:16">
      <c r="A5" s="47" t="s">
        <v>1793</v>
      </c>
      <c r="B5" s="3200" t="s">
        <v>1794</v>
      </c>
      <c r="C5" s="3200"/>
      <c r="D5" s="48">
        <f>ROUND($D$3*E5/$E$3,2)</f>
        <v>1898.47</v>
      </c>
      <c r="E5" s="49">
        <f>SUMIF('数据-基础表'!$11:$11,"住宅",'数据-基础表'!$5:$5)</f>
        <v>5954.1699999999992</v>
      </c>
      <c r="F5" s="2875"/>
      <c r="G5" s="1301"/>
      <c r="H5" s="1151" t="s">
        <v>1790</v>
      </c>
      <c r="I5" s="958">
        <f>ROUND(E31/D31,2)</f>
        <v>3.14</v>
      </c>
      <c r="J5" s="2875"/>
      <c r="K5" s="2875"/>
      <c r="L5" s="2875"/>
      <c r="M5" s="2875"/>
      <c r="N5" s="2875"/>
      <c r="O5" s="2875"/>
      <c r="P5" s="2875"/>
    </row>
    <row r="6" spans="1:16" ht="15" thickBot="1">
      <c r="A6" s="1822"/>
      <c r="B6" s="3200" t="s">
        <v>1795</v>
      </c>
      <c r="C6" s="3200"/>
      <c r="D6" s="48">
        <f>ROUND($D$3*E6/$E$3,2)</f>
        <v>1594.68</v>
      </c>
      <c r="E6" s="49">
        <f>E3-E5</f>
        <v>5001.3699999999944</v>
      </c>
      <c r="F6" s="2875"/>
      <c r="G6" s="2869" t="s">
        <v>1796</v>
      </c>
      <c r="H6" s="1302" t="s">
        <v>1797</v>
      </c>
      <c r="I6" s="2870">
        <f>ROUND(F31/D31,2)</f>
        <v>1.7</v>
      </c>
      <c r="J6" s="2875"/>
      <c r="K6" s="2875"/>
      <c r="L6" s="2875"/>
      <c r="M6" s="2875"/>
      <c r="N6" s="2875"/>
      <c r="O6" s="2875"/>
      <c r="P6" s="2875"/>
    </row>
    <row r="7" spans="1:16" ht="15.75" thickBot="1">
      <c r="A7" s="3192"/>
      <c r="B7" s="3193"/>
      <c r="C7" s="3194"/>
      <c r="D7" s="1819" t="s">
        <v>1791</v>
      </c>
      <c r="E7" s="1823" t="s">
        <v>1798</v>
      </c>
      <c r="F7" s="2875"/>
      <c r="G7" s="2871" t="s">
        <v>1799</v>
      </c>
      <c r="H7" s="2872"/>
      <c r="I7" s="2873"/>
      <c r="J7" s="2875"/>
      <c r="K7" s="2875"/>
      <c r="L7" s="2875"/>
      <c r="M7" s="2875"/>
      <c r="N7" s="2875"/>
      <c r="O7" s="2875"/>
      <c r="P7" s="2875"/>
    </row>
    <row r="8" spans="1:16">
      <c r="A8" s="47" t="s">
        <v>1800</v>
      </c>
      <c r="B8" s="50" t="s">
        <v>1801</v>
      </c>
      <c r="C8" s="48" t="s">
        <v>1802</v>
      </c>
      <c r="D8" s="48">
        <f t="shared" ref="D8:D15" si="0">ROUND($D$3*E8/$E$3,2)</f>
        <v>1898.47</v>
      </c>
      <c r="E8" s="51">
        <f>SUMIF('数据-基础表'!BB10:BK10,"地上",'数据-基础表'!BB5:BK5)</f>
        <v>5954.1699999999992</v>
      </c>
      <c r="F8" s="2875"/>
      <c r="G8" s="2876"/>
      <c r="H8" s="2876"/>
      <c r="I8" s="2875"/>
      <c r="J8" s="2875"/>
      <c r="K8" s="2875"/>
      <c r="L8" s="2875"/>
      <c r="M8" s="2875"/>
      <c r="N8" s="2875"/>
      <c r="O8" s="2875"/>
      <c r="P8" s="2875"/>
    </row>
    <row r="9" spans="1:16">
      <c r="A9" s="1824"/>
      <c r="B9" s="1825"/>
      <c r="C9" s="48" t="s">
        <v>1803</v>
      </c>
      <c r="D9" s="48">
        <f t="shared" si="0"/>
        <v>0</v>
      </c>
      <c r="E9" s="52">
        <v>0</v>
      </c>
      <c r="F9" s="2875"/>
      <c r="G9" s="2876"/>
      <c r="H9" s="2876"/>
      <c r="I9" s="2875"/>
      <c r="J9" s="2875"/>
      <c r="K9" s="2875"/>
      <c r="L9" s="2875"/>
      <c r="M9" s="2875"/>
      <c r="N9" s="2875"/>
      <c r="O9" s="2875"/>
      <c r="P9" s="2875"/>
    </row>
    <row r="10" spans="1:16">
      <c r="A10" s="1824"/>
      <c r="B10" s="1825"/>
      <c r="C10" s="48" t="s">
        <v>1812</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c r="A11" s="1824"/>
      <c r="B11" s="1825"/>
      <c r="C11" s="48" t="s">
        <v>1804</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c r="A12" s="1824"/>
      <c r="B12" s="1825"/>
      <c r="C12" s="48" t="s">
        <v>1805</v>
      </c>
      <c r="D12" s="48">
        <f t="shared" si="0"/>
        <v>531.33000000000004</v>
      </c>
      <c r="E12" s="51">
        <f>SUMPRODUCT(('数据-基础表'!BB10:BK10="地下")*('数据-基础表'!BB11:BK11="仓储")*('数据-基础表'!BB5:BK5))</f>
        <v>1666.42</v>
      </c>
      <c r="F12" s="2875"/>
      <c r="G12" s="2876"/>
      <c r="H12" s="2876"/>
      <c r="I12" s="2875"/>
      <c r="J12" s="2875"/>
      <c r="K12" s="2875"/>
      <c r="L12" s="2875"/>
      <c r="M12" s="2875"/>
      <c r="N12" s="2875"/>
      <c r="O12" s="2875"/>
      <c r="P12" s="2875"/>
    </row>
    <row r="13" spans="1:16">
      <c r="A13" s="1824"/>
      <c r="B13" s="1825"/>
      <c r="C13" s="48" t="s">
        <v>1806</v>
      </c>
      <c r="D13" s="48">
        <f t="shared" si="0"/>
        <v>1063.3399999999999</v>
      </c>
      <c r="E13" s="51">
        <f>SUMPRODUCT(('数据-基础表'!BB10:BK10="地下")*('数据-基础表'!BB11:BK11="车库")*('数据-基础表'!BB5:BK5))</f>
        <v>3334.9499999999939</v>
      </c>
      <c r="F13" s="2875"/>
      <c r="G13" s="2876"/>
      <c r="H13" s="2876"/>
      <c r="I13" s="2875"/>
      <c r="J13" s="2875"/>
      <c r="K13" s="2875"/>
      <c r="L13" s="2875"/>
      <c r="M13" s="2875"/>
      <c r="N13" s="2875"/>
      <c r="O13" s="2875"/>
      <c r="P13" s="2875"/>
    </row>
    <row r="14" spans="1:16">
      <c r="A14" s="1824"/>
      <c r="B14" s="1825"/>
      <c r="C14" s="48" t="s">
        <v>1818</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4"/>
      <c r="B15" s="1825"/>
      <c r="C15" s="48" t="s">
        <v>1813</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75" thickBot="1">
      <c r="A16" s="1822"/>
      <c r="B16" s="1825"/>
      <c r="C16" s="50" t="s">
        <v>1807</v>
      </c>
      <c r="D16" s="50">
        <f>SUM(D8:D15)</f>
        <v>3493.1400000000003</v>
      </c>
      <c r="E16" s="53">
        <f>SUM(E8:E15)</f>
        <v>10955.539999999994</v>
      </c>
      <c r="F16" s="2875"/>
      <c r="G16" s="2876"/>
      <c r="H16" s="1826" t="s">
        <v>1819</v>
      </c>
      <c r="I16" s="1827"/>
      <c r="J16" s="1295"/>
      <c r="K16" s="3189" t="s">
        <v>1819</v>
      </c>
      <c r="L16" s="3190"/>
      <c r="M16" s="3190"/>
      <c r="N16" s="3190"/>
      <c r="O16" s="3190"/>
      <c r="P16" s="3191"/>
    </row>
    <row r="17" spans="1:19" ht="15">
      <c r="A17" s="1828" t="s">
        <v>1820</v>
      </c>
      <c r="B17" s="1829" t="s">
        <v>1821</v>
      </c>
      <c r="C17" s="1830" t="s">
        <v>1822</v>
      </c>
      <c r="D17" s="1831" t="s">
        <v>1810</v>
      </c>
      <c r="E17" s="1832" t="s">
        <v>1811</v>
      </c>
      <c r="F17" s="1833"/>
      <c r="G17" s="1834"/>
      <c r="H17" s="1835" t="s">
        <v>1823</v>
      </c>
      <c r="I17" s="1836" t="s">
        <v>1808</v>
      </c>
      <c r="J17" s="1295"/>
      <c r="K17" s="3186" t="s">
        <v>1824</v>
      </c>
      <c r="L17" s="3187"/>
      <c r="M17" s="3188"/>
      <c r="N17" s="3186" t="s">
        <v>1825</v>
      </c>
      <c r="O17" s="3187"/>
      <c r="P17" s="3188"/>
      <c r="R17" s="1818" t="s">
        <v>1826</v>
      </c>
      <c r="S17" s="60"/>
    </row>
    <row r="18" spans="1:19" ht="15">
      <c r="A18" s="1824"/>
      <c r="B18" s="1837"/>
      <c r="C18" s="1838"/>
      <c r="D18" s="1839"/>
      <c r="E18" s="1840" t="s">
        <v>1827</v>
      </c>
      <c r="F18" s="1841" t="s">
        <v>1828</v>
      </c>
      <c r="G18" s="1842" t="s">
        <v>1829</v>
      </c>
      <c r="H18" s="1166" t="s">
        <v>1830</v>
      </c>
      <c r="I18" s="1843" t="s">
        <v>1831</v>
      </c>
      <c r="J18" s="1295"/>
      <c r="K18" s="1166" t="s">
        <v>1832</v>
      </c>
      <c r="L18" s="1844" t="s">
        <v>1833</v>
      </c>
      <c r="M18" s="958" t="s">
        <v>1834</v>
      </c>
      <c r="N18" s="1166" t="s">
        <v>1832</v>
      </c>
      <c r="O18" s="1844" t="s">
        <v>1833</v>
      </c>
      <c r="P18" s="958" t="s">
        <v>1834</v>
      </c>
      <c r="R18" s="1151" t="s">
        <v>1835</v>
      </c>
      <c r="S18" s="1151" t="s">
        <v>1836</v>
      </c>
    </row>
    <row r="19" spans="1:19">
      <c r="A19" s="1845"/>
      <c r="B19" s="50" t="s">
        <v>1809</v>
      </c>
      <c r="C19" s="3064" t="s">
        <v>3176</v>
      </c>
      <c r="D19" s="48">
        <f>ROUND($D$3*E19/$E$3,2)</f>
        <v>1898.47</v>
      </c>
      <c r="E19" s="56">
        <f t="shared" ref="E19:E26" si="1">SUM(F19:G19)</f>
        <v>5954.1700000000019</v>
      </c>
      <c r="F19" s="3015">
        <f>'数据-基础表'!I5-'数据-基础表'!J5</f>
        <v>5954.1700000000019</v>
      </c>
      <c r="G19" s="3016"/>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6"/>
      <c r="O19" s="1847"/>
      <c r="P19" s="1306">
        <f>N19+O19</f>
        <v>0</v>
      </c>
      <c r="R19" s="1151">
        <f t="shared" ref="R19:S26" si="5">D19+H19</f>
        <v>1898.47</v>
      </c>
      <c r="S19" s="1152">
        <f t="shared" si="5"/>
        <v>5954.1700000000019</v>
      </c>
    </row>
    <row r="20" spans="1:19">
      <c r="A20" s="1848"/>
      <c r="B20" s="50" t="s">
        <v>1837</v>
      </c>
      <c r="C20" s="3064" t="s">
        <v>3177</v>
      </c>
      <c r="D20" s="48">
        <f t="shared" ref="D20:D26" si="6">ROUND($D$3*E20/$E$3,2)</f>
        <v>531.33000000000004</v>
      </c>
      <c r="E20" s="56">
        <f t="shared" si="1"/>
        <v>1666.4199999999996</v>
      </c>
      <c r="F20" s="3015"/>
      <c r="G20" s="3016">
        <f>'数据-基础表'!K5-'数据-基础表'!L5</f>
        <v>1666.4199999999996</v>
      </c>
      <c r="H20" s="679">
        <f t="shared" ref="H20:H26" si="7">ROUND($D$3*I20/$E$3,2)</f>
        <v>0</v>
      </c>
      <c r="I20" s="51">
        <f t="shared" si="2"/>
        <v>0</v>
      </c>
      <c r="J20" s="1295"/>
      <c r="K20" s="1294">
        <f t="shared" si="3"/>
        <v>0</v>
      </c>
      <c r="L20" s="1151">
        <f t="shared" si="4"/>
        <v>0</v>
      </c>
      <c r="M20" s="1306">
        <f t="shared" ref="M20:M26" si="8">K20+L20</f>
        <v>0</v>
      </c>
      <c r="N20" s="1846"/>
      <c r="O20" s="1847"/>
      <c r="P20" s="1306">
        <f t="shared" ref="P20:P26" si="9">N20+O20</f>
        <v>0</v>
      </c>
      <c r="R20" s="1151">
        <f t="shared" si="5"/>
        <v>531.33000000000004</v>
      </c>
      <c r="S20" s="1152">
        <f t="shared" si="5"/>
        <v>1666.4199999999996</v>
      </c>
    </row>
    <row r="21" spans="1:19">
      <c r="A21" s="1848"/>
      <c r="B21" s="50" t="s">
        <v>1837</v>
      </c>
      <c r="C21" s="3064" t="s">
        <v>3178</v>
      </c>
      <c r="D21" s="48">
        <f t="shared" si="6"/>
        <v>1063.3399999999999</v>
      </c>
      <c r="E21" s="56">
        <f t="shared" si="1"/>
        <v>3334.9499999999939</v>
      </c>
      <c r="F21" s="3015"/>
      <c r="G21" s="3016">
        <f>'数据-基础表'!M5-'数据-基础表'!N5</f>
        <v>3334.9499999999939</v>
      </c>
      <c r="H21" s="679">
        <f t="shared" si="7"/>
        <v>0</v>
      </c>
      <c r="I21" s="51">
        <f t="shared" si="2"/>
        <v>0</v>
      </c>
      <c r="J21" s="1295"/>
      <c r="K21" s="1294">
        <f t="shared" si="3"/>
        <v>0</v>
      </c>
      <c r="L21" s="1151">
        <f t="shared" si="4"/>
        <v>0</v>
      </c>
      <c r="M21" s="1306">
        <f t="shared" si="8"/>
        <v>0</v>
      </c>
      <c r="N21" s="1846"/>
      <c r="O21" s="1847"/>
      <c r="P21" s="1306">
        <f t="shared" si="9"/>
        <v>0</v>
      </c>
      <c r="R21" s="1151">
        <f t="shared" si="5"/>
        <v>1063.3399999999999</v>
      </c>
      <c r="S21" s="1152">
        <f t="shared" si="5"/>
        <v>3334.9499999999939</v>
      </c>
    </row>
    <row r="22" spans="1:19">
      <c r="A22" s="1848"/>
      <c r="B22" s="50" t="s">
        <v>1837</v>
      </c>
      <c r="C22" s="58"/>
      <c r="D22" s="48">
        <f t="shared" si="6"/>
        <v>0</v>
      </c>
      <c r="E22" s="56">
        <f t="shared" si="1"/>
        <v>0</v>
      </c>
      <c r="F22" s="3017"/>
      <c r="G22" s="3018"/>
      <c r="H22" s="679">
        <f t="shared" si="7"/>
        <v>0</v>
      </c>
      <c r="I22" s="51">
        <f t="shared" si="2"/>
        <v>0</v>
      </c>
      <c r="J22" s="1295"/>
      <c r="K22" s="1294">
        <f t="shared" si="3"/>
        <v>0</v>
      </c>
      <c r="L22" s="1151">
        <f t="shared" si="4"/>
        <v>0</v>
      </c>
      <c r="M22" s="1306">
        <f t="shared" si="8"/>
        <v>0</v>
      </c>
      <c r="N22" s="1846"/>
      <c r="O22" s="1847"/>
      <c r="P22" s="1306">
        <f t="shared" si="9"/>
        <v>0</v>
      </c>
      <c r="R22" s="1151">
        <f t="shared" si="5"/>
        <v>0</v>
      </c>
      <c r="S22" s="1152">
        <f t="shared" si="5"/>
        <v>0</v>
      </c>
    </row>
    <row r="23" spans="1:19">
      <c r="A23" s="1848"/>
      <c r="B23" s="50" t="s">
        <v>1837</v>
      </c>
      <c r="C23" s="58"/>
      <c r="D23" s="48">
        <f>ROUND($D$3*E23/$E$3,2)</f>
        <v>0</v>
      </c>
      <c r="E23" s="56">
        <f>SUM(F23:G23)</f>
        <v>0</v>
      </c>
      <c r="F23" s="3017"/>
      <c r="G23" s="3018"/>
      <c r="H23" s="679">
        <f>ROUND($D$3*I23/$E$3,2)</f>
        <v>0</v>
      </c>
      <c r="I23" s="51">
        <f t="shared" si="2"/>
        <v>0</v>
      </c>
      <c r="J23" s="1295"/>
      <c r="K23" s="1294">
        <f t="shared" si="3"/>
        <v>0</v>
      </c>
      <c r="L23" s="1151">
        <f t="shared" si="4"/>
        <v>0</v>
      </c>
      <c r="M23" s="1306">
        <f t="shared" si="8"/>
        <v>0</v>
      </c>
      <c r="N23" s="1846"/>
      <c r="O23" s="1847"/>
      <c r="P23" s="1306">
        <f t="shared" si="9"/>
        <v>0</v>
      </c>
      <c r="R23" s="1151">
        <f t="shared" si="5"/>
        <v>0</v>
      </c>
      <c r="S23" s="1152">
        <f t="shared" si="5"/>
        <v>0</v>
      </c>
    </row>
    <row r="24" spans="1:19">
      <c r="A24" s="1848"/>
      <c r="B24" s="50" t="s">
        <v>1837</v>
      </c>
      <c r="C24" s="58"/>
      <c r="D24" s="48">
        <f>ROUND($D$3*E24/$E$3,2)</f>
        <v>0</v>
      </c>
      <c r="E24" s="56">
        <f>SUM(F24:G24)</f>
        <v>0</v>
      </c>
      <c r="F24" s="3017"/>
      <c r="G24" s="3018"/>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c r="A25" s="1848"/>
      <c r="B25" s="50" t="s">
        <v>1837</v>
      </c>
      <c r="C25" s="58"/>
      <c r="D25" s="48">
        <f t="shared" si="6"/>
        <v>0</v>
      </c>
      <c r="E25" s="56">
        <f t="shared" si="1"/>
        <v>0</v>
      </c>
      <c r="F25" s="3017"/>
      <c r="G25" s="3018"/>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c r="A26" s="1848"/>
      <c r="B26" s="50" t="s">
        <v>1837</v>
      </c>
      <c r="C26" s="59"/>
      <c r="D26" s="48">
        <f t="shared" si="6"/>
        <v>0</v>
      </c>
      <c r="E26" s="56">
        <f t="shared" si="1"/>
        <v>0</v>
      </c>
      <c r="F26" s="3017"/>
      <c r="G26" s="3018"/>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29.25" thickBot="1">
      <c r="A27" s="1848"/>
      <c r="B27" s="48"/>
      <c r="C27" s="1851" t="s">
        <v>1838</v>
      </c>
      <c r="D27" s="1296">
        <f>SUM(D19:D26)</f>
        <v>3493.1400000000003</v>
      </c>
      <c r="E27" s="1297">
        <f>IF(SUM(E19:E26)='数据-基础表'!BA5,SUM(E19:E26),IF(F27="地上面积有误","面积有误","地下面积有误"))</f>
        <v>10955.539999999995</v>
      </c>
      <c r="F27" s="1296">
        <f>IF(SUM(F19:F26)=E8,SUM(F19:F26),"地上面积有误")</f>
        <v>5954.1700000000019</v>
      </c>
      <c r="G27" s="1298">
        <f>SUM(G19:G26)</f>
        <v>5001.3699999999935</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t="str">
        <f>IF(SUM(R19:R26)=$D$3,SUM(R19:R26),SUM(R19:R26)&amp;"误差"&amp;ROUND(SUM(R19:R26)-$D$3,2))</f>
        <v>3493.14误差-0.01</v>
      </c>
      <c r="S27" s="1151">
        <f>IF(SUM(S19:S26)=$E$3,SUM(S19:S26),SUM(S19:S26)&amp;"误差"&amp;ROUND(SUM(S19:S26)-E3,2))</f>
        <v>10955.539999999995</v>
      </c>
    </row>
    <row r="28" spans="1:19">
      <c r="A28" s="1848"/>
      <c r="B28" s="50" t="s">
        <v>1839</v>
      </c>
      <c r="C28" s="1163" t="s">
        <v>1840</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c r="A29" s="1848"/>
      <c r="B29" s="50" t="s">
        <v>1839</v>
      </c>
      <c r="C29" s="1852" t="s">
        <v>1841</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5">
      <c r="A30" s="1848"/>
      <c r="B30" s="50"/>
      <c r="C30" s="1853" t="s">
        <v>1838</v>
      </c>
      <c r="D30" s="1296">
        <f>SUM(D28:D29)</f>
        <v>0</v>
      </c>
      <c r="E30" s="1296">
        <f>SUM(E28:E29)</f>
        <v>0</v>
      </c>
      <c r="F30" s="1296">
        <f>SUM(F28:F29)</f>
        <v>0</v>
      </c>
      <c r="G30" s="1298">
        <f>SUM(G28:G29)</f>
        <v>0</v>
      </c>
      <c r="H30" s="2875"/>
      <c r="I30" s="2875"/>
      <c r="J30" s="2875"/>
      <c r="K30" s="2875"/>
      <c r="L30" s="2875"/>
      <c r="M30" s="2875"/>
      <c r="N30" s="2875"/>
      <c r="O30" s="2875"/>
      <c r="P30" s="2875"/>
    </row>
    <row r="31" spans="1:19" ht="15.75" thickBot="1">
      <c r="A31" s="1854"/>
      <c r="B31" s="1855"/>
      <c r="C31" s="938" t="s">
        <v>1842</v>
      </c>
      <c r="D31" s="685">
        <f>D27+D30</f>
        <v>3493.1400000000003</v>
      </c>
      <c r="E31" s="685">
        <f>E27+E30</f>
        <v>10955.539999999995</v>
      </c>
      <c r="F31" s="686">
        <f>F27+F30</f>
        <v>5954.1700000000019</v>
      </c>
      <c r="G31" s="687">
        <f>G27+G30</f>
        <v>5001.3699999999935</v>
      </c>
      <c r="H31" s="2875"/>
      <c r="I31" s="2875"/>
      <c r="J31" s="2875"/>
      <c r="K31" s="2875"/>
      <c r="L31" s="2875"/>
      <c r="M31" s="2875"/>
      <c r="N31" s="2875"/>
      <c r="O31" s="2875"/>
      <c r="P31" s="2875"/>
    </row>
    <row r="32" spans="1:19">
      <c r="A32" s="1821"/>
      <c r="B32" s="1821" t="s">
        <v>1843</v>
      </c>
      <c r="C32" s="1821"/>
      <c r="D32" s="1821"/>
      <c r="E32" s="1178">
        <f>SUMIF(C19:C26,"*住宅*",E19:E26)</f>
        <v>5954.1700000000019</v>
      </c>
      <c r="F32" s="1821"/>
      <c r="G32" s="1821"/>
      <c r="H32" s="2875"/>
      <c r="I32" s="2875"/>
      <c r="J32" s="2875"/>
      <c r="K32" s="2875"/>
      <c r="L32" s="2875"/>
      <c r="M32" s="2875"/>
      <c r="N32" s="2875"/>
      <c r="O32" s="2875"/>
      <c r="P32" s="2875"/>
    </row>
    <row r="33" spans="4:6">
      <c r="D33" s="1856"/>
    </row>
    <row r="37" spans="4:6">
      <c r="F37" s="1816">
        <f>G31*1900*0.8/10000</f>
        <v>760.20823999999902</v>
      </c>
    </row>
    <row r="38" spans="4:6">
      <c r="F38" s="1816">
        <f ca="1">结果表!G19-'数据-汇总表'!F37</f>
        <v>14505.79176</v>
      </c>
    </row>
    <row r="39" spans="4:6">
      <c r="F39" s="1816">
        <f ca="1">F38/F31*10000</f>
        <v>24362.407791514175</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M38" sqref="M38"/>
    </sheetView>
  </sheetViews>
  <sheetFormatPr defaultColWidth="13.75" defaultRowHeight="12.75"/>
  <cols>
    <col min="1" max="1" width="20.875" style="1923" customWidth="1"/>
    <col min="2" max="2" width="12" style="1860" customWidth="1"/>
    <col min="3" max="3" width="12.75" style="1860" customWidth="1"/>
    <col min="4" max="4" width="9.125" style="1924" customWidth="1"/>
    <col min="5" max="5" width="15" style="1860" bestFit="1" customWidth="1"/>
    <col min="6" max="10" width="8.875" style="1860" customWidth="1"/>
    <col min="11" max="12" width="12.375" style="1779" customWidth="1"/>
    <col min="13" max="13" width="8.625" style="1860" customWidth="1"/>
    <col min="14" max="14" width="11.875" style="1860" customWidth="1"/>
    <col min="15" max="15" width="8.5" style="1860" customWidth="1"/>
    <col min="16" max="17" width="10.875" style="1860" customWidth="1"/>
    <col min="18" max="19" width="12.5" style="1860" customWidth="1"/>
    <col min="20" max="20" width="12.125" style="1860" customWidth="1"/>
    <col min="21" max="21" width="7.5" style="1860" customWidth="1"/>
    <col min="22" max="22" width="6.375" style="1860" customWidth="1"/>
    <col min="23" max="24" width="6.75" style="1860" customWidth="1"/>
    <col min="25" max="25" width="9.125" style="1860" customWidth="1"/>
    <col min="26" max="30" width="6.75" style="1860" customWidth="1"/>
    <col min="31" max="31" width="8" style="1860" customWidth="1"/>
    <col min="32" max="34" width="7.25" style="1860" customWidth="1"/>
    <col min="35" max="39" width="8" style="1860" customWidth="1"/>
    <col min="40" max="40" width="13.75" style="1859"/>
    <col min="41" max="41" width="11.625" style="1859" customWidth="1"/>
    <col min="42" max="42" width="9.75" style="1859" customWidth="1"/>
    <col min="43" max="67" width="13.75" style="1859"/>
    <col min="68" max="16384" width="13.75" style="1860"/>
  </cols>
  <sheetData>
    <row r="1" spans="1:67" ht="19.5" thickBot="1">
      <c r="A1" s="1857" t="s">
        <v>1844</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9"/>
      <c r="AO1" s="2889"/>
      <c r="AP1" s="2889"/>
      <c r="AQ1" s="2889"/>
      <c r="AR1" s="2889"/>
    </row>
    <row r="2" spans="1:67" s="1737" customFormat="1" ht="15.75" thickBot="1">
      <c r="A2" s="1861" t="s">
        <v>1845</v>
      </c>
      <c r="B2" s="1170">
        <f>项目基本情况!D3</f>
        <v>44511</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1"/>
      <c r="AO2" s="2891"/>
      <c r="AP2" s="2891"/>
      <c r="AQ2" s="2891"/>
      <c r="AR2" s="2891"/>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5"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1"/>
      <c r="AO3" s="2891"/>
      <c r="AP3" s="2891"/>
      <c r="AQ3" s="2891"/>
      <c r="AR3" s="2891"/>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1846</v>
      </c>
      <c r="B4" s="1866"/>
      <c r="C4" s="1867"/>
      <c r="D4" s="1868"/>
      <c r="E4" s="1867" t="s">
        <v>1847</v>
      </c>
      <c r="F4" s="1867"/>
      <c r="G4" s="1867"/>
      <c r="H4" s="1867"/>
      <c r="I4" s="1867"/>
      <c r="J4" s="1869"/>
      <c r="K4" s="1870"/>
      <c r="L4" s="1871"/>
      <c r="M4" s="1867"/>
      <c r="N4" s="1867" t="s">
        <v>1848</v>
      </c>
      <c r="O4" s="1867"/>
      <c r="P4" s="1867"/>
      <c r="Q4" s="1867"/>
      <c r="R4" s="1867"/>
      <c r="S4" s="1869"/>
      <c r="T4" s="2874" t="str">
        <f>'数据-汇总表'!I17</f>
        <v>按面积比例</v>
      </c>
      <c r="U4" s="1866" t="s">
        <v>1849</v>
      </c>
      <c r="V4" s="1867"/>
      <c r="W4" s="1867"/>
      <c r="X4" s="1867"/>
      <c r="Y4" s="1869"/>
      <c r="Z4" s="1830" t="s">
        <v>1850</v>
      </c>
      <c r="AA4" s="1830"/>
      <c r="AB4" s="1830"/>
      <c r="AC4" s="1830"/>
      <c r="AD4" s="1830"/>
      <c r="AE4" s="1828" t="s">
        <v>1851</v>
      </c>
      <c r="AF4" s="1830"/>
      <c r="AG4" s="1872"/>
      <c r="AH4" s="1866"/>
      <c r="AI4" s="1867"/>
      <c r="AJ4" s="1867"/>
      <c r="AK4" s="1867"/>
      <c r="AL4" s="1867"/>
      <c r="AM4" s="1869"/>
      <c r="AN4" s="2891"/>
      <c r="AO4" s="2891"/>
      <c r="AP4" s="2891"/>
      <c r="AQ4" s="2891"/>
      <c r="AR4" s="2891"/>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42">
      <c r="A5" s="1873" t="s">
        <v>1852</v>
      </c>
      <c r="B5" s="1874" t="s">
        <v>1853</v>
      </c>
      <c r="C5" s="1875" t="s">
        <v>1854</v>
      </c>
      <c r="D5" s="1876" t="s">
        <v>1855</v>
      </c>
      <c r="E5" s="1172" t="s">
        <v>1856</v>
      </c>
      <c r="F5" s="1877" t="s">
        <v>1857</v>
      </c>
      <c r="G5" s="1172" t="s">
        <v>1858</v>
      </c>
      <c r="H5" s="1172" t="s">
        <v>1859</v>
      </c>
      <c r="I5" s="1172" t="s">
        <v>1860</v>
      </c>
      <c r="J5" s="1878" t="s">
        <v>1861</v>
      </c>
      <c r="K5" s="1879" t="s">
        <v>1862</v>
      </c>
      <c r="L5" s="1880" t="s">
        <v>1863</v>
      </c>
      <c r="M5" s="1881" t="s">
        <v>1864</v>
      </c>
      <c r="N5" s="1882" t="s">
        <v>1865</v>
      </c>
      <c r="O5" s="1880" t="s">
        <v>1866</v>
      </c>
      <c r="P5" s="1883" t="s">
        <v>1867</v>
      </c>
      <c r="Q5" s="65" t="s">
        <v>1868</v>
      </c>
      <c r="R5" s="1884" t="s">
        <v>1869</v>
      </c>
      <c r="S5" s="1885" t="s">
        <v>1870</v>
      </c>
      <c r="T5" s="1886" t="s">
        <v>1871</v>
      </c>
      <c r="U5" s="1171" t="s">
        <v>1872</v>
      </c>
      <c r="V5" s="1172" t="s">
        <v>1873</v>
      </c>
      <c r="W5" s="1172" t="s">
        <v>1874</v>
      </c>
      <c r="X5" s="67"/>
      <c r="Y5" s="66" t="s">
        <v>1875</v>
      </c>
      <c r="Z5" s="1887" t="s">
        <v>1872</v>
      </c>
      <c r="AA5" s="1172" t="s">
        <v>1873</v>
      </c>
      <c r="AB5" s="1172" t="s">
        <v>1874</v>
      </c>
      <c r="AC5" s="67"/>
      <c r="AD5" s="67" t="s">
        <v>1875</v>
      </c>
      <c r="AE5" s="1171" t="s">
        <v>1876</v>
      </c>
      <c r="AF5" s="1172" t="s">
        <v>1877</v>
      </c>
      <c r="AG5" s="66" t="s">
        <v>1878</v>
      </c>
      <c r="AH5" s="1171" t="s">
        <v>1879</v>
      </c>
      <c r="AI5" s="1887" t="s">
        <v>1880</v>
      </c>
      <c r="AJ5" s="1887" t="s">
        <v>1881</v>
      </c>
      <c r="AK5" s="1172" t="s">
        <v>1882</v>
      </c>
      <c r="AL5" s="1172" t="s">
        <v>1883</v>
      </c>
      <c r="AM5" s="66" t="s">
        <v>1884</v>
      </c>
      <c r="AN5" s="1888" t="s">
        <v>1885</v>
      </c>
      <c r="AO5" s="1740" t="s">
        <v>1886</v>
      </c>
      <c r="AP5" s="1153" t="s">
        <v>1887</v>
      </c>
      <c r="AQ5" s="1889" t="s">
        <v>1888</v>
      </c>
      <c r="AR5" s="1889" t="s">
        <v>1889</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4.25">
      <c r="A6" s="1890" t="str">
        <f>'数据-汇总表'!C19</f>
        <v>住宅</v>
      </c>
      <c r="B6" s="1891" t="str">
        <f>IF(A6=0,"","经营性")</f>
        <v>经营性</v>
      </c>
      <c r="C6" s="1892" t="s">
        <v>3099</v>
      </c>
      <c r="D6" s="961">
        <f>SUMIF(项目基本情况!D$12:I$12,C6,项目基本情况!D$14:I$14)</f>
        <v>70</v>
      </c>
      <c r="E6" s="960">
        <f>IF(B6="","",SUMIF(项目基本情况!D$12:I$12,C6,项目基本情况!D$13:I$13))</f>
        <v>69019</v>
      </c>
      <c r="F6" s="68">
        <f>SUMIF(项目基本情况!D$12:I$12,C6,项目基本情况!D$15:I$15)</f>
        <v>67.14</v>
      </c>
      <c r="G6" s="69">
        <f>IF(ISERROR(ROUND(POWER(1+H6,D6-F6)*(POWER(1+H6,F6)-1)/(POWER(1+H6,D6)-1),3)),0,ROUND(POWER(1+H6,D6-F6)*(POWER(1+H6,F6)-1)/(POWER(1+H6,D6)-1),3))</f>
        <v>0.99199999999999999</v>
      </c>
      <c r="H6" s="741">
        <v>0.04</v>
      </c>
      <c r="I6" s="741">
        <v>4.4999999999999998E-2</v>
      </c>
      <c r="J6" s="70">
        <v>8.5000000000000006E-2</v>
      </c>
      <c r="K6" s="1155">
        <f>SUMIF('数据-汇总表'!C$19:C$33,A6,'数据-汇总表'!E$19:E$33)</f>
        <v>5954.1700000000019</v>
      </c>
      <c r="L6" s="742">
        <v>4000</v>
      </c>
      <c r="M6" s="71">
        <f t="shared" ref="M6:M14" si="0">ROUND(K6*L6/10000,0)</f>
        <v>2382</v>
      </c>
      <c r="N6" s="740">
        <v>0.65</v>
      </c>
      <c r="O6" s="71">
        <f>IF($N$5="成新度","——",ROUND(M6*N6,0))</f>
        <v>1548</v>
      </c>
      <c r="P6" s="72">
        <f>IF($N$5="成新度","——",M6-O6)</f>
        <v>834</v>
      </c>
      <c r="Q6" s="743">
        <v>0.2</v>
      </c>
      <c r="R6" s="73">
        <f ca="1">SUMIF('数据-汇总表'!C$19:C$33,A6,'数据-汇总表'!R$19:R$27)</f>
        <v>1898.47</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23816680.000000007</v>
      </c>
      <c r="AQ6" s="55">
        <f>ROUND($L$14*$N$14*S6/10000,0)</f>
        <v>0</v>
      </c>
      <c r="AR6" s="55">
        <f>ROUND($L$14*(1-$N$14)*S6/10000,0)</f>
        <v>0</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4.25">
      <c r="A7" s="1890" t="str">
        <f>'数据-汇总表'!C20</f>
        <v>仓储</v>
      </c>
      <c r="B7" s="1891" t="str">
        <f t="shared" ref="B7:B13" si="1">IF(A7=0,"","经营性")</f>
        <v>经营性</v>
      </c>
      <c r="C7" s="1892" t="s">
        <v>3162</v>
      </c>
      <c r="D7" s="961">
        <f>SUMIF(项目基本情况!D$12:I$12,C7,项目基本情况!D$14:I$14)</f>
        <v>50</v>
      </c>
      <c r="E7" s="960">
        <f>IF(B7="","",SUMIF(项目基本情况!D$12:I$12,C7,项目基本情况!D$13:I$13))</f>
        <v>61714</v>
      </c>
      <c r="F7" s="68">
        <f>SUMIF(项目基本情况!D$12:I$12,C7,项目基本情况!D$15:I$15)</f>
        <v>47.13</v>
      </c>
      <c r="G7" s="69">
        <f t="shared" ref="G7:G11" si="2">IF(ISERROR(ROUND(POWER(1+H7,D7-F7)*(POWER(1+H7,F7)-1)/(POWER(1+H7,D7)-1),3)),0,ROUND(POWER(1+H7,D7-F7)*(POWER(1+H7,F7)-1)/(POWER(1+H7,D7)-1),3))</f>
        <v>0.98299999999999998</v>
      </c>
      <c r="H7" s="741">
        <v>4.4999999999999998E-2</v>
      </c>
      <c r="I7" s="741">
        <v>0.05</v>
      </c>
      <c r="J7" s="70">
        <v>8.5000000000000006E-2</v>
      </c>
      <c r="K7" s="1155">
        <f>SUMIF('数据-汇总表'!C$19:C$33,A7,'数据-汇总表'!E$19:E$33)</f>
        <v>1666.4199999999996</v>
      </c>
      <c r="L7" s="742">
        <v>3000</v>
      </c>
      <c r="M7" s="71">
        <f t="shared" si="0"/>
        <v>500</v>
      </c>
      <c r="N7" s="740">
        <f>N6</f>
        <v>0.65</v>
      </c>
      <c r="O7" s="71">
        <f t="shared" ref="O7:O14" si="3">IF($N$5="成新度","——",ROUND(M7*N7,0))</f>
        <v>325</v>
      </c>
      <c r="P7" s="72">
        <f t="shared" ref="P7:P14" si="4">IF($N$5="成新度","——",M7-O7)</f>
        <v>175</v>
      </c>
      <c r="Q7" s="743">
        <v>0.05</v>
      </c>
      <c r="R7" s="73">
        <f ca="1">SUMIF('数据-汇总表'!C$19:C$33,A7,'数据-汇总表'!R$19:R$27)</f>
        <v>531.33000000000004</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46.13</v>
      </c>
      <c r="AF7" s="1525"/>
      <c r="AG7" s="143">
        <f t="shared" ref="AG7:AG13" si="7">IF(AF7="",0,AE7-AF7)</f>
        <v>0</v>
      </c>
      <c r="AH7" s="3059"/>
      <c r="AI7" s="81">
        <v>365</v>
      </c>
      <c r="AJ7" s="82"/>
      <c r="AK7" s="83">
        <v>1.4999999999999999E-2</v>
      </c>
      <c r="AL7" s="84">
        <v>1.5E-3</v>
      </c>
      <c r="AM7" s="3078">
        <v>0.01</v>
      </c>
      <c r="AN7" s="1893" t="s">
        <v>3431</v>
      </c>
      <c r="AO7" s="55">
        <f t="shared" ref="AO7:AO13" ca="1" si="8">SUMIF(INDIRECT("'"&amp;AN7&amp;"'"&amp;"!A:A"),"总价",INDIRECT("'"&amp;AN7&amp;"'"&amp;"!B:B"))</f>
        <v>369</v>
      </c>
      <c r="AP7" s="1894">
        <f t="shared" ref="AP7:AP13" si="9">IF(C7="住宅",K7*L7,0)</f>
        <v>0</v>
      </c>
      <c r="AQ7" s="55">
        <f t="shared" ref="AQ7:AQ13" si="10">ROUND($L$14*$N$14*S7/10000,0)</f>
        <v>0</v>
      </c>
      <c r="AR7" s="55">
        <f t="shared" ref="AR7:AR13" si="11">ROUND($L$14*(1-$N$14)*S7/10000,0)</f>
        <v>0</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4.25">
      <c r="A8" s="1890" t="str">
        <f>'数据-汇总表'!C21</f>
        <v>车库</v>
      </c>
      <c r="B8" s="1891" t="str">
        <f t="shared" si="1"/>
        <v>经营性</v>
      </c>
      <c r="C8" s="1892" t="s">
        <v>3175</v>
      </c>
      <c r="D8" s="961">
        <f>SUMIF(项目基本情况!D$12:I$12,C8,项目基本情况!D$14:I$14)</f>
        <v>50</v>
      </c>
      <c r="E8" s="960">
        <f>IF(B8="","",SUMIF(项目基本情况!D$12:I$12,C8,项目基本情况!D$13:I$13))</f>
        <v>61714</v>
      </c>
      <c r="F8" s="68">
        <f>SUMIF(项目基本情况!D$12:I$12,C8,项目基本情况!D$15:I$15)</f>
        <v>47.13</v>
      </c>
      <c r="G8" s="69">
        <f t="shared" si="2"/>
        <v>0.98299999999999998</v>
      </c>
      <c r="H8" s="741">
        <v>4.4999999999999998E-2</v>
      </c>
      <c r="I8" s="741">
        <v>0.05</v>
      </c>
      <c r="J8" s="70">
        <v>8.5000000000000006E-2</v>
      </c>
      <c r="K8" s="1155">
        <f>SUMIF('数据-汇总表'!C$19:C$33,A8,'数据-汇总表'!E$19:E$33)</f>
        <v>3334.9499999999939</v>
      </c>
      <c r="L8" s="742">
        <f>L7</f>
        <v>3000</v>
      </c>
      <c r="M8" s="71">
        <f>ROUND(K8*L8/10000,0)</f>
        <v>1000</v>
      </c>
      <c r="N8" s="740">
        <f>N6</f>
        <v>0.65</v>
      </c>
      <c r="O8" s="71">
        <f t="shared" si="3"/>
        <v>650</v>
      </c>
      <c r="P8" s="72">
        <f t="shared" si="4"/>
        <v>350</v>
      </c>
      <c r="Q8" s="743">
        <v>0.05</v>
      </c>
      <c r="R8" s="73">
        <f ca="1">SUMIF('数据-汇总表'!C$19:C$33,A8,'数据-汇总表'!R$19:R$27)</f>
        <v>1063.3399999999999</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46.13</v>
      </c>
      <c r="AF8" s="1525"/>
      <c r="AG8" s="143">
        <f t="shared" si="7"/>
        <v>0</v>
      </c>
      <c r="AH8" s="3059">
        <f>面积表!M111</f>
        <v>108</v>
      </c>
      <c r="AI8" s="81">
        <v>12</v>
      </c>
      <c r="AJ8" s="82"/>
      <c r="AK8" s="83">
        <v>1.4999999999999999E-2</v>
      </c>
      <c r="AL8" s="84">
        <v>1.5E-3</v>
      </c>
      <c r="AM8" s="3078">
        <v>0.01</v>
      </c>
      <c r="AN8" s="1893" t="s">
        <v>3433</v>
      </c>
      <c r="AO8" s="55">
        <f t="shared" ca="1" si="8"/>
        <v>590</v>
      </c>
      <c r="AP8" s="1894">
        <f t="shared" si="9"/>
        <v>0</v>
      </c>
      <c r="AQ8" s="55">
        <f t="shared" si="10"/>
        <v>0</v>
      </c>
      <c r="AR8" s="55">
        <f t="shared" si="11"/>
        <v>0</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4.25">
      <c r="A9" s="1890">
        <f>'数据-汇总表'!C22</f>
        <v>0</v>
      </c>
      <c r="B9" s="1891" t="str">
        <f t="shared" si="1"/>
        <v/>
      </c>
      <c r="C9" s="1892"/>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5"/>
      <c r="AG9" s="143">
        <f t="shared" si="7"/>
        <v>0</v>
      </c>
      <c r="AH9" s="79"/>
      <c r="AI9" s="81"/>
      <c r="AJ9" s="82"/>
      <c r="AK9" s="83"/>
      <c r="AL9" s="84"/>
      <c r="AM9" s="85"/>
      <c r="AN9" s="1893"/>
      <c r="AO9" s="55" t="e">
        <f t="shared" ca="1" si="8"/>
        <v>#REF!</v>
      </c>
      <c r="AP9" s="1894">
        <f t="shared" si="9"/>
        <v>0</v>
      </c>
      <c r="AQ9" s="55">
        <f t="shared" si="10"/>
        <v>0</v>
      </c>
      <c r="AR9" s="55">
        <f t="shared" si="11"/>
        <v>0</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4.25">
      <c r="A10" s="1890">
        <f>'数据-汇总表'!C23</f>
        <v>0</v>
      </c>
      <c r="B10" s="1891" t="str">
        <f t="shared" si="1"/>
        <v/>
      </c>
      <c r="C10" s="1892"/>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5"/>
      <c r="AG10" s="143">
        <f t="shared" si="7"/>
        <v>0</v>
      </c>
      <c r="AH10" s="79"/>
      <c r="AI10" s="81"/>
      <c r="AJ10" s="82"/>
      <c r="AK10" s="83"/>
      <c r="AL10" s="84"/>
      <c r="AM10" s="85"/>
      <c r="AN10" s="1893"/>
      <c r="AO10" s="55" t="e">
        <f t="shared" ca="1" si="8"/>
        <v>#REF!</v>
      </c>
      <c r="AP10" s="1894">
        <f t="shared" si="9"/>
        <v>0</v>
      </c>
      <c r="AQ10" s="55">
        <f t="shared" si="10"/>
        <v>0</v>
      </c>
      <c r="AR10" s="55">
        <f t="shared" si="11"/>
        <v>0</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4.25">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4.25">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4.25">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25">
      <c r="A14" s="1895" t="s">
        <v>1890</v>
      </c>
      <c r="B14" s="1891" t="s">
        <v>1891</v>
      </c>
      <c r="C14" s="1896" t="s">
        <v>1890</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89"/>
      <c r="AO14" s="2891"/>
      <c r="AP14" s="2891"/>
      <c r="AQ14" s="2891"/>
      <c r="AR14" s="2891"/>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7">
      <c r="A15" s="1895" t="s">
        <v>1892</v>
      </c>
      <c r="B15" s="1891" t="s">
        <v>1891</v>
      </c>
      <c r="C15" s="1896" t="s">
        <v>1893</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89"/>
      <c r="AO15" s="2891"/>
      <c r="AP15" s="2891"/>
      <c r="AQ15" s="2891"/>
      <c r="AR15" s="2891"/>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75" thickBot="1">
      <c r="A16" s="1897" t="s">
        <v>1894</v>
      </c>
      <c r="B16" s="93"/>
      <c r="C16" s="936"/>
      <c r="D16" s="1898"/>
      <c r="E16" s="93"/>
      <c r="F16" s="93"/>
      <c r="G16" s="94">
        <f>ROUND(SUMPRODUCT(G6:G13,K6:K13)/SUMPRODUCT((G6:G13&gt;0)*(K6:K13)),3)</f>
        <v>0.98799999999999999</v>
      </c>
      <c r="H16" s="95">
        <f>ROUND(SUMPRODUCT(H6:H13,K6:K13)/SUMPRODUCT((H6:H13&gt;0)*(K6:K13)),3)</f>
        <v>4.2000000000000003E-2</v>
      </c>
      <c r="I16" s="96"/>
      <c r="J16" s="96"/>
      <c r="K16" s="97">
        <f>SUM(K6:K15)</f>
        <v>10955.539999999995</v>
      </c>
      <c r="L16" s="98">
        <f>ROUND(M16*10000/SUM(K6:K14),0)</f>
        <v>3543</v>
      </c>
      <c r="M16" s="98">
        <f>SUM(M6:M14)</f>
        <v>3882</v>
      </c>
      <c r="N16" s="99">
        <f>ROUND(SUMPRODUCT(M6:M14,N6:N14)/M16,3)</f>
        <v>0.65</v>
      </c>
      <c r="O16" s="98">
        <f>SUM(O6:O14)</f>
        <v>2523</v>
      </c>
      <c r="P16" s="98">
        <f>SUM(P6:P14)</f>
        <v>1359</v>
      </c>
      <c r="Q16" s="100">
        <f>ROUND(SUMPRODUCT(Q6:Q13,K6:K13)/SUMPRODUCT((Q6:Q13&gt;0)*(K6:K13)),2)</f>
        <v>0.13</v>
      </c>
      <c r="R16" s="1159">
        <f ca="1">SUM(R6:R13)</f>
        <v>3493.1400000000003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9"/>
      <c r="AO16" s="2891"/>
      <c r="AP16" s="2891"/>
      <c r="AQ16" s="2891"/>
      <c r="AR16" s="2891"/>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5" thickBot="1">
      <c r="A17" s="1899"/>
      <c r="B17" s="2900"/>
      <c r="C17" s="2889"/>
      <c r="D17" s="2893"/>
      <c r="E17" s="2893"/>
      <c r="F17" s="2889"/>
      <c r="G17" s="2889"/>
      <c r="H17" s="2889"/>
      <c r="I17" s="2889"/>
      <c r="J17" s="2889"/>
      <c r="K17" s="2890"/>
      <c r="L17" s="2890"/>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2889"/>
      <c r="AL17" s="2889"/>
      <c r="AM17" s="2889"/>
      <c r="AN17" s="2889"/>
      <c r="AO17" s="2889"/>
      <c r="AP17" s="2889"/>
      <c r="AQ17" s="2889"/>
      <c r="AR17" s="2889"/>
    </row>
    <row r="18" spans="1:67" ht="15" thickBot="1">
      <c r="A18" s="64" t="s">
        <v>1895</v>
      </c>
      <c r="B18" s="2903"/>
      <c r="C18" s="2891"/>
      <c r="D18" s="2894"/>
      <c r="E18" s="2891"/>
      <c r="F18" s="2891"/>
      <c r="G18" s="2891"/>
      <c r="H18" s="2891"/>
      <c r="I18" s="2891"/>
      <c r="J18" s="2891"/>
      <c r="K18" s="2890"/>
      <c r="L18" s="2890"/>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2889"/>
      <c r="AL18" s="2889"/>
      <c r="AM18" s="2889"/>
      <c r="AN18" s="2889"/>
      <c r="AO18" s="2889"/>
      <c r="AP18" s="2889"/>
      <c r="AQ18" s="2889"/>
      <c r="AR18" s="2889"/>
    </row>
    <row r="19" spans="1:67" ht="14.25">
      <c r="A19" s="1900" t="s">
        <v>1896</v>
      </c>
      <c r="B19" s="108">
        <v>0</v>
      </c>
      <c r="C19" s="3019" t="s">
        <v>3045</v>
      </c>
      <c r="D19" s="2894"/>
      <c r="E19" s="2891"/>
      <c r="F19" s="2891"/>
      <c r="G19" s="2891"/>
      <c r="H19" s="2891"/>
      <c r="I19" s="2891"/>
      <c r="J19" s="2891"/>
      <c r="K19" s="2890"/>
      <c r="L19" s="2890"/>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2889"/>
      <c r="AL19" s="2889"/>
      <c r="AM19" s="2889"/>
      <c r="AN19" s="2889"/>
      <c r="AO19" s="2889"/>
      <c r="AP19" s="2889"/>
      <c r="AQ19" s="2889"/>
      <c r="AR19" s="2889"/>
    </row>
    <row r="20" spans="1:67" ht="14.25">
      <c r="A20" s="1901" t="s">
        <v>1897</v>
      </c>
      <c r="B20" s="109">
        <v>3</v>
      </c>
      <c r="C20" s="3020" t="s">
        <v>3043</v>
      </c>
      <c r="D20" s="2894"/>
      <c r="E20" s="2891"/>
      <c r="F20" s="2891"/>
      <c r="G20" s="2891"/>
      <c r="H20" s="2891"/>
      <c r="I20" s="2891"/>
      <c r="J20" s="2891"/>
      <c r="K20" s="2890"/>
      <c r="L20" s="2890"/>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2889"/>
      <c r="AL20" s="2889"/>
      <c r="AM20" s="2889"/>
      <c r="AN20" s="2889"/>
      <c r="AO20" s="2889"/>
      <c r="AP20" s="2889"/>
      <c r="AQ20" s="2889"/>
      <c r="AR20" s="2889"/>
    </row>
    <row r="21" spans="1:67" ht="14.25">
      <c r="A21" s="1902" t="s">
        <v>1898</v>
      </c>
      <c r="B21" s="109">
        <f>ROUND(B20*N16,1)</f>
        <v>2</v>
      </c>
      <c r="C21" s="2891"/>
      <c r="D21" s="2894"/>
      <c r="E21" s="2891"/>
      <c r="F21" s="2891"/>
      <c r="G21" s="2891"/>
      <c r="H21" s="2891"/>
      <c r="I21" s="2891"/>
      <c r="J21" s="2891"/>
      <c r="K21" s="2890"/>
      <c r="L21" s="2890"/>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2889"/>
      <c r="AL21" s="2889"/>
      <c r="AM21" s="2889"/>
      <c r="AN21" s="2889"/>
      <c r="AO21" s="2889"/>
      <c r="AP21" s="2889"/>
      <c r="AQ21" s="2889"/>
      <c r="AR21" s="2889"/>
    </row>
    <row r="22" spans="1:67" ht="14.25">
      <c r="A22" s="1901" t="s">
        <v>1899</v>
      </c>
      <c r="B22" s="110">
        <f>B19+B20</f>
        <v>3</v>
      </c>
      <c r="C22" s="2891"/>
      <c r="D22" s="2894"/>
      <c r="E22" s="2891"/>
      <c r="F22" s="2891"/>
      <c r="G22" s="2891"/>
      <c r="H22" s="2891"/>
      <c r="I22" s="2891"/>
      <c r="J22" s="2891"/>
      <c r="K22" s="2890"/>
      <c r="L22" s="2890"/>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2889"/>
      <c r="AL22" s="2889"/>
      <c r="AM22" s="2889"/>
      <c r="AN22" s="2889"/>
      <c r="AO22" s="2889"/>
      <c r="AP22" s="2889"/>
      <c r="AQ22" s="2889"/>
      <c r="AR22" s="2889"/>
    </row>
    <row r="23" spans="1:67" ht="14.25">
      <c r="A23" s="1902" t="s">
        <v>1900</v>
      </c>
      <c r="B23" s="110">
        <f>B19+B21</f>
        <v>2</v>
      </c>
      <c r="C23" s="2891"/>
      <c r="D23" s="2894"/>
      <c r="E23" s="2891"/>
      <c r="F23" s="2891"/>
      <c r="G23" s="2891"/>
      <c r="H23" s="2891"/>
      <c r="I23" s="2891"/>
      <c r="J23" s="2891"/>
      <c r="K23" s="2890"/>
      <c r="L23" s="2890"/>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2889"/>
      <c r="AL23" s="2889"/>
      <c r="AM23" s="2889"/>
      <c r="AN23" s="2889"/>
      <c r="AO23" s="2889"/>
      <c r="AP23" s="2889"/>
      <c r="AQ23" s="2889"/>
      <c r="AR23" s="2889"/>
    </row>
    <row r="24" spans="1:67" ht="15" thickBot="1">
      <c r="A24" s="1903" t="s">
        <v>1901</v>
      </c>
      <c r="B24" s="111">
        <f>B20-B21</f>
        <v>1</v>
      </c>
      <c r="C24" s="2891"/>
      <c r="D24" s="2894"/>
      <c r="E24" s="2891"/>
      <c r="F24" s="2891"/>
      <c r="G24" s="2891"/>
      <c r="H24" s="2891"/>
      <c r="I24" s="2891"/>
      <c r="J24" s="2891"/>
      <c r="K24" s="2890"/>
      <c r="L24" s="2890"/>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2889"/>
      <c r="AL24" s="2889"/>
      <c r="AM24" s="2889"/>
      <c r="AN24" s="2889"/>
      <c r="AO24" s="2889"/>
      <c r="AP24" s="2889"/>
      <c r="AQ24" s="2889"/>
      <c r="AR24" s="2889"/>
    </row>
    <row r="25" spans="1:67" ht="15" thickBot="1">
      <c r="A25" s="1735"/>
      <c r="B25" s="1865"/>
      <c r="C25" s="2891"/>
      <c r="D25" s="2894"/>
      <c r="E25" s="2891"/>
      <c r="F25" s="2891"/>
      <c r="G25" s="2891"/>
      <c r="H25" s="2891"/>
      <c r="I25" s="2891"/>
      <c r="J25" s="2891"/>
      <c r="K25" s="2890"/>
      <c r="L25" s="2890"/>
      <c r="M25" s="2889"/>
      <c r="N25" s="2889"/>
      <c r="O25" s="2889"/>
      <c r="P25" s="2889"/>
      <c r="Q25" s="2889"/>
      <c r="R25" s="2889"/>
      <c r="S25" s="2889"/>
      <c r="T25" s="2889"/>
      <c r="U25" s="2889"/>
      <c r="V25" s="2889"/>
      <c r="W25" s="2889"/>
      <c r="X25" s="2889"/>
      <c r="Y25" s="2889"/>
      <c r="Z25" s="2889"/>
      <c r="AA25" s="2889"/>
      <c r="AB25" s="2889"/>
      <c r="AC25" s="2889"/>
      <c r="AD25" s="2889"/>
      <c r="AE25" s="2889"/>
      <c r="AF25" s="2889"/>
      <c r="AG25" s="2889"/>
      <c r="AH25" s="2889"/>
      <c r="AI25" s="2889"/>
      <c r="AJ25" s="2889"/>
      <c r="AK25" s="2889"/>
      <c r="AL25" s="2889"/>
      <c r="AM25" s="2889"/>
      <c r="AN25" s="2889"/>
      <c r="AO25" s="2889"/>
      <c r="AP25" s="2889"/>
      <c r="AQ25" s="2889"/>
      <c r="AR25" s="2889"/>
    </row>
    <row r="26" spans="1:67" ht="15" thickBot="1">
      <c r="A26" s="1861" t="s">
        <v>1902</v>
      </c>
      <c r="B26" s="1904" t="s">
        <v>1903</v>
      </c>
      <c r="C26" s="2895" t="s">
        <v>1904</v>
      </c>
      <c r="D26" s="2894"/>
      <c r="E26" s="2891"/>
      <c r="F26" s="2891"/>
      <c r="G26" s="2891"/>
      <c r="H26" s="2891"/>
      <c r="I26" s="2891"/>
      <c r="J26" s="2891"/>
      <c r="K26" s="2890"/>
      <c r="L26" s="2890"/>
      <c r="M26" s="2889"/>
      <c r="N26" s="2889"/>
      <c r="O26" s="2889"/>
      <c r="P26" s="2889"/>
      <c r="Q26" s="2889"/>
      <c r="R26" s="2889"/>
      <c r="S26" s="2889"/>
      <c r="T26" s="2889"/>
      <c r="U26" s="2889"/>
      <c r="V26" s="2889"/>
      <c r="W26" s="2889"/>
      <c r="X26" s="2889"/>
      <c r="Y26" s="2889"/>
      <c r="Z26" s="2889"/>
      <c r="AA26" s="2889"/>
      <c r="AB26" s="2889"/>
      <c r="AC26" s="2889"/>
      <c r="AD26" s="2889"/>
      <c r="AE26" s="2889"/>
      <c r="AF26" s="2889"/>
      <c r="AG26" s="2889"/>
      <c r="AH26" s="2889"/>
      <c r="AI26" s="2889"/>
      <c r="AJ26" s="2889"/>
      <c r="AK26" s="2889"/>
      <c r="AL26" s="2889"/>
      <c r="AM26" s="2889"/>
      <c r="AN26" s="2889"/>
      <c r="AO26" s="2889"/>
      <c r="AP26" s="2889"/>
      <c r="AQ26" s="2889"/>
      <c r="AR26" s="2889"/>
    </row>
    <row r="27" spans="1:67" s="1906" customFormat="1" ht="27.75">
      <c r="A27" s="1905" t="s">
        <v>1905</v>
      </c>
      <c r="B27" s="112">
        <v>100</v>
      </c>
      <c r="C27" s="3021" t="s">
        <v>3047</v>
      </c>
      <c r="D27" s="2897"/>
      <c r="E27" s="2877"/>
      <c r="F27" s="2877"/>
      <c r="G27" s="2891"/>
      <c r="H27" s="2891"/>
      <c r="I27" s="2891"/>
      <c r="J27" s="2891"/>
      <c r="K27" s="2890"/>
      <c r="L27" s="2890"/>
      <c r="M27" s="2889"/>
      <c r="N27" s="2889"/>
      <c r="O27" s="2889"/>
      <c r="P27" s="2889"/>
      <c r="Q27" s="2889"/>
      <c r="R27" s="2889"/>
      <c r="S27" s="2889"/>
      <c r="T27" s="2889"/>
      <c r="U27" s="2889"/>
      <c r="V27" s="2889"/>
      <c r="W27" s="2889"/>
      <c r="X27" s="2889"/>
      <c r="Y27" s="2889"/>
      <c r="Z27" s="2889"/>
      <c r="AA27" s="2889"/>
      <c r="AB27" s="2889"/>
      <c r="AC27" s="2889"/>
      <c r="AD27" s="2889"/>
      <c r="AE27" s="2889"/>
      <c r="AF27" s="2889"/>
      <c r="AG27" s="2889"/>
      <c r="AH27" s="2889"/>
      <c r="AI27" s="2889"/>
      <c r="AJ27" s="2889"/>
      <c r="AK27" s="2889"/>
      <c r="AL27" s="2889"/>
      <c r="AM27" s="2889"/>
      <c r="AN27" s="2889"/>
      <c r="AO27" s="2889"/>
      <c r="AP27" s="2889"/>
      <c r="AQ27" s="2889"/>
      <c r="AR27" s="2889"/>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7.75">
      <c r="A28" s="1907" t="s">
        <v>1906</v>
      </c>
      <c r="B28" s="115">
        <v>150</v>
      </c>
      <c r="C28" s="2898"/>
      <c r="D28" s="2897"/>
      <c r="E28" s="2877"/>
      <c r="F28" s="2877"/>
      <c r="G28" s="2891"/>
      <c r="H28" s="2891"/>
      <c r="I28" s="2891"/>
      <c r="J28" s="2891"/>
      <c r="K28" s="2890"/>
      <c r="L28" s="2890"/>
      <c r="M28" s="2889"/>
      <c r="N28" s="2889"/>
      <c r="O28" s="2889"/>
      <c r="P28" s="2889"/>
      <c r="Q28" s="2889"/>
      <c r="R28" s="2889"/>
      <c r="S28" s="2889"/>
      <c r="T28" s="2889"/>
      <c r="U28" s="2889"/>
      <c r="V28" s="2889"/>
      <c r="W28" s="2889"/>
      <c r="X28" s="2889"/>
      <c r="Y28" s="2889"/>
      <c r="Z28" s="2889"/>
      <c r="AA28" s="2889"/>
      <c r="AB28" s="2889"/>
      <c r="AC28" s="2889"/>
      <c r="AD28" s="2889"/>
      <c r="AE28" s="2889"/>
      <c r="AF28" s="2889"/>
      <c r="AG28" s="2889"/>
      <c r="AH28" s="2889"/>
      <c r="AI28" s="2889"/>
      <c r="AJ28" s="2889"/>
      <c r="AK28" s="2889"/>
      <c r="AL28" s="2889"/>
      <c r="AM28" s="2889"/>
      <c r="AN28" s="2889"/>
      <c r="AO28" s="2889"/>
      <c r="AP28" s="2889"/>
      <c r="AQ28" s="2889"/>
      <c r="AR28" s="2889"/>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8.5" thickBot="1">
      <c r="A29" s="1908" t="s">
        <v>1907</v>
      </c>
      <c r="B29" s="117">
        <f ca="1">成本法!C10+成本法!C9</f>
        <v>135</v>
      </c>
      <c r="C29" s="3022" t="s">
        <v>3034</v>
      </c>
      <c r="D29" s="2897"/>
      <c r="E29" s="2877"/>
      <c r="F29" s="2877"/>
      <c r="G29" s="2891"/>
      <c r="H29" s="2891"/>
      <c r="I29" s="2891"/>
      <c r="J29" s="2891"/>
      <c r="K29" s="2890"/>
      <c r="L29" s="2890"/>
      <c r="M29" s="2889"/>
      <c r="N29" s="2889"/>
      <c r="O29" s="2889"/>
      <c r="P29" s="2889"/>
      <c r="Q29" s="2889"/>
      <c r="R29" s="2889"/>
      <c r="S29" s="2889"/>
      <c r="T29" s="2889"/>
      <c r="U29" s="2889"/>
      <c r="V29" s="2889"/>
      <c r="W29" s="2889"/>
      <c r="X29" s="2889"/>
      <c r="Y29" s="2889"/>
      <c r="Z29" s="2889"/>
      <c r="AA29" s="2889"/>
      <c r="AB29" s="2889"/>
      <c r="AC29" s="2889"/>
      <c r="AD29" s="2889"/>
      <c r="AE29" s="2889"/>
      <c r="AF29" s="2889"/>
      <c r="AG29" s="2889"/>
      <c r="AH29" s="2889"/>
      <c r="AI29" s="2889"/>
      <c r="AJ29" s="2889"/>
      <c r="AK29" s="2889"/>
      <c r="AL29" s="2889"/>
      <c r="AM29" s="2889"/>
      <c r="AN29" s="2889"/>
      <c r="AO29" s="2889"/>
      <c r="AP29" s="2889"/>
      <c r="AQ29" s="2889"/>
      <c r="AR29" s="2889"/>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7">
      <c r="A30" s="1909" t="s">
        <v>1908</v>
      </c>
      <c r="B30" s="680">
        <v>200</v>
      </c>
      <c r="C30" s="2898"/>
      <c r="D30" s="2897"/>
      <c r="E30" s="2877"/>
      <c r="F30" s="2877"/>
      <c r="G30" s="2891"/>
      <c r="H30" s="2891"/>
      <c r="I30" s="2891"/>
      <c r="J30" s="2891"/>
      <c r="K30" s="2890"/>
      <c r="L30" s="2890"/>
      <c r="M30" s="2889"/>
      <c r="N30" s="2889"/>
      <c r="O30" s="2889"/>
      <c r="P30" s="2889"/>
      <c r="Q30" s="2889"/>
      <c r="R30" s="2889"/>
      <c r="S30" s="2889"/>
      <c r="T30" s="2889"/>
      <c r="U30" s="2889"/>
      <c r="V30" s="2889"/>
      <c r="W30" s="2889"/>
      <c r="X30" s="2889"/>
      <c r="Y30" s="2889"/>
      <c r="Z30" s="2889"/>
      <c r="AA30" s="2889"/>
      <c r="AB30" s="2889"/>
      <c r="AC30" s="2889"/>
      <c r="AD30" s="2889"/>
      <c r="AE30" s="2889"/>
      <c r="AF30" s="2889"/>
      <c r="AG30" s="2889"/>
      <c r="AH30" s="2889"/>
      <c r="AI30" s="2889"/>
      <c r="AJ30" s="2889"/>
      <c r="AK30" s="2889"/>
      <c r="AL30" s="2889"/>
      <c r="AM30" s="2889"/>
      <c r="AN30" s="2889"/>
      <c r="AO30" s="2889"/>
      <c r="AP30" s="2889"/>
      <c r="AQ30" s="2889"/>
      <c r="AR30" s="2889"/>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7">
      <c r="A31" s="1907" t="s">
        <v>1909</v>
      </c>
      <c r="B31" s="116">
        <f>B30-B32</f>
        <v>200</v>
      </c>
      <c r="C31" s="2896"/>
      <c r="D31" s="2897"/>
      <c r="E31" s="2877"/>
      <c r="F31" s="2877"/>
      <c r="G31" s="2891"/>
      <c r="H31" s="2891"/>
      <c r="I31" s="2891"/>
      <c r="J31" s="2891"/>
      <c r="K31" s="2890"/>
      <c r="L31" s="2890"/>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2889"/>
      <c r="AL31" s="2889"/>
      <c r="AM31" s="2889"/>
      <c r="AN31" s="2889"/>
      <c r="AO31" s="2889"/>
      <c r="AP31" s="2889"/>
      <c r="AQ31" s="2889"/>
      <c r="AR31" s="2889"/>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7.75" thickBot="1">
      <c r="A32" s="1910" t="s">
        <v>1910</v>
      </c>
      <c r="B32" s="681">
        <v>0</v>
      </c>
      <c r="C32" s="2898"/>
      <c r="D32" s="2894"/>
      <c r="E32" s="2891"/>
      <c r="F32" s="2891"/>
      <c r="G32" s="2891"/>
      <c r="H32" s="2891"/>
      <c r="I32" s="2891"/>
      <c r="J32" s="2891"/>
      <c r="K32" s="2890"/>
      <c r="L32" s="2890"/>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2889"/>
      <c r="AL32" s="2889"/>
      <c r="AM32" s="2889"/>
      <c r="AN32" s="2889"/>
      <c r="AO32" s="2889"/>
      <c r="AP32" s="2889"/>
      <c r="AQ32" s="2889"/>
      <c r="AR32" s="2889"/>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25">
      <c r="A33" s="1905" t="s">
        <v>1911</v>
      </c>
      <c r="B33" s="682">
        <v>0.05</v>
      </c>
      <c r="C33" s="3023" t="s">
        <v>3035</v>
      </c>
      <c r="D33" s="2894"/>
      <c r="E33" s="2891"/>
      <c r="F33" s="2891"/>
      <c r="G33" s="2891"/>
      <c r="H33" s="2891"/>
      <c r="I33" s="2891"/>
      <c r="J33" s="2891"/>
      <c r="K33" s="2890"/>
      <c r="L33" s="2890"/>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2889"/>
      <c r="AL33" s="2889"/>
      <c r="AM33" s="2889"/>
      <c r="AN33" s="2889"/>
      <c r="AO33" s="2889"/>
      <c r="AP33" s="2889"/>
      <c r="AQ33" s="2889"/>
      <c r="AR33" s="2889"/>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25">
      <c r="A34" s="1907" t="s">
        <v>1912</v>
      </c>
      <c r="B34" s="118">
        <v>0.05</v>
      </c>
      <c r="C34" s="3023" t="s">
        <v>3036</v>
      </c>
      <c r="D34" s="2902" t="s">
        <v>3044</v>
      </c>
      <c r="E34" s="2900"/>
      <c r="F34" s="2891"/>
      <c r="G34" s="2891"/>
      <c r="H34" s="2891"/>
      <c r="I34" s="2891"/>
      <c r="J34" s="2891"/>
      <c r="K34" s="2890"/>
      <c r="L34" s="2890"/>
      <c r="M34" s="2889"/>
      <c r="N34" s="2889"/>
      <c r="O34" s="2889"/>
      <c r="P34" s="2889"/>
      <c r="Q34" s="2889"/>
      <c r="R34" s="2889"/>
      <c r="S34" s="2889"/>
      <c r="T34" s="2889"/>
      <c r="U34" s="2889"/>
      <c r="V34" s="2889"/>
      <c r="W34" s="2889"/>
      <c r="X34" s="2889"/>
      <c r="Y34" s="2889"/>
      <c r="Z34" s="2889"/>
      <c r="AA34" s="2889"/>
      <c r="AB34" s="2889"/>
      <c r="AC34" s="2889"/>
      <c r="AD34" s="2889"/>
      <c r="AE34" s="2889"/>
      <c r="AF34" s="2889"/>
      <c r="AG34" s="2889"/>
      <c r="AH34" s="2889"/>
      <c r="AI34" s="2889"/>
      <c r="AJ34" s="2889"/>
      <c r="AK34" s="2889"/>
      <c r="AL34" s="2889"/>
      <c r="AM34" s="2889"/>
      <c r="AN34" s="2889"/>
      <c r="AO34" s="2889"/>
      <c r="AP34" s="2889"/>
      <c r="AQ34" s="2889"/>
      <c r="AR34" s="2889"/>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25">
      <c r="A35" s="1907" t="s">
        <v>1913</v>
      </c>
      <c r="B35" s="115">
        <v>200</v>
      </c>
      <c r="C35" s="3023" t="s">
        <v>3037</v>
      </c>
      <c r="D35" s="2897"/>
      <c r="E35" s="2877"/>
      <c r="F35" s="2877"/>
      <c r="G35" s="2891"/>
      <c r="H35" s="2891"/>
      <c r="I35" s="2891"/>
      <c r="J35" s="2891"/>
      <c r="K35" s="2890"/>
      <c r="L35" s="2890"/>
      <c r="M35" s="2889"/>
      <c r="N35" s="2889"/>
      <c r="O35" s="2889"/>
      <c r="P35" s="2889"/>
      <c r="Q35" s="2889"/>
      <c r="R35" s="2889"/>
      <c r="S35" s="2889"/>
      <c r="T35" s="2889"/>
      <c r="U35" s="2889"/>
      <c r="V35" s="2889"/>
      <c r="W35" s="2889"/>
      <c r="X35" s="2889"/>
      <c r="Y35" s="2889"/>
      <c r="Z35" s="2889"/>
      <c r="AA35" s="2889"/>
      <c r="AB35" s="2889"/>
      <c r="AC35" s="2889"/>
      <c r="AD35" s="2889"/>
      <c r="AE35" s="2889"/>
      <c r="AF35" s="2889"/>
      <c r="AG35" s="2889"/>
      <c r="AH35" s="2889"/>
      <c r="AI35" s="2889"/>
      <c r="AJ35" s="2889"/>
      <c r="AK35" s="2889"/>
      <c r="AL35" s="2889"/>
      <c r="AM35" s="2889"/>
      <c r="AN35" s="2889"/>
      <c r="AO35" s="2889"/>
      <c r="AP35" s="2889"/>
      <c r="AQ35" s="2889"/>
      <c r="AR35" s="2889"/>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1914</v>
      </c>
      <c r="B36" s="119">
        <v>1.4999999999999999E-2</v>
      </c>
      <c r="C36" s="3023" t="s">
        <v>3038</v>
      </c>
      <c r="D36" s="2894"/>
      <c r="E36" s="2891"/>
      <c r="F36" s="2891"/>
      <c r="G36" s="2891"/>
      <c r="H36" s="2891"/>
      <c r="I36" s="2891"/>
      <c r="J36" s="2891"/>
      <c r="K36" s="2890"/>
      <c r="L36" s="2890"/>
      <c r="M36" s="2889"/>
      <c r="N36" s="2889"/>
      <c r="O36" s="2889"/>
      <c r="P36" s="2889"/>
      <c r="Q36" s="2889"/>
      <c r="R36" s="2889"/>
      <c r="S36" s="2889"/>
      <c r="T36" s="2889"/>
      <c r="U36" s="2889"/>
      <c r="V36" s="2889"/>
      <c r="W36" s="2889"/>
      <c r="X36" s="2889"/>
      <c r="Y36" s="2889"/>
      <c r="Z36" s="2889"/>
      <c r="AA36" s="2889"/>
      <c r="AB36" s="2889"/>
      <c r="AC36" s="2889"/>
      <c r="AD36" s="2889"/>
      <c r="AE36" s="2889"/>
      <c r="AF36" s="2889"/>
      <c r="AG36" s="2889"/>
      <c r="AH36" s="2889"/>
      <c r="AI36" s="2889"/>
      <c r="AJ36" s="2889"/>
      <c r="AK36" s="2889"/>
      <c r="AL36" s="2889"/>
      <c r="AM36" s="2889"/>
      <c r="AN36" s="2889"/>
      <c r="AO36" s="2889"/>
      <c r="AP36" s="2889"/>
      <c r="AQ36" s="2889"/>
      <c r="AR36" s="2889"/>
    </row>
    <row r="37" spans="1:67" ht="14.25">
      <c r="A37" s="1909" t="s">
        <v>1915</v>
      </c>
      <c r="B37" s="120">
        <v>0.02</v>
      </c>
      <c r="C37" s="3023" t="s">
        <v>3039</v>
      </c>
      <c r="D37" s="2894"/>
      <c r="E37" s="2891"/>
      <c r="F37" s="2891"/>
      <c r="G37" s="2891"/>
      <c r="H37" s="2891"/>
      <c r="I37" s="2891"/>
      <c r="J37" s="2891"/>
      <c r="K37" s="2890"/>
      <c r="L37" s="2890"/>
      <c r="M37" s="2889"/>
      <c r="N37" s="2889"/>
      <c r="O37" s="2889"/>
      <c r="P37" s="2889"/>
      <c r="Q37" s="2889"/>
      <c r="R37" s="2889"/>
      <c r="S37" s="2889"/>
      <c r="T37" s="2889"/>
      <c r="U37" s="2889"/>
      <c r="V37" s="2889"/>
      <c r="W37" s="2889"/>
      <c r="X37" s="2889"/>
      <c r="Y37" s="2889"/>
      <c r="Z37" s="2889"/>
      <c r="AA37" s="2889"/>
      <c r="AB37" s="2889"/>
      <c r="AC37" s="2889"/>
      <c r="AD37" s="2889"/>
      <c r="AE37" s="2889"/>
      <c r="AF37" s="2889"/>
      <c r="AG37" s="2889"/>
      <c r="AH37" s="2889"/>
      <c r="AI37" s="2889"/>
      <c r="AJ37" s="2889"/>
      <c r="AK37" s="2889"/>
      <c r="AL37" s="2889"/>
      <c r="AM37" s="2889"/>
      <c r="AN37" s="2889"/>
      <c r="AO37" s="2889"/>
      <c r="AP37" s="2889"/>
      <c r="AQ37" s="2889"/>
      <c r="AR37" s="2889"/>
    </row>
    <row r="38" spans="1:67" ht="14.25">
      <c r="A38" s="1907" t="s">
        <v>1916</v>
      </c>
      <c r="B38" s="118">
        <v>0.02</v>
      </c>
      <c r="C38" s="3023" t="s">
        <v>3039</v>
      </c>
      <c r="D38" s="2894"/>
      <c r="E38" s="2891"/>
      <c r="F38" s="2891"/>
      <c r="G38" s="2891"/>
      <c r="H38" s="2891"/>
      <c r="I38" s="2891"/>
      <c r="J38" s="2891"/>
      <c r="K38" s="2890"/>
      <c r="L38" s="2890"/>
      <c r="M38" s="2889"/>
      <c r="N38" s="2889"/>
      <c r="O38" s="2889"/>
      <c r="P38" s="2889"/>
      <c r="Q38" s="2889"/>
      <c r="R38" s="2889"/>
      <c r="S38" s="2889"/>
      <c r="T38" s="2889"/>
      <c r="U38" s="2889"/>
      <c r="V38" s="2889"/>
      <c r="W38" s="2889"/>
      <c r="X38" s="2889"/>
      <c r="Y38" s="2889"/>
      <c r="Z38" s="2889"/>
      <c r="AA38" s="2889"/>
      <c r="AB38" s="2889"/>
      <c r="AC38" s="2889"/>
      <c r="AD38" s="2889"/>
      <c r="AE38" s="2889"/>
      <c r="AF38" s="2889"/>
      <c r="AG38" s="2889"/>
      <c r="AH38" s="2889"/>
      <c r="AI38" s="2889"/>
      <c r="AJ38" s="2889"/>
      <c r="AK38" s="2889"/>
      <c r="AL38" s="2889"/>
      <c r="AM38" s="2889"/>
      <c r="AN38" s="2889"/>
      <c r="AO38" s="2889"/>
      <c r="AP38" s="2889"/>
      <c r="AQ38" s="2889"/>
      <c r="AR38" s="2889"/>
    </row>
    <row r="39" spans="1:67" ht="14.25">
      <c r="A39" s="1910" t="s">
        <v>1917</v>
      </c>
      <c r="B39" s="323">
        <f ca="1">存贷款利率!I1</f>
        <v>1.4999999999999999E-2</v>
      </c>
      <c r="C39" s="2899"/>
      <c r="D39" s="2894"/>
      <c r="E39" s="2891"/>
      <c r="F39" s="2891"/>
      <c r="G39" s="2891"/>
      <c r="H39" s="2891"/>
      <c r="I39" s="2891"/>
      <c r="J39" s="2891"/>
      <c r="K39" s="2890"/>
      <c r="L39" s="2890"/>
      <c r="M39" s="2889"/>
      <c r="N39" s="2889"/>
      <c r="O39" s="2889"/>
      <c r="P39" s="2889"/>
      <c r="Q39" s="2889"/>
      <c r="R39" s="2889"/>
      <c r="S39" s="2889"/>
      <c r="T39" s="2889"/>
      <c r="U39" s="2889"/>
      <c r="V39" s="2889"/>
      <c r="W39" s="2889"/>
      <c r="X39" s="2889"/>
      <c r="Y39" s="2889"/>
      <c r="Z39" s="2889"/>
      <c r="AA39" s="2889"/>
      <c r="AB39" s="2889"/>
      <c r="AC39" s="2889"/>
      <c r="AD39" s="2889"/>
      <c r="AE39" s="2889"/>
      <c r="AF39" s="2889"/>
      <c r="AG39" s="2889"/>
      <c r="AH39" s="2889"/>
      <c r="AI39" s="2889"/>
      <c r="AJ39" s="2889"/>
      <c r="AK39" s="2889"/>
      <c r="AL39" s="2889"/>
      <c r="AM39" s="2889"/>
      <c r="AN39" s="2889"/>
      <c r="AO39" s="2889"/>
      <c r="AP39" s="2889"/>
      <c r="AQ39" s="2889"/>
      <c r="AR39" s="2889"/>
    </row>
    <row r="40" spans="1:67" ht="29.25" thickBot="1">
      <c r="A40" s="3035" t="s">
        <v>3068</v>
      </c>
      <c r="B40" s="1204">
        <f ca="1">IF(A40="利息：取LPR",存贷款利率!G1,存贷款利率!G1+C40)</f>
        <v>4.3499999999999997E-2</v>
      </c>
      <c r="C40" s="3034">
        <v>5.0000000000000001E-3</v>
      </c>
      <c r="D40" s="2889"/>
      <c r="E40" s="2894"/>
      <c r="F40" s="2891"/>
      <c r="G40" s="2891"/>
      <c r="H40" s="2891"/>
      <c r="I40" s="2891"/>
      <c r="J40" s="2891"/>
      <c r="K40" s="2890"/>
      <c r="L40" s="2890"/>
      <c r="M40" s="2889"/>
      <c r="N40" s="2889"/>
      <c r="O40" s="2889"/>
      <c r="P40" s="2889"/>
      <c r="Q40" s="2889"/>
      <c r="R40" s="2889"/>
      <c r="S40" s="2889"/>
      <c r="T40" s="2889"/>
      <c r="U40" s="2889"/>
      <c r="V40" s="2889"/>
      <c r="W40" s="2889"/>
      <c r="X40" s="2889"/>
      <c r="Y40" s="2889"/>
      <c r="Z40" s="2889"/>
      <c r="AA40" s="2889"/>
      <c r="AB40" s="2889"/>
      <c r="AC40" s="2889"/>
      <c r="AD40" s="2889"/>
      <c r="AE40" s="2889"/>
      <c r="AF40" s="2889"/>
      <c r="AG40" s="2889"/>
      <c r="AH40" s="2889"/>
      <c r="AI40" s="2889"/>
      <c r="AJ40" s="2889"/>
      <c r="AK40" s="2889"/>
      <c r="AL40" s="2889"/>
      <c r="AM40" s="2889"/>
      <c r="AN40" s="2889"/>
      <c r="AO40" s="2889"/>
      <c r="AP40" s="2889"/>
      <c r="AQ40" s="2889"/>
      <c r="AR40" s="2889"/>
    </row>
    <row r="41" spans="1:67" ht="14.25">
      <c r="A41" s="1905" t="s">
        <v>1918</v>
      </c>
      <c r="B41" s="121">
        <f>B42+B43</f>
        <v>5.5000000000000007E-2</v>
      </c>
      <c r="C41" s="2896"/>
      <c r="D41" s="2889"/>
      <c r="E41" s="2894"/>
      <c r="F41" s="2891"/>
      <c r="G41" s="2891"/>
      <c r="H41" s="2891"/>
      <c r="I41" s="2891"/>
      <c r="J41" s="2891"/>
      <c r="K41" s="2890"/>
      <c r="L41" s="2890"/>
      <c r="M41" s="2889"/>
      <c r="N41" s="2889"/>
      <c r="O41" s="2889"/>
      <c r="P41" s="2889"/>
      <c r="Q41" s="2889"/>
      <c r="R41" s="2889"/>
      <c r="S41" s="2889"/>
      <c r="T41" s="2889"/>
      <c r="U41" s="2889"/>
      <c r="V41" s="2889"/>
      <c r="W41" s="2889"/>
      <c r="X41" s="2889"/>
      <c r="Y41" s="2889"/>
      <c r="Z41" s="2889"/>
      <c r="AA41" s="2889"/>
      <c r="AB41" s="2889"/>
      <c r="AC41" s="2889"/>
      <c r="AD41" s="2889"/>
      <c r="AE41" s="2889"/>
      <c r="AF41" s="2889"/>
      <c r="AG41" s="2889"/>
      <c r="AH41" s="2889"/>
      <c r="AI41" s="2889"/>
      <c r="AJ41" s="2889"/>
      <c r="AK41" s="2889"/>
      <c r="AL41" s="2889"/>
      <c r="AM41" s="2889"/>
      <c r="AN41" s="2889"/>
      <c r="AO41" s="2889"/>
      <c r="AP41" s="2889"/>
      <c r="AQ41" s="2889"/>
      <c r="AR41" s="2889"/>
    </row>
    <row r="42" spans="1:67" ht="14.25">
      <c r="A42" s="1911" t="s">
        <v>1919</v>
      </c>
      <c r="B42" s="122">
        <v>0.05</v>
      </c>
      <c r="C42" s="2901">
        <f>IF(B2&lt;DATE(2016,5,1),0,B42)</f>
        <v>0.05</v>
      </c>
      <c r="D42" s="2894"/>
      <c r="E42" s="2891"/>
      <c r="F42" s="2891"/>
      <c r="G42" s="2891"/>
      <c r="H42" s="2891"/>
      <c r="I42" s="2891"/>
      <c r="J42" s="2891"/>
      <c r="K42" s="2890"/>
      <c r="L42" s="2890"/>
      <c r="M42" s="2889"/>
      <c r="N42" s="2889"/>
      <c r="O42" s="2889"/>
      <c r="P42" s="2889"/>
      <c r="Q42" s="2889"/>
      <c r="R42" s="2889"/>
      <c r="S42" s="2889"/>
      <c r="T42" s="2889"/>
      <c r="U42" s="2889"/>
      <c r="V42" s="2889"/>
      <c r="W42" s="2889"/>
      <c r="X42" s="2889"/>
      <c r="Y42" s="2889"/>
      <c r="Z42" s="2889"/>
      <c r="AA42" s="2889"/>
      <c r="AB42" s="2889"/>
      <c r="AC42" s="2889"/>
      <c r="AD42" s="2889"/>
      <c r="AE42" s="2889"/>
      <c r="AF42" s="2889"/>
      <c r="AG42" s="2889"/>
      <c r="AH42" s="2889"/>
      <c r="AI42" s="2889"/>
      <c r="AJ42" s="2889"/>
      <c r="AK42" s="2889"/>
      <c r="AL42" s="2889"/>
      <c r="AM42" s="2889"/>
      <c r="AN42" s="2889"/>
      <c r="AO42" s="2889"/>
      <c r="AP42" s="2889"/>
      <c r="AQ42" s="2889"/>
      <c r="AR42" s="2889"/>
    </row>
    <row r="43" spans="1:67" ht="14.25">
      <c r="A43" s="1911" t="s">
        <v>1920</v>
      </c>
      <c r="B43" s="123">
        <f>B42*(B44+B45+B46)+B47</f>
        <v>5.000000000000001E-3</v>
      </c>
      <c r="C43" s="2896"/>
      <c r="D43" s="2894"/>
      <c r="E43" s="2891"/>
      <c r="F43" s="2891"/>
      <c r="G43" s="2891"/>
      <c r="H43" s="2891"/>
      <c r="I43" s="2891"/>
      <c r="J43" s="2891"/>
      <c r="K43" s="2890"/>
      <c r="L43" s="2890"/>
      <c r="M43" s="2889"/>
      <c r="N43" s="2889"/>
      <c r="O43" s="2889"/>
      <c r="P43" s="2889"/>
      <c r="Q43" s="2889"/>
      <c r="R43" s="2889"/>
      <c r="S43" s="2889"/>
      <c r="T43" s="2889"/>
      <c r="U43" s="2889"/>
      <c r="V43" s="2889"/>
      <c r="W43" s="2889"/>
      <c r="X43" s="2889"/>
      <c r="Y43" s="2889"/>
      <c r="Z43" s="2889"/>
      <c r="AA43" s="2889"/>
      <c r="AB43" s="2889"/>
      <c r="AC43" s="2889"/>
      <c r="AD43" s="2889"/>
      <c r="AE43" s="2889"/>
      <c r="AF43" s="2889"/>
      <c r="AG43" s="2889"/>
      <c r="AH43" s="2889"/>
      <c r="AI43" s="2889"/>
      <c r="AJ43" s="2889"/>
      <c r="AK43" s="2889"/>
      <c r="AL43" s="2889"/>
      <c r="AM43" s="2889"/>
      <c r="AN43" s="2889"/>
      <c r="AO43" s="2889"/>
      <c r="AP43" s="2889"/>
      <c r="AQ43" s="2889"/>
      <c r="AR43" s="2889"/>
    </row>
    <row r="44" spans="1:67" ht="14.25">
      <c r="A44" s="1912" t="s">
        <v>1921</v>
      </c>
      <c r="B44" s="124">
        <v>0.05</v>
      </c>
      <c r="C44" s="3023" t="s">
        <v>3048</v>
      </c>
      <c r="D44" s="2894"/>
      <c r="E44" s="2891"/>
      <c r="F44" s="2891"/>
      <c r="G44" s="2891"/>
      <c r="H44" s="2891"/>
      <c r="I44" s="2891"/>
      <c r="J44" s="2891"/>
      <c r="K44" s="2890"/>
      <c r="L44" s="2890"/>
      <c r="M44" s="2889"/>
      <c r="N44" s="2889"/>
      <c r="O44" s="2889"/>
      <c r="P44" s="2889"/>
      <c r="Q44" s="2889"/>
      <c r="R44" s="2889"/>
      <c r="S44" s="2889"/>
      <c r="T44" s="2889"/>
      <c r="U44" s="2889"/>
      <c r="V44" s="2889"/>
      <c r="W44" s="2889"/>
      <c r="X44" s="2889"/>
      <c r="Y44" s="2889"/>
      <c r="Z44" s="2889"/>
      <c r="AA44" s="2889"/>
      <c r="AB44" s="2889"/>
      <c r="AC44" s="2889"/>
      <c r="AD44" s="2889"/>
      <c r="AE44" s="2889"/>
      <c r="AF44" s="2889"/>
      <c r="AG44" s="2889"/>
      <c r="AH44" s="2889"/>
      <c r="AI44" s="2889"/>
      <c r="AJ44" s="2889"/>
      <c r="AK44" s="2889"/>
      <c r="AL44" s="2889"/>
      <c r="AM44" s="2889"/>
      <c r="AN44" s="2889"/>
      <c r="AO44" s="2889"/>
      <c r="AP44" s="2889"/>
      <c r="AQ44" s="2889"/>
      <c r="AR44" s="2889"/>
    </row>
    <row r="45" spans="1:67" ht="14.25">
      <c r="A45" s="1912" t="s">
        <v>1922</v>
      </c>
      <c r="B45" s="122">
        <v>0.03</v>
      </c>
      <c r="C45" s="3022" t="s">
        <v>3040</v>
      </c>
      <c r="D45" s="2894"/>
      <c r="E45" s="2891"/>
      <c r="F45" s="2891"/>
      <c r="G45" s="2891"/>
      <c r="H45" s="2891"/>
      <c r="I45" s="2891"/>
      <c r="J45" s="2891"/>
      <c r="K45" s="2890"/>
      <c r="L45" s="2890"/>
      <c r="M45" s="2889"/>
      <c r="N45" s="2889"/>
      <c r="O45" s="2889"/>
      <c r="P45" s="2889"/>
      <c r="Q45" s="2889"/>
      <c r="R45" s="2889"/>
      <c r="S45" s="2889"/>
      <c r="T45" s="2889"/>
      <c r="U45" s="2889"/>
      <c r="V45" s="2889"/>
      <c r="W45" s="2889"/>
      <c r="X45" s="2889"/>
      <c r="Y45" s="2889"/>
      <c r="Z45" s="2889"/>
      <c r="AA45" s="2889"/>
      <c r="AB45" s="2889"/>
      <c r="AC45" s="2889"/>
      <c r="AD45" s="2889"/>
      <c r="AE45" s="2889"/>
      <c r="AF45" s="2889"/>
      <c r="AG45" s="2889"/>
      <c r="AH45" s="2889"/>
      <c r="AI45" s="2889"/>
      <c r="AJ45" s="2889"/>
      <c r="AK45" s="2889"/>
      <c r="AL45" s="2889"/>
      <c r="AM45" s="2889"/>
      <c r="AN45" s="2889"/>
      <c r="AO45" s="2889"/>
      <c r="AP45" s="2889"/>
      <c r="AQ45" s="2889"/>
      <c r="AR45" s="2889"/>
    </row>
    <row r="46" spans="1:67" ht="14.25">
      <c r="A46" s="1912" t="s">
        <v>1923</v>
      </c>
      <c r="B46" s="122">
        <v>0.02</v>
      </c>
      <c r="C46" s="3022" t="s">
        <v>3041</v>
      </c>
      <c r="D46" s="2894"/>
      <c r="E46" s="2891"/>
      <c r="F46" s="2891"/>
      <c r="G46" s="2891"/>
      <c r="H46" s="2891"/>
      <c r="I46" s="2891"/>
      <c r="J46" s="2891"/>
      <c r="K46" s="2890"/>
      <c r="L46" s="2890"/>
      <c r="M46" s="2889"/>
      <c r="N46" s="2889"/>
      <c r="O46" s="2889"/>
      <c r="P46" s="2889"/>
      <c r="Q46" s="2889"/>
      <c r="R46" s="2889"/>
      <c r="S46" s="2889"/>
      <c r="T46" s="2889"/>
      <c r="U46" s="2889"/>
      <c r="V46" s="2889"/>
      <c r="W46" s="2889"/>
      <c r="X46" s="2889"/>
      <c r="Y46" s="2889"/>
      <c r="Z46" s="2889"/>
      <c r="AA46" s="2889"/>
      <c r="AB46" s="2889"/>
      <c r="AC46" s="2889"/>
      <c r="AD46" s="2889"/>
      <c r="AE46" s="2889"/>
      <c r="AF46" s="2889"/>
      <c r="AG46" s="2889"/>
      <c r="AH46" s="2889"/>
      <c r="AI46" s="2889"/>
      <c r="AJ46" s="2889"/>
      <c r="AK46" s="2889"/>
      <c r="AL46" s="2889"/>
      <c r="AM46" s="2889"/>
      <c r="AN46" s="2889"/>
      <c r="AO46" s="2889"/>
      <c r="AP46" s="2889"/>
      <c r="AQ46" s="2889"/>
      <c r="AR46" s="2889"/>
    </row>
    <row r="47" spans="1:67" ht="15" thickBot="1">
      <c r="A47" s="1913" t="s">
        <v>1924</v>
      </c>
      <c r="B47" s="125"/>
      <c r="C47" s="3025" t="s">
        <v>3049</v>
      </c>
      <c r="D47" s="2894"/>
      <c r="E47" s="2891"/>
      <c r="F47" s="2891"/>
      <c r="G47" s="2891"/>
      <c r="H47" s="2891"/>
      <c r="I47" s="2891"/>
      <c r="J47" s="2891"/>
      <c r="K47" s="2890"/>
      <c r="L47" s="2890"/>
      <c r="M47" s="2889"/>
      <c r="N47" s="2889"/>
      <c r="O47" s="2889"/>
      <c r="P47" s="2889"/>
      <c r="Q47" s="2889"/>
      <c r="R47" s="2889"/>
      <c r="S47" s="2889"/>
      <c r="T47" s="2889"/>
      <c r="U47" s="2889"/>
      <c r="V47" s="2889"/>
      <c r="W47" s="2889"/>
      <c r="X47" s="2889"/>
      <c r="Y47" s="2889"/>
      <c r="Z47" s="2889"/>
      <c r="AA47" s="2889"/>
      <c r="AB47" s="2889"/>
      <c r="AC47" s="2889"/>
      <c r="AD47" s="2889"/>
      <c r="AE47" s="2889"/>
      <c r="AF47" s="2889"/>
      <c r="AG47" s="2889"/>
      <c r="AH47" s="2889"/>
      <c r="AI47" s="2889"/>
      <c r="AJ47" s="2889"/>
      <c r="AK47" s="2889"/>
      <c r="AL47" s="2889"/>
      <c r="AM47" s="2889"/>
      <c r="AN47" s="2889"/>
      <c r="AO47" s="2889"/>
      <c r="AP47" s="2889"/>
      <c r="AQ47" s="2889"/>
      <c r="AR47" s="2889"/>
    </row>
    <row r="48" spans="1:67" ht="14.25">
      <c r="A48" s="1914" t="s">
        <v>1925</v>
      </c>
      <c r="B48" s="126">
        <v>0.03</v>
      </c>
      <c r="C48" s="3022" t="s">
        <v>3040</v>
      </c>
      <c r="D48" s="2894"/>
      <c r="E48" s="2891"/>
      <c r="F48" s="2891"/>
      <c r="G48" s="2891"/>
      <c r="H48" s="2891"/>
      <c r="I48" s="2891"/>
      <c r="J48" s="2891"/>
      <c r="K48" s="2890"/>
      <c r="L48" s="2890"/>
      <c r="M48" s="2889"/>
      <c r="N48" s="2889"/>
      <c r="O48" s="2889"/>
      <c r="P48" s="2889"/>
      <c r="Q48" s="2889"/>
      <c r="R48" s="2889"/>
      <c r="S48" s="2889"/>
      <c r="T48" s="2889"/>
      <c r="U48" s="2889"/>
      <c r="V48" s="2889"/>
      <c r="W48" s="2889"/>
      <c r="X48" s="2889"/>
      <c r="Y48" s="2889"/>
      <c r="Z48" s="2889"/>
      <c r="AA48" s="2889"/>
      <c r="AB48" s="2889"/>
      <c r="AC48" s="2889"/>
      <c r="AD48" s="2889"/>
      <c r="AE48" s="2889"/>
      <c r="AF48" s="2889"/>
      <c r="AG48" s="2889"/>
      <c r="AH48" s="2889"/>
      <c r="AI48" s="2889"/>
      <c r="AJ48" s="2889"/>
      <c r="AK48" s="2889"/>
      <c r="AL48" s="2889"/>
      <c r="AM48" s="2889"/>
      <c r="AN48" s="2889"/>
      <c r="AO48" s="2889"/>
      <c r="AP48" s="2889"/>
      <c r="AQ48" s="2889"/>
      <c r="AR48" s="2889"/>
    </row>
    <row r="49" spans="1:44" ht="15" thickBot="1">
      <c r="A49" s="1910" t="s">
        <v>1926</v>
      </c>
      <c r="B49" s="122">
        <v>5.0000000000000001E-4</v>
      </c>
      <c r="C49" s="3022" t="s">
        <v>3042</v>
      </c>
      <c r="D49" s="2894"/>
      <c r="E49" s="2891"/>
      <c r="F49" s="2891"/>
      <c r="G49" s="2891"/>
      <c r="H49" s="2891"/>
      <c r="I49" s="2891"/>
      <c r="J49" s="2891"/>
      <c r="K49" s="2890"/>
      <c r="L49" s="2890"/>
      <c r="M49" s="2889"/>
      <c r="N49" s="2889"/>
      <c r="O49" s="2889"/>
      <c r="P49" s="2889"/>
      <c r="Q49" s="2889"/>
      <c r="R49" s="2889"/>
      <c r="S49" s="2889"/>
      <c r="T49" s="2889"/>
      <c r="U49" s="2889"/>
      <c r="V49" s="2889"/>
      <c r="W49" s="2889"/>
      <c r="X49" s="2889"/>
      <c r="Y49" s="2889"/>
      <c r="Z49" s="2889"/>
      <c r="AA49" s="2889"/>
      <c r="AB49" s="2889"/>
      <c r="AC49" s="2889"/>
      <c r="AD49" s="2889"/>
      <c r="AE49" s="2889"/>
      <c r="AF49" s="2889"/>
      <c r="AG49" s="2889"/>
      <c r="AH49" s="2889"/>
      <c r="AI49" s="2889"/>
      <c r="AJ49" s="2889"/>
      <c r="AK49" s="2889"/>
      <c r="AL49" s="2889"/>
      <c r="AM49" s="2889"/>
      <c r="AN49" s="2889"/>
      <c r="AO49" s="2889"/>
      <c r="AP49" s="2889"/>
      <c r="AQ49" s="2889"/>
      <c r="AR49" s="2889"/>
    </row>
    <row r="50" spans="1:44" ht="14.25">
      <c r="A50" s="1915" t="s">
        <v>1927</v>
      </c>
      <c r="B50" s="127">
        <v>1.2E-2</v>
      </c>
      <c r="C50" s="2877"/>
      <c r="D50" s="2894"/>
      <c r="E50" s="2891"/>
      <c r="F50" s="2891"/>
      <c r="G50" s="2891"/>
      <c r="H50" s="2891"/>
      <c r="I50" s="2891"/>
      <c r="J50" s="2891"/>
      <c r="K50" s="2890"/>
      <c r="L50" s="2890"/>
      <c r="M50" s="2889"/>
      <c r="N50" s="2889"/>
      <c r="O50" s="2889"/>
      <c r="P50" s="2889"/>
      <c r="Q50" s="2889"/>
      <c r="R50" s="2889"/>
      <c r="S50" s="2889"/>
      <c r="T50" s="2889"/>
      <c r="U50" s="2889"/>
      <c r="V50" s="2889"/>
      <c r="W50" s="2889"/>
      <c r="X50" s="2889"/>
      <c r="Y50" s="2889"/>
      <c r="Z50" s="2889"/>
      <c r="AA50" s="2889"/>
      <c r="AB50" s="2889"/>
      <c r="AC50" s="2889"/>
      <c r="AD50" s="2889"/>
      <c r="AE50" s="2889"/>
      <c r="AF50" s="2889"/>
      <c r="AG50" s="2889"/>
      <c r="AH50" s="2889"/>
      <c r="AI50" s="2889"/>
      <c r="AJ50" s="2889"/>
      <c r="AK50" s="2889"/>
      <c r="AL50" s="2889"/>
      <c r="AM50" s="2889"/>
      <c r="AN50" s="2889"/>
      <c r="AO50" s="2889"/>
      <c r="AP50" s="2889"/>
      <c r="AQ50" s="2889"/>
      <c r="AR50" s="2889"/>
    </row>
    <row r="51" spans="1:44" ht="15" thickBot="1">
      <c r="A51" s="1908" t="s">
        <v>1928</v>
      </c>
      <c r="B51" s="128">
        <v>0.12</v>
      </c>
      <c r="C51" s="2877"/>
      <c r="D51" s="2894"/>
      <c r="E51" s="2891"/>
      <c r="F51" s="2891"/>
      <c r="G51" s="2891"/>
      <c r="H51" s="2891"/>
      <c r="I51" s="2891"/>
      <c r="J51" s="2891"/>
      <c r="K51" s="2890"/>
      <c r="L51" s="2890"/>
      <c r="M51" s="2889"/>
      <c r="N51" s="2889"/>
      <c r="O51" s="2889"/>
      <c r="P51" s="2889"/>
      <c r="Q51" s="2889"/>
      <c r="R51" s="2889"/>
      <c r="S51" s="2889"/>
      <c r="T51" s="2889"/>
      <c r="U51" s="2889"/>
      <c r="V51" s="2889"/>
      <c r="W51" s="2889"/>
      <c r="X51" s="2889"/>
      <c r="Y51" s="2889"/>
      <c r="Z51" s="2889"/>
      <c r="AA51" s="2889"/>
      <c r="AB51" s="2889"/>
      <c r="AC51" s="2889"/>
      <c r="AD51" s="2889"/>
      <c r="AE51" s="2889"/>
      <c r="AF51" s="2889"/>
      <c r="AG51" s="2889"/>
      <c r="AH51" s="2889"/>
      <c r="AI51" s="2889"/>
      <c r="AJ51" s="2889"/>
      <c r="AK51" s="2889"/>
      <c r="AL51" s="2889"/>
      <c r="AM51" s="2889"/>
      <c r="AN51" s="2889"/>
      <c r="AO51" s="2889"/>
      <c r="AP51" s="2889"/>
      <c r="AQ51" s="2889"/>
      <c r="AR51" s="2889"/>
    </row>
    <row r="52" spans="1:44" ht="14.25">
      <c r="A52" s="1915" t="s">
        <v>1929</v>
      </c>
      <c r="B52" s="129">
        <f>SUMIF(A54:A63,B53,B54:B63)</f>
        <v>1.5</v>
      </c>
      <c r="C52" s="2877"/>
      <c r="D52" s="2894"/>
      <c r="E52" s="2891"/>
      <c r="F52" s="2891"/>
      <c r="G52" s="2891"/>
      <c r="H52" s="2891"/>
      <c r="I52" s="2891"/>
      <c r="J52" s="2891"/>
      <c r="K52" s="2890"/>
      <c r="L52" s="2890"/>
      <c r="M52" s="2889"/>
      <c r="N52" s="2889"/>
      <c r="O52" s="2889"/>
      <c r="P52" s="2889"/>
      <c r="Q52" s="2889"/>
      <c r="R52" s="2889"/>
      <c r="S52" s="2889"/>
      <c r="T52" s="2889"/>
      <c r="U52" s="2889"/>
      <c r="V52" s="2889"/>
      <c r="W52" s="2889"/>
      <c r="X52" s="2889"/>
      <c r="Y52" s="2889"/>
      <c r="Z52" s="2889"/>
      <c r="AA52" s="2889"/>
      <c r="AB52" s="2889"/>
      <c r="AC52" s="2889"/>
      <c r="AD52" s="2889"/>
      <c r="AE52" s="2889"/>
      <c r="AF52" s="2889"/>
      <c r="AG52" s="2889"/>
      <c r="AH52" s="2889"/>
      <c r="AI52" s="2889"/>
      <c r="AJ52" s="2889"/>
      <c r="AK52" s="2889"/>
      <c r="AL52" s="2889"/>
      <c r="AM52" s="2889"/>
      <c r="AN52" s="2889"/>
      <c r="AO52" s="2889"/>
      <c r="AP52" s="2889"/>
      <c r="AQ52" s="2889"/>
      <c r="AR52" s="2889"/>
    </row>
    <row r="53" spans="1:44" ht="27">
      <c r="A53" s="1907" t="s">
        <v>1930</v>
      </c>
      <c r="B53" s="1916" t="s">
        <v>56</v>
      </c>
      <c r="C53" s="2877" t="s">
        <v>1931</v>
      </c>
      <c r="D53" s="3024" t="s">
        <v>3046</v>
      </c>
      <c r="E53" s="2891"/>
      <c r="F53" s="2891"/>
      <c r="G53" s="2891"/>
      <c r="H53" s="2891"/>
      <c r="I53" s="2891"/>
      <c r="J53" s="2891"/>
      <c r="K53" s="2890"/>
      <c r="L53" s="2890"/>
      <c r="M53" s="2889"/>
      <c r="N53" s="2889"/>
      <c r="O53" s="2889"/>
      <c r="P53" s="2889"/>
      <c r="Q53" s="2889"/>
      <c r="R53" s="2889"/>
      <c r="S53" s="2889"/>
      <c r="T53" s="2889"/>
      <c r="U53" s="2889"/>
      <c r="V53" s="2889"/>
      <c r="W53" s="2889"/>
      <c r="X53" s="2889"/>
      <c r="Y53" s="2889"/>
      <c r="Z53" s="2889"/>
      <c r="AA53" s="2889"/>
      <c r="AB53" s="2889"/>
      <c r="AC53" s="2889"/>
      <c r="AD53" s="2889"/>
      <c r="AE53" s="2889"/>
      <c r="AF53" s="2889"/>
      <c r="AG53" s="2889"/>
      <c r="AH53" s="2889"/>
      <c r="AI53" s="2889"/>
      <c r="AJ53" s="2889"/>
      <c r="AK53" s="2889"/>
      <c r="AL53" s="2889"/>
      <c r="AM53" s="2889"/>
      <c r="AN53" s="2889"/>
      <c r="AO53" s="2889"/>
      <c r="AP53" s="2889"/>
      <c r="AQ53" s="2889"/>
      <c r="AR53" s="2889"/>
    </row>
    <row r="54" spans="1:44" ht="14.25">
      <c r="A54" s="1917" t="s">
        <v>1932</v>
      </c>
      <c r="B54" s="80">
        <v>30</v>
      </c>
      <c r="C54" s="2877">
        <v>30</v>
      </c>
      <c r="D54" s="2894"/>
      <c r="E54" s="2891"/>
      <c r="F54" s="2891"/>
      <c r="G54" s="2891"/>
      <c r="H54" s="2891"/>
      <c r="I54" s="2891"/>
      <c r="J54" s="2891"/>
      <c r="K54" s="2890"/>
      <c r="L54" s="2890"/>
      <c r="M54" s="2889"/>
      <c r="N54" s="2889"/>
      <c r="O54" s="2889"/>
      <c r="P54" s="2889"/>
      <c r="Q54" s="2889"/>
      <c r="R54" s="2889"/>
      <c r="S54" s="2889"/>
      <c r="T54" s="2889"/>
      <c r="U54" s="2889"/>
      <c r="V54" s="2889"/>
      <c r="W54" s="2889"/>
      <c r="X54" s="2889"/>
      <c r="Y54" s="2889"/>
      <c r="Z54" s="2889"/>
      <c r="AA54" s="2889"/>
      <c r="AB54" s="2889"/>
      <c r="AC54" s="2889"/>
      <c r="AD54" s="2889"/>
      <c r="AE54" s="2889"/>
      <c r="AF54" s="2889"/>
      <c r="AG54" s="2889"/>
      <c r="AH54" s="2889"/>
      <c r="AI54" s="2889"/>
      <c r="AJ54" s="2889"/>
      <c r="AK54" s="2889"/>
      <c r="AL54" s="2889"/>
      <c r="AM54" s="2889"/>
      <c r="AN54" s="2889"/>
      <c r="AO54" s="2889"/>
      <c r="AP54" s="2889"/>
      <c r="AQ54" s="2889"/>
      <c r="AR54" s="2889"/>
    </row>
    <row r="55" spans="1:44" ht="14.25">
      <c r="A55" s="1917" t="s">
        <v>1933</v>
      </c>
      <c r="B55" s="80">
        <v>24</v>
      </c>
      <c r="C55" s="2877">
        <v>24</v>
      </c>
      <c r="D55" s="2894"/>
      <c r="E55" s="2891"/>
      <c r="F55" s="2891"/>
      <c r="G55" s="2891"/>
      <c r="H55" s="2891"/>
      <c r="I55" s="2892"/>
      <c r="J55" s="2891"/>
      <c r="K55" s="2890"/>
      <c r="L55" s="2890"/>
      <c r="M55" s="2889"/>
      <c r="N55" s="2889"/>
      <c r="O55" s="2889"/>
      <c r="P55" s="2889"/>
      <c r="Q55" s="2889"/>
      <c r="R55" s="2889"/>
      <c r="S55" s="2889"/>
      <c r="T55" s="2889"/>
      <c r="U55" s="2889"/>
      <c r="V55" s="2889"/>
      <c r="W55" s="2889"/>
      <c r="X55" s="2889"/>
      <c r="Y55" s="2889"/>
      <c r="Z55" s="2889"/>
      <c r="AA55" s="2889"/>
      <c r="AB55" s="2889"/>
      <c r="AC55" s="2889"/>
      <c r="AD55" s="2889"/>
      <c r="AE55" s="2889"/>
      <c r="AF55" s="2889"/>
      <c r="AG55" s="2889"/>
      <c r="AH55" s="2889"/>
      <c r="AI55" s="2889"/>
      <c r="AJ55" s="2889"/>
      <c r="AK55" s="2889"/>
      <c r="AL55" s="2889"/>
      <c r="AM55" s="2889"/>
      <c r="AN55" s="2889"/>
      <c r="AO55" s="2889"/>
      <c r="AP55" s="2889"/>
      <c r="AQ55" s="2889"/>
      <c r="AR55" s="2889"/>
    </row>
    <row r="56" spans="1:44" ht="14.25">
      <c r="A56" s="1917" t="s">
        <v>1934</v>
      </c>
      <c r="B56" s="80">
        <v>18</v>
      </c>
      <c r="C56" s="2877">
        <v>18</v>
      </c>
      <c r="D56" s="2894"/>
      <c r="E56" s="2891"/>
      <c r="F56" s="2891"/>
      <c r="G56" s="2891"/>
      <c r="H56" s="2891"/>
      <c r="I56" s="2891"/>
      <c r="J56" s="2891"/>
      <c r="K56" s="2890"/>
      <c r="L56" s="2890"/>
      <c r="M56" s="2889"/>
      <c r="N56" s="2889"/>
      <c r="O56" s="2889"/>
      <c r="P56" s="2889"/>
      <c r="Q56" s="2889"/>
      <c r="R56" s="2889"/>
      <c r="S56" s="2889"/>
      <c r="T56" s="2889"/>
      <c r="U56" s="2889"/>
      <c r="V56" s="2889"/>
      <c r="W56" s="2889"/>
      <c r="X56" s="2889"/>
      <c r="Y56" s="2889"/>
      <c r="Z56" s="2889"/>
      <c r="AA56" s="2889"/>
      <c r="AB56" s="2889"/>
      <c r="AC56" s="2889"/>
      <c r="AD56" s="2889"/>
      <c r="AE56" s="2889"/>
      <c r="AF56" s="2889"/>
      <c r="AG56" s="2889"/>
      <c r="AH56" s="2889"/>
      <c r="AI56" s="2889"/>
      <c r="AJ56" s="2889"/>
      <c r="AK56" s="2889"/>
      <c r="AL56" s="2889"/>
      <c r="AM56" s="2889"/>
      <c r="AN56" s="2889"/>
      <c r="AO56" s="2889"/>
      <c r="AP56" s="2889"/>
      <c r="AQ56" s="2889"/>
      <c r="AR56" s="2889"/>
    </row>
    <row r="57" spans="1:44" ht="14.25">
      <c r="A57" s="1917" t="s">
        <v>1935</v>
      </c>
      <c r="B57" s="80">
        <v>12</v>
      </c>
      <c r="C57" s="2877">
        <v>12</v>
      </c>
      <c r="D57" s="2894"/>
      <c r="E57" s="2891"/>
      <c r="F57" s="2891"/>
      <c r="G57" s="2891"/>
      <c r="H57" s="2891"/>
      <c r="I57" s="2891"/>
      <c r="J57" s="2891"/>
      <c r="K57" s="2890"/>
      <c r="L57" s="2890"/>
      <c r="M57" s="2889"/>
      <c r="N57" s="2889"/>
      <c r="O57" s="2889"/>
      <c r="P57" s="2889"/>
      <c r="Q57" s="2889"/>
      <c r="R57" s="2889"/>
      <c r="S57" s="2889"/>
      <c r="T57" s="2889"/>
      <c r="U57" s="2889"/>
      <c r="V57" s="2889"/>
      <c r="W57" s="2889"/>
      <c r="X57" s="2889"/>
      <c r="Y57" s="2889"/>
      <c r="Z57" s="2889"/>
      <c r="AA57" s="2889"/>
      <c r="AB57" s="2889"/>
      <c r="AC57" s="2889"/>
      <c r="AD57" s="2889"/>
      <c r="AE57" s="2889"/>
      <c r="AF57" s="2889"/>
      <c r="AG57" s="2889"/>
      <c r="AH57" s="2889"/>
      <c r="AI57" s="2889"/>
      <c r="AJ57" s="2889"/>
      <c r="AK57" s="2889"/>
      <c r="AL57" s="2889"/>
      <c r="AM57" s="2889"/>
      <c r="AN57" s="2889"/>
      <c r="AO57" s="2889"/>
      <c r="AP57" s="2889"/>
      <c r="AQ57" s="2889"/>
      <c r="AR57" s="2889"/>
    </row>
    <row r="58" spans="1:44" ht="14.25">
      <c r="A58" s="1917" t="s">
        <v>1936</v>
      </c>
      <c r="B58" s="80">
        <v>3</v>
      </c>
      <c r="C58" s="2877">
        <v>3</v>
      </c>
      <c r="D58" s="2894"/>
      <c r="E58" s="2891"/>
      <c r="F58" s="2891"/>
      <c r="G58" s="2891"/>
      <c r="H58" s="2891"/>
      <c r="I58" s="2891"/>
      <c r="J58" s="2891"/>
      <c r="K58" s="2890"/>
      <c r="L58" s="2890"/>
      <c r="M58" s="2889"/>
      <c r="N58" s="2889"/>
      <c r="O58" s="2889"/>
      <c r="P58" s="2889"/>
      <c r="Q58" s="2889"/>
      <c r="R58" s="2889"/>
      <c r="S58" s="2889"/>
      <c r="T58" s="2889"/>
      <c r="U58" s="2889"/>
      <c r="V58" s="2889"/>
      <c r="W58" s="2889"/>
      <c r="X58" s="2889"/>
      <c r="Y58" s="2889"/>
      <c r="Z58" s="2889"/>
      <c r="AA58" s="2889"/>
      <c r="AB58" s="2889"/>
      <c r="AC58" s="2889"/>
      <c r="AD58" s="2889"/>
      <c r="AE58" s="2889"/>
      <c r="AF58" s="2889"/>
      <c r="AG58" s="2889"/>
      <c r="AH58" s="2889"/>
      <c r="AI58" s="2889"/>
      <c r="AJ58" s="2889"/>
      <c r="AK58" s="2889"/>
      <c r="AL58" s="2889"/>
      <c r="AM58" s="2889"/>
      <c r="AN58" s="2889"/>
      <c r="AO58" s="2889"/>
      <c r="AP58" s="2889"/>
      <c r="AQ58" s="2889"/>
      <c r="AR58" s="2889"/>
    </row>
    <row r="59" spans="1:44" ht="14.25">
      <c r="A59" s="1917" t="s">
        <v>1937</v>
      </c>
      <c r="B59" s="80">
        <v>1.5</v>
      </c>
      <c r="C59" s="2877">
        <v>1.5</v>
      </c>
      <c r="D59" s="2894"/>
      <c r="E59" s="2891"/>
      <c r="F59" s="2891"/>
      <c r="G59" s="2891"/>
      <c r="H59" s="2891"/>
      <c r="I59" s="2891"/>
      <c r="J59" s="2891"/>
      <c r="K59" s="2890"/>
      <c r="L59" s="2890"/>
      <c r="M59" s="2889"/>
      <c r="N59" s="2889"/>
      <c r="O59" s="2889"/>
      <c r="P59" s="2889"/>
      <c r="Q59" s="2889"/>
      <c r="R59" s="2889"/>
      <c r="S59" s="2889"/>
      <c r="T59" s="2889"/>
      <c r="U59" s="2889"/>
      <c r="V59" s="2889"/>
      <c r="W59" s="2889"/>
      <c r="X59" s="2889"/>
      <c r="Y59" s="2889"/>
      <c r="Z59" s="2889"/>
      <c r="AA59" s="2889"/>
      <c r="AB59" s="2889"/>
      <c r="AC59" s="2889"/>
      <c r="AD59" s="2889"/>
      <c r="AE59" s="2889"/>
      <c r="AF59" s="2889"/>
      <c r="AG59" s="2889"/>
      <c r="AH59" s="2889"/>
      <c r="AI59" s="2889"/>
      <c r="AJ59" s="2889"/>
      <c r="AK59" s="2889"/>
      <c r="AL59" s="2889"/>
      <c r="AM59" s="2889"/>
      <c r="AN59" s="2889"/>
      <c r="AO59" s="2889"/>
      <c r="AP59" s="2889"/>
      <c r="AQ59" s="2889"/>
      <c r="AR59" s="2889"/>
    </row>
    <row r="60" spans="1:44" ht="14.25">
      <c r="A60" s="1917" t="s">
        <v>1938</v>
      </c>
      <c r="B60" s="80"/>
      <c r="C60" s="2891"/>
      <c r="D60" s="2894"/>
      <c r="E60" s="2891"/>
      <c r="F60" s="2891"/>
      <c r="G60" s="2891"/>
      <c r="H60" s="2891"/>
      <c r="I60" s="2891"/>
      <c r="J60" s="2891"/>
      <c r="K60" s="2890"/>
      <c r="L60" s="2890"/>
      <c r="M60" s="2889"/>
      <c r="N60" s="2889"/>
      <c r="O60" s="2889"/>
      <c r="P60" s="2889"/>
      <c r="Q60" s="2889"/>
      <c r="R60" s="2889"/>
      <c r="S60" s="2889"/>
      <c r="T60" s="2889"/>
      <c r="U60" s="2889"/>
      <c r="V60" s="2889"/>
      <c r="W60" s="2889"/>
      <c r="X60" s="2889"/>
      <c r="Y60" s="2889"/>
      <c r="Z60" s="2889"/>
      <c r="AA60" s="2889"/>
      <c r="AB60" s="2889"/>
      <c r="AC60" s="2889"/>
      <c r="AD60" s="2889"/>
      <c r="AE60" s="2889"/>
      <c r="AF60" s="2889"/>
      <c r="AG60" s="2889"/>
      <c r="AH60" s="2889"/>
      <c r="AI60" s="2889"/>
      <c r="AJ60" s="2889"/>
      <c r="AK60" s="2889"/>
      <c r="AL60" s="2889"/>
      <c r="AM60" s="2889"/>
      <c r="AN60" s="2889"/>
      <c r="AO60" s="2889"/>
      <c r="AP60" s="2889"/>
      <c r="AQ60" s="2889"/>
      <c r="AR60" s="2889"/>
    </row>
    <row r="61" spans="1:44" ht="14.25">
      <c r="A61" s="1917" t="s">
        <v>1939</v>
      </c>
      <c r="B61" s="80"/>
      <c r="C61" s="2891"/>
      <c r="D61" s="2894"/>
      <c r="E61" s="2891"/>
      <c r="F61" s="2891"/>
      <c r="G61" s="2891"/>
      <c r="H61" s="2891"/>
      <c r="I61" s="2891"/>
      <c r="J61" s="2891"/>
      <c r="K61" s="2890"/>
      <c r="L61" s="2890"/>
      <c r="M61" s="2889"/>
      <c r="N61" s="2889"/>
      <c r="O61" s="2889"/>
      <c r="P61" s="2889"/>
      <c r="Q61" s="2889"/>
      <c r="R61" s="2889"/>
      <c r="S61" s="2889"/>
      <c r="T61" s="2889"/>
      <c r="U61" s="2889"/>
      <c r="V61" s="2889"/>
      <c r="W61" s="2889"/>
      <c r="X61" s="2889"/>
      <c r="Y61" s="2889"/>
      <c r="Z61" s="2889"/>
      <c r="AA61" s="2889"/>
      <c r="AB61" s="2889"/>
      <c r="AC61" s="2889"/>
      <c r="AD61" s="2889"/>
      <c r="AE61" s="2889"/>
      <c r="AF61" s="2889"/>
      <c r="AG61" s="2889"/>
      <c r="AH61" s="2889"/>
      <c r="AI61" s="2889"/>
      <c r="AJ61" s="2889"/>
      <c r="AK61" s="2889"/>
      <c r="AL61" s="2889"/>
      <c r="AM61" s="2889"/>
      <c r="AN61" s="2889"/>
      <c r="AO61" s="2889"/>
      <c r="AP61" s="2889"/>
      <c r="AQ61" s="2889"/>
      <c r="AR61" s="2889"/>
    </row>
    <row r="62" spans="1:44" ht="14.25">
      <c r="A62" s="1917" t="s">
        <v>1940</v>
      </c>
      <c r="B62" s="80"/>
      <c r="C62" s="2891"/>
      <c r="D62" s="2894"/>
      <c r="E62" s="2891"/>
      <c r="F62" s="2891"/>
      <c r="G62" s="2891"/>
      <c r="H62" s="2891"/>
      <c r="I62" s="2891"/>
      <c r="J62" s="2891"/>
      <c r="K62" s="2890"/>
      <c r="L62" s="2890"/>
      <c r="M62" s="2889"/>
      <c r="N62" s="2889"/>
      <c r="O62" s="2889"/>
      <c r="P62" s="2889"/>
      <c r="Q62" s="2889"/>
      <c r="R62" s="2889"/>
      <c r="S62" s="2889"/>
      <c r="T62" s="2889"/>
      <c r="U62" s="2889"/>
      <c r="V62" s="2889"/>
      <c r="W62" s="2889"/>
      <c r="X62" s="2889"/>
      <c r="Y62" s="2889"/>
      <c r="Z62" s="2889"/>
      <c r="AA62" s="2889"/>
      <c r="AB62" s="2889"/>
      <c r="AC62" s="2889"/>
      <c r="AD62" s="2889"/>
      <c r="AE62" s="2889"/>
      <c r="AF62" s="2889"/>
      <c r="AG62" s="2889"/>
      <c r="AH62" s="2889"/>
      <c r="AI62" s="2889"/>
      <c r="AJ62" s="2889"/>
      <c r="AK62" s="2889"/>
      <c r="AL62" s="2889"/>
      <c r="AM62" s="2889"/>
      <c r="AN62" s="2889"/>
      <c r="AO62" s="2889"/>
      <c r="AP62" s="2889"/>
      <c r="AQ62" s="2889"/>
      <c r="AR62" s="2889"/>
    </row>
    <row r="63" spans="1:44" ht="15" thickBot="1">
      <c r="A63" s="1918" t="s">
        <v>1941</v>
      </c>
      <c r="B63" s="130"/>
      <c r="C63" s="2891"/>
      <c r="D63" s="2894"/>
      <c r="E63" s="2891"/>
      <c r="F63" s="2891"/>
      <c r="G63" s="2891"/>
      <c r="H63" s="2891"/>
      <c r="I63" s="2891"/>
      <c r="J63" s="2891"/>
      <c r="K63" s="2890"/>
      <c r="L63" s="2890"/>
      <c r="M63" s="2889"/>
      <c r="N63" s="2889"/>
      <c r="O63" s="2889"/>
      <c r="P63" s="2889"/>
      <c r="Q63" s="2889"/>
      <c r="R63" s="2889"/>
      <c r="S63" s="2889"/>
      <c r="T63" s="2889"/>
      <c r="U63" s="2889"/>
      <c r="V63" s="2889"/>
      <c r="W63" s="2889"/>
      <c r="X63" s="2889"/>
      <c r="Y63" s="2889"/>
      <c r="Z63" s="2889"/>
      <c r="AA63" s="2889"/>
      <c r="AB63" s="2889"/>
      <c r="AC63" s="2889"/>
      <c r="AD63" s="2889"/>
      <c r="AE63" s="2889"/>
      <c r="AF63" s="2889"/>
      <c r="AG63" s="2889"/>
      <c r="AH63" s="2889"/>
      <c r="AI63" s="2889"/>
      <c r="AJ63" s="2889"/>
      <c r="AK63" s="2889"/>
      <c r="AL63" s="2889"/>
      <c r="AM63" s="2889"/>
      <c r="AN63" s="2889"/>
      <c r="AO63" s="2889"/>
      <c r="AP63" s="2889"/>
      <c r="AQ63" s="2889"/>
      <c r="AR63" s="2889"/>
    </row>
    <row r="64" spans="1:44" s="895" customFormat="1">
      <c r="A64" s="2880"/>
      <c r="B64" s="2889"/>
      <c r="C64" s="2889"/>
      <c r="D64" s="2893"/>
      <c r="E64" s="2889"/>
      <c r="F64" s="2889"/>
      <c r="G64" s="2889"/>
      <c r="H64" s="2889"/>
      <c r="I64" s="2889"/>
      <c r="J64" s="2889"/>
      <c r="K64" s="2890"/>
      <c r="L64" s="2890"/>
      <c r="M64" s="2889"/>
      <c r="N64" s="2889"/>
      <c r="O64" s="2889"/>
      <c r="P64" s="2889"/>
      <c r="Q64" s="2889"/>
      <c r="R64" s="2889"/>
      <c r="S64" s="2889"/>
      <c r="T64" s="2889"/>
      <c r="U64" s="2889"/>
      <c r="V64" s="2889"/>
      <c r="W64" s="2889"/>
      <c r="X64" s="2889"/>
      <c r="Y64" s="2889"/>
      <c r="Z64" s="2889"/>
      <c r="AA64" s="2889"/>
      <c r="AB64" s="2889"/>
      <c r="AC64" s="2889"/>
      <c r="AD64" s="2889"/>
      <c r="AE64" s="2889"/>
      <c r="AF64" s="2889"/>
      <c r="AG64" s="2889"/>
      <c r="AH64" s="2889"/>
      <c r="AI64" s="2889"/>
      <c r="AJ64" s="2889"/>
      <c r="AK64" s="2889"/>
      <c r="AL64" s="2889"/>
      <c r="AM64" s="2889"/>
      <c r="AN64" s="2889"/>
      <c r="AO64" s="2889"/>
      <c r="AP64" s="2889"/>
      <c r="AQ64" s="2889"/>
      <c r="AR64" s="2889"/>
    </row>
    <row r="65" spans="1:44" s="895" customFormat="1">
      <c r="A65" s="2880"/>
      <c r="B65" s="2889"/>
      <c r="C65" s="2889"/>
      <c r="D65" s="2893"/>
      <c r="E65" s="2889"/>
      <c r="F65" s="2889"/>
      <c r="G65" s="2889"/>
      <c r="H65" s="2889"/>
      <c r="I65" s="2889"/>
      <c r="J65" s="2889"/>
      <c r="K65" s="2890"/>
      <c r="L65" s="2890"/>
      <c r="M65" s="2889"/>
      <c r="N65" s="2889"/>
      <c r="O65" s="2889"/>
      <c r="P65" s="2889"/>
      <c r="Q65" s="2889"/>
      <c r="R65" s="2889"/>
      <c r="S65" s="2889"/>
      <c r="T65" s="2889"/>
      <c r="U65" s="2889"/>
      <c r="V65" s="2889"/>
      <c r="W65" s="2889"/>
      <c r="X65" s="2889"/>
      <c r="Y65" s="2889"/>
      <c r="Z65" s="2889"/>
      <c r="AA65" s="2889"/>
      <c r="AB65" s="2889"/>
      <c r="AC65" s="2889"/>
      <c r="AD65" s="2889"/>
      <c r="AE65" s="2889"/>
      <c r="AF65" s="2889"/>
      <c r="AG65" s="2889"/>
      <c r="AH65" s="2889"/>
      <c r="AI65" s="2889"/>
      <c r="AJ65" s="2889"/>
      <c r="AK65" s="2889"/>
      <c r="AL65" s="2889"/>
      <c r="AM65" s="2889"/>
      <c r="AN65" s="2889"/>
      <c r="AO65" s="2889"/>
      <c r="AP65" s="2889"/>
      <c r="AQ65" s="2889"/>
      <c r="AR65" s="2889"/>
    </row>
    <row r="66" spans="1:44" s="895" customFormat="1">
      <c r="A66" s="2880"/>
      <c r="B66" s="2889"/>
      <c r="C66" s="2889"/>
      <c r="D66" s="2893"/>
      <c r="E66" s="2889"/>
      <c r="F66" s="2889"/>
      <c r="G66" s="2889"/>
      <c r="H66" s="2889"/>
      <c r="I66" s="2889"/>
      <c r="J66" s="2889"/>
      <c r="K66" s="2890"/>
      <c r="L66" s="2890"/>
      <c r="M66" s="2889"/>
      <c r="N66" s="2889"/>
      <c r="O66" s="2889"/>
      <c r="P66" s="2889"/>
      <c r="Q66" s="2889"/>
      <c r="R66" s="2889"/>
      <c r="S66" s="2889"/>
      <c r="T66" s="2889"/>
      <c r="U66" s="2889"/>
      <c r="V66" s="2889"/>
      <c r="W66" s="2889"/>
      <c r="X66" s="2889"/>
      <c r="Y66" s="2889"/>
      <c r="Z66" s="2889"/>
      <c r="AA66" s="2889"/>
      <c r="AB66" s="2889"/>
      <c r="AC66" s="2889"/>
      <c r="AD66" s="2889"/>
      <c r="AE66" s="2889"/>
      <c r="AF66" s="2889"/>
      <c r="AG66" s="2889"/>
      <c r="AH66" s="2889"/>
      <c r="AI66" s="2889"/>
      <c r="AJ66" s="2889"/>
      <c r="AK66" s="2889"/>
      <c r="AL66" s="2889"/>
      <c r="AM66" s="2889"/>
      <c r="AN66" s="2889"/>
      <c r="AO66" s="2889"/>
      <c r="AP66" s="2889"/>
      <c r="AQ66" s="2889"/>
      <c r="AR66" s="2889"/>
    </row>
    <row r="67" spans="1:44" s="895" customFormat="1">
      <c r="A67" s="2880"/>
      <c r="B67" s="2889"/>
      <c r="C67" s="2889"/>
      <c r="D67" s="2893"/>
      <c r="E67" s="2889"/>
      <c r="F67" s="2889"/>
      <c r="G67" s="2889"/>
      <c r="H67" s="2889"/>
      <c r="I67" s="2889"/>
      <c r="J67" s="2889"/>
      <c r="K67" s="2890"/>
      <c r="L67" s="2890"/>
      <c r="M67" s="2889"/>
      <c r="N67" s="2889"/>
      <c r="O67" s="2889"/>
      <c r="P67" s="2889"/>
      <c r="Q67" s="2889"/>
      <c r="R67" s="2889"/>
      <c r="S67" s="2889"/>
      <c r="T67" s="2889"/>
      <c r="U67" s="2889"/>
      <c r="V67" s="2889"/>
      <c r="W67" s="2889"/>
      <c r="X67" s="2889"/>
      <c r="Y67" s="2889"/>
      <c r="Z67" s="2889"/>
      <c r="AA67" s="2889"/>
      <c r="AB67" s="2889"/>
      <c r="AC67" s="2889"/>
      <c r="AD67" s="2889"/>
      <c r="AE67" s="2889"/>
      <c r="AF67" s="2889"/>
      <c r="AG67" s="2889"/>
      <c r="AH67" s="2889"/>
      <c r="AI67" s="2889"/>
      <c r="AJ67" s="2889"/>
      <c r="AK67" s="2889"/>
      <c r="AL67" s="2889"/>
      <c r="AM67" s="2889"/>
      <c r="AN67" s="2889"/>
      <c r="AO67" s="2889"/>
      <c r="AP67" s="2889"/>
      <c r="AQ67" s="2889"/>
      <c r="AR67" s="2889"/>
    </row>
    <row r="68" spans="1:44" s="895" customFormat="1">
      <c r="A68" s="2880"/>
      <c r="B68" s="2889"/>
      <c r="C68" s="2889"/>
      <c r="D68" s="2893"/>
      <c r="E68" s="2889"/>
      <c r="F68" s="2889"/>
      <c r="G68" s="2889"/>
      <c r="H68" s="2889"/>
      <c r="I68" s="2889"/>
      <c r="J68" s="2889"/>
      <c r="K68" s="2890"/>
      <c r="L68" s="2890"/>
      <c r="M68" s="2889"/>
      <c r="N68" s="2889"/>
      <c r="O68" s="2889"/>
      <c r="P68" s="2889"/>
      <c r="Q68" s="2889"/>
      <c r="R68" s="2889"/>
      <c r="S68" s="2889"/>
      <c r="T68" s="2889"/>
      <c r="U68" s="2889"/>
      <c r="V68" s="2889"/>
      <c r="W68" s="2889"/>
      <c r="X68" s="2889"/>
      <c r="Y68" s="2889"/>
      <c r="Z68" s="2889"/>
      <c r="AA68" s="2889"/>
      <c r="AB68" s="2889"/>
      <c r="AC68" s="2889"/>
      <c r="AD68" s="2889"/>
      <c r="AE68" s="2889"/>
      <c r="AF68" s="2889"/>
      <c r="AG68" s="2889"/>
      <c r="AH68" s="2889"/>
      <c r="AI68" s="2889"/>
      <c r="AJ68" s="2889"/>
      <c r="AK68" s="2889"/>
      <c r="AL68" s="2889"/>
      <c r="AM68" s="2889"/>
      <c r="AN68" s="2889"/>
      <c r="AO68" s="2889"/>
      <c r="AP68" s="2889"/>
      <c r="AQ68" s="2889"/>
      <c r="AR68" s="2889"/>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4" customWidth="1"/>
    <col min="2" max="2" width="24.5" style="1750" customWidth="1"/>
    <col min="3" max="3" width="24.5" style="2725" customWidth="1"/>
    <col min="4" max="4" width="2.625" style="2725" customWidth="1"/>
    <col min="5" max="5" width="5.875" style="2725" customWidth="1"/>
    <col min="6" max="6" width="27" style="1750"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4"/>
  </cols>
  <sheetData>
    <row r="1" spans="1:29" s="2672" customFormat="1" ht="18.75" thickBot="1">
      <c r="A1" s="3201" t="s">
        <v>3026</v>
      </c>
      <c r="B1" s="3202"/>
      <c r="C1" s="3202"/>
      <c r="D1" s="3202"/>
      <c r="E1" s="3202"/>
      <c r="F1" s="3202"/>
      <c r="G1" s="3202"/>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5" thickBot="1">
      <c r="A2" s="2673"/>
      <c r="B2" s="2674"/>
      <c r="C2" s="2675" t="s">
        <v>3021</v>
      </c>
      <c r="D2" s="2676"/>
      <c r="E2" s="2673"/>
      <c r="F2" s="2677"/>
      <c r="G2" s="2675" t="s">
        <v>3022</v>
      </c>
      <c r="H2" s="901"/>
      <c r="I2" s="901"/>
      <c r="J2" s="901"/>
      <c r="K2" s="901"/>
      <c r="L2" s="901"/>
      <c r="M2" s="901"/>
      <c r="N2" s="901"/>
      <c r="O2" s="901"/>
      <c r="P2" s="901"/>
      <c r="Q2" s="901"/>
      <c r="R2" s="901"/>
    </row>
    <row r="3" spans="1:29" ht="48">
      <c r="A3" s="2656" t="s">
        <v>3023</v>
      </c>
      <c r="B3" s="2678" t="s">
        <v>2992</v>
      </c>
      <c r="C3" s="2679" t="s">
        <v>3024</v>
      </c>
      <c r="D3" s="2680"/>
      <c r="E3" s="2657" t="s">
        <v>3023</v>
      </c>
      <c r="F3" s="2681" t="s">
        <v>2993</v>
      </c>
      <c r="G3" s="2682" t="s">
        <v>3025</v>
      </c>
      <c r="H3" s="901"/>
      <c r="I3" s="901"/>
      <c r="J3" s="901"/>
      <c r="K3" s="901"/>
      <c r="L3" s="901"/>
      <c r="M3" s="901"/>
      <c r="N3" s="901"/>
      <c r="O3" s="901"/>
      <c r="P3" s="901"/>
      <c r="Q3" s="901"/>
      <c r="R3" s="901"/>
    </row>
    <row r="4" spans="1:29" ht="36.75">
      <c r="A4" s="2657"/>
      <c r="B4" s="329" t="s">
        <v>2994</v>
      </c>
      <c r="C4" s="2683" t="s">
        <v>2995</v>
      </c>
      <c r="D4" s="2680"/>
      <c r="E4" s="2684"/>
      <c r="F4" s="1550" t="s">
        <v>2996</v>
      </c>
      <c r="G4" s="2685" t="s">
        <v>2997</v>
      </c>
      <c r="H4" s="901"/>
      <c r="I4" s="901"/>
      <c r="J4" s="901"/>
      <c r="K4" s="901"/>
      <c r="L4" s="901"/>
      <c r="M4" s="901"/>
      <c r="N4" s="901"/>
      <c r="O4" s="901"/>
      <c r="P4" s="901"/>
      <c r="Q4" s="901"/>
      <c r="R4" s="901"/>
    </row>
    <row r="5" spans="1:29" ht="36.75">
      <c r="A5" s="2657"/>
      <c r="B5" s="329" t="s">
        <v>2998</v>
      </c>
      <c r="C5" s="2683" t="s">
        <v>2999</v>
      </c>
      <c r="D5" s="2680"/>
      <c r="E5" s="2684"/>
      <c r="F5" s="329" t="s">
        <v>3000</v>
      </c>
      <c r="G5" s="2685" t="s">
        <v>3001</v>
      </c>
      <c r="H5" s="901"/>
      <c r="I5" s="901"/>
      <c r="J5" s="901"/>
      <c r="K5" s="901"/>
      <c r="L5" s="901"/>
      <c r="M5" s="901"/>
      <c r="N5" s="901"/>
      <c r="O5" s="901"/>
      <c r="P5" s="901"/>
      <c r="Q5" s="901"/>
      <c r="R5" s="901"/>
    </row>
    <row r="6" spans="1:29" ht="36">
      <c r="A6" s="2657"/>
      <c r="B6" s="329" t="s">
        <v>3002</v>
      </c>
      <c r="C6" s="2685" t="s">
        <v>2997</v>
      </c>
      <c r="D6" s="2680"/>
      <c r="E6" s="2684"/>
      <c r="F6" s="329" t="s">
        <v>3003</v>
      </c>
      <c r="G6" s="2685" t="s">
        <v>3004</v>
      </c>
      <c r="H6" s="901"/>
      <c r="I6" s="901"/>
      <c r="J6" s="901"/>
      <c r="K6" s="901"/>
      <c r="L6" s="901"/>
      <c r="M6" s="901"/>
      <c r="N6" s="901"/>
      <c r="O6" s="901"/>
      <c r="P6" s="901"/>
      <c r="Q6" s="901"/>
      <c r="R6" s="901"/>
    </row>
    <row r="7" spans="1:29" ht="24.75" thickBot="1">
      <c r="A7" s="2657"/>
      <c r="B7" s="329" t="s">
        <v>3000</v>
      </c>
      <c r="C7" s="2685" t="s">
        <v>3001</v>
      </c>
      <c r="D7" s="2686"/>
      <c r="E7" s="2687"/>
      <c r="F7" s="2688" t="s">
        <v>3005</v>
      </c>
      <c r="G7" s="2689" t="s">
        <v>3006</v>
      </c>
      <c r="H7" s="901"/>
      <c r="I7" s="901"/>
      <c r="J7" s="901"/>
      <c r="K7" s="901"/>
      <c r="L7" s="901"/>
      <c r="M7" s="901"/>
      <c r="N7" s="901"/>
      <c r="O7" s="901"/>
      <c r="P7" s="901"/>
      <c r="Q7" s="901"/>
      <c r="R7" s="901"/>
    </row>
    <row r="8" spans="1:29">
      <c r="A8" s="2657"/>
      <c r="B8" s="329" t="s">
        <v>3003</v>
      </c>
      <c r="C8" s="2685" t="s">
        <v>3004</v>
      </c>
      <c r="D8" s="2686"/>
      <c r="E8" s="2686"/>
      <c r="F8" s="2690"/>
      <c r="G8" s="2690"/>
      <c r="H8" s="901"/>
      <c r="I8" s="901"/>
      <c r="J8" s="901"/>
      <c r="K8" s="901"/>
      <c r="L8" s="901"/>
      <c r="M8" s="901"/>
      <c r="N8" s="901"/>
      <c r="O8" s="901"/>
      <c r="P8" s="901"/>
      <c r="Q8" s="901"/>
      <c r="R8" s="901"/>
    </row>
    <row r="9" spans="1:29" ht="24">
      <c r="A9" s="2657"/>
      <c r="B9" s="329" t="s">
        <v>3007</v>
      </c>
      <c r="C9" s="2683" t="s">
        <v>3008</v>
      </c>
      <c r="D9" s="2680"/>
      <c r="E9" s="2686"/>
      <c r="F9" s="2690"/>
      <c r="G9" s="2690"/>
      <c r="H9" s="901"/>
      <c r="I9" s="901"/>
      <c r="J9" s="901"/>
      <c r="K9" s="901"/>
      <c r="L9" s="901"/>
      <c r="M9" s="901"/>
      <c r="N9" s="901"/>
      <c r="O9" s="901"/>
      <c r="P9" s="901"/>
      <c r="Q9" s="901"/>
      <c r="R9" s="901"/>
    </row>
    <row r="10" spans="1:29" s="2696" customFormat="1" ht="15" thickBot="1">
      <c r="A10" s="2658"/>
      <c r="B10" s="2691" t="s">
        <v>3009</v>
      </c>
      <c r="C10" s="2692"/>
      <c r="D10" s="2680"/>
      <c r="E10" s="2680"/>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2" customFormat="1" ht="18">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75" thickBot="1">
      <c r="A13" s="2705" t="s">
        <v>3027</v>
      </c>
      <c r="B13" s="2699"/>
      <c r="C13" s="2699"/>
      <c r="D13" s="2697"/>
      <c r="E13" s="2699"/>
      <c r="F13" s="2699"/>
      <c r="G13" s="2699"/>
    </row>
    <row r="14" spans="1:29" ht="15" thickBot="1">
      <c r="A14" s="2709"/>
      <c r="B14" s="2709"/>
      <c r="C14" s="2710" t="s">
        <v>3010</v>
      </c>
      <c r="D14" s="2680"/>
      <c r="E14" s="2711"/>
      <c r="F14" s="2711"/>
      <c r="G14" s="2675" t="s">
        <v>3011</v>
      </c>
    </row>
    <row r="15" spans="1:29" ht="51">
      <c r="A15" s="2659" t="s">
        <v>3012</v>
      </c>
      <c r="B15" s="2712" t="s">
        <v>2992</v>
      </c>
      <c r="C15" s="2713" t="str">
        <f>C3</f>
        <v>估价对象周边居住用地比例、居住小区规模和社区发展完善程度，综合评价居住社区成熟度一般</v>
      </c>
      <c r="D15" s="2680"/>
      <c r="E15" s="2660" t="s">
        <v>3013</v>
      </c>
      <c r="F15" s="2712" t="s">
        <v>3014</v>
      </c>
      <c r="G15" s="2714" t="str">
        <f>G3</f>
        <v>估价对象位于XX开发区，园区建设成熟度XX，产业集聚程度XX</v>
      </c>
    </row>
    <row r="16" spans="1:29" ht="38.25">
      <c r="A16" s="2661"/>
      <c r="B16" s="2715" t="s">
        <v>2994</v>
      </c>
      <c r="C16" s="2716" t="str">
        <f>C4</f>
        <v>估价对象位于XX商圈，周边商业氛围成熟，人流量大，商业繁华度好</v>
      </c>
      <c r="D16" s="2680"/>
      <c r="E16" s="2662"/>
      <c r="F16" s="2717" t="s">
        <v>2996</v>
      </c>
      <c r="G16" s="2718" t="str">
        <f>G4</f>
        <v>估价对象周边道路状况、公共交通通达情况、停车便捷程度，综合评价交通便捷度较好</v>
      </c>
    </row>
    <row r="17" spans="1:18" ht="38.25">
      <c r="A17" s="2661"/>
      <c r="B17" s="2715" t="s">
        <v>2998</v>
      </c>
      <c r="C17" s="2716" t="str">
        <f>C5</f>
        <v>估价对象位于XX商圈，周边办公楼项目较多，入驻率高，办公集聚程度较好</v>
      </c>
      <c r="D17" s="2686"/>
      <c r="E17" s="2662"/>
      <c r="F17" s="2717" t="s">
        <v>3015</v>
      </c>
      <c r="G17" s="2719"/>
    </row>
    <row r="18" spans="1:18" ht="38.25">
      <c r="A18" s="2661"/>
      <c r="B18" s="2717" t="s">
        <v>3002</v>
      </c>
      <c r="C18" s="2718" t="str">
        <f>C6</f>
        <v>估价对象周边道路状况、公共交通通达情况、停车便捷程度，综合评价交通便捷度较好</v>
      </c>
      <c r="D18" s="2686"/>
      <c r="E18" s="2662"/>
      <c r="F18" s="2717" t="s">
        <v>3005</v>
      </c>
      <c r="G18" s="2718" t="str">
        <f>G7</f>
        <v>该园区内是否有污染型企业，绿化情况，卫生条件，整体环境状况判断</v>
      </c>
    </row>
    <row r="19" spans="1:18" ht="25.5">
      <c r="A19" s="2661"/>
      <c r="B19" s="2717" t="s">
        <v>3016</v>
      </c>
      <c r="C19" s="2719"/>
      <c r="D19" s="2680"/>
      <c r="E19" s="2662"/>
      <c r="F19" s="329" t="s">
        <v>3000</v>
      </c>
      <c r="G19" s="2718" t="str">
        <f>G5</f>
        <v>估价对象所在区域公共配套设施齐备情况</v>
      </c>
    </row>
    <row r="20" spans="1:18" ht="25.5">
      <c r="A20" s="2661"/>
      <c r="B20" s="2717" t="s">
        <v>3017</v>
      </c>
      <c r="C20" s="2716" t="str">
        <f>C9</f>
        <v>区域自然环境：；人文环境；综合评价环境状况一般</v>
      </c>
      <c r="D20" s="2686"/>
      <c r="E20" s="2662"/>
      <c r="F20" s="329" t="s">
        <v>3003</v>
      </c>
      <c r="G20" s="2718" t="str">
        <f>G6</f>
        <v>估价对象所在区域基础设施水平</v>
      </c>
    </row>
    <row r="21" spans="1:18" ht="25.5">
      <c r="A21" s="2661"/>
      <c r="B21" s="329" t="s">
        <v>3000</v>
      </c>
      <c r="C21" s="2718" t="str">
        <f>C7</f>
        <v>估价对象所在区域公共配套设施齐备情况</v>
      </c>
      <c r="D21" s="2680"/>
      <c r="E21" s="2662"/>
      <c r="F21" s="2717" t="s">
        <v>3018</v>
      </c>
      <c r="G21" s="2720"/>
    </row>
    <row r="22" spans="1:18" ht="13.5" customHeight="1">
      <c r="A22" s="2661"/>
      <c r="B22" s="329" t="s">
        <v>3003</v>
      </c>
      <c r="C22" s="2718" t="str">
        <f>C8</f>
        <v>估价对象所在区域基础设施水平</v>
      </c>
      <c r="D22" s="2680"/>
      <c r="E22" s="2662"/>
      <c r="F22" s="2717" t="s">
        <v>3009</v>
      </c>
      <c r="G22" s="2719"/>
    </row>
    <row r="23" spans="1:18" s="901" customFormat="1" ht="15" thickBot="1">
      <c r="A23" s="2661"/>
      <c r="B23" s="2717" t="s">
        <v>3018</v>
      </c>
      <c r="C23" s="2720"/>
      <c r="D23" s="1919"/>
      <c r="E23" s="2663"/>
      <c r="F23" s="2721" t="s">
        <v>3019</v>
      </c>
      <c r="G23" s="2722"/>
      <c r="H23" s="2706"/>
      <c r="I23" s="2707"/>
      <c r="J23" s="2706"/>
      <c r="K23" s="2706"/>
      <c r="L23" s="2707"/>
      <c r="M23" s="2706"/>
      <c r="N23" s="2706"/>
      <c r="O23" s="2707"/>
      <c r="P23" s="2706"/>
      <c r="Q23" s="2706"/>
      <c r="R23" s="2708"/>
    </row>
    <row r="24" spans="1:18" s="901" customFormat="1" ht="15" thickBot="1">
      <c r="A24" s="2664"/>
      <c r="B24" s="2721" t="s">
        <v>3020</v>
      </c>
      <c r="C24" s="2723">
        <f>C10</f>
        <v>0</v>
      </c>
      <c r="D24" s="1919"/>
      <c r="E24" s="2654"/>
      <c r="F24" s="2654"/>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0" sqref="E40"/>
    </sheetView>
  </sheetViews>
  <sheetFormatPr defaultColWidth="9" defaultRowHeight="13.5"/>
  <cols>
    <col min="1" max="1" width="25" style="2728" customWidth="1"/>
    <col min="2" max="9" width="15.75" style="2728" customWidth="1"/>
    <col min="10" max="16384" width="9" style="2728"/>
  </cols>
  <sheetData>
    <row r="1" spans="1:11" ht="16.5">
      <c r="A1" s="2727" t="s">
        <v>1331</v>
      </c>
      <c r="B1" s="2727">
        <f>SUM(B14:B23)</f>
        <v>10955.539999999994</v>
      </c>
      <c r="C1" s="2904"/>
      <c r="D1" s="2904"/>
      <c r="E1" s="2904"/>
      <c r="F1" s="2904"/>
      <c r="G1" s="2905"/>
      <c r="H1" s="2906"/>
      <c r="I1" s="2906"/>
      <c r="J1" s="2906"/>
      <c r="K1" s="2906"/>
    </row>
    <row r="2" spans="1:11" ht="16.5">
      <c r="A2" s="2727" t="s">
        <v>1319</v>
      </c>
      <c r="B2" s="2727">
        <f>SUM(C14:C23)</f>
        <v>3493.15</v>
      </c>
      <c r="C2" s="2904"/>
      <c r="D2" s="2904"/>
      <c r="E2" s="2904"/>
      <c r="F2" s="2904"/>
      <c r="G2" s="2905"/>
      <c r="H2" s="2906"/>
      <c r="I2" s="2906"/>
      <c r="J2" s="2906"/>
      <c r="K2" s="2906"/>
    </row>
    <row r="3" spans="1:11" ht="16.5">
      <c r="A3" s="2727" t="s">
        <v>1328</v>
      </c>
      <c r="B3" s="2729">
        <f>项目基本情况!D3</f>
        <v>44511</v>
      </c>
      <c r="C3" s="2904"/>
      <c r="D3" s="2904"/>
      <c r="E3" s="2904"/>
      <c r="F3" s="2904"/>
      <c r="G3" s="2905"/>
      <c r="H3" s="2906"/>
      <c r="I3" s="2906"/>
      <c r="J3" s="2906"/>
      <c r="K3" s="2906"/>
    </row>
    <row r="4" spans="1:11" ht="33">
      <c r="A4" s="2727" t="s">
        <v>1327</v>
      </c>
      <c r="B4" s="2727" t="s">
        <v>1326</v>
      </c>
      <c r="C4" s="2727" t="s">
        <v>1325</v>
      </c>
      <c r="D4" s="2727" t="s">
        <v>1324</v>
      </c>
      <c r="E4" s="2904"/>
      <c r="F4" s="2905"/>
      <c r="G4" s="2905"/>
      <c r="H4" s="2906"/>
      <c r="I4" s="2906"/>
      <c r="J4" s="2906"/>
      <c r="K4" s="2906"/>
    </row>
    <row r="5" spans="1:11" ht="16.5">
      <c r="A5" s="2727" t="s">
        <v>1323</v>
      </c>
      <c r="B5" s="2727">
        <f ca="1">SUM(D14:D23)</f>
        <v>15266</v>
      </c>
      <c r="C5" s="2727">
        <f ca="1">ROUND(B5*10000/$B$1,0)</f>
        <v>13935</v>
      </c>
      <c r="D5" s="2727">
        <f ca="1">ROUND(B5*10000/$B$2,0)</f>
        <v>43703</v>
      </c>
      <c r="E5" s="2904"/>
      <c r="F5" s="2905"/>
      <c r="G5" s="2905"/>
      <c r="H5" s="2906"/>
      <c r="I5" s="2906"/>
      <c r="J5" s="2906"/>
      <c r="K5" s="2906"/>
    </row>
    <row r="6" spans="1:11" ht="16.5">
      <c r="A6" s="2727" t="s">
        <v>1322</v>
      </c>
      <c r="B6" s="2727">
        <f ca="1">SUM(G14:G23)</f>
        <v>15266</v>
      </c>
      <c r="C6" s="2727">
        <f ca="1">ROUND(B6*10000/$B$1,0)</f>
        <v>13935</v>
      </c>
      <c r="D6" s="2727">
        <f ca="1">ROUND(B6*10000/$B$2,0)</f>
        <v>43703</v>
      </c>
      <c r="E6" s="2904"/>
      <c r="F6" s="2905"/>
      <c r="G6" s="2905"/>
      <c r="H6" s="2906"/>
      <c r="I6" s="2906"/>
      <c r="J6" s="2906"/>
      <c r="K6" s="2906"/>
    </row>
    <row r="7" spans="1:11" ht="16.5">
      <c r="A7" s="2727" t="s">
        <v>1330</v>
      </c>
      <c r="B7" s="2727">
        <f>SUM(H14:H23)</f>
        <v>0</v>
      </c>
      <c r="C7" s="2727">
        <f>ROUND(B7*10000/$B$1,0)</f>
        <v>0</v>
      </c>
      <c r="D7" s="2727">
        <f>ROUND(B7*10000/$B$2,0)</f>
        <v>0</v>
      </c>
      <c r="E7" s="2904"/>
      <c r="F7" s="2905"/>
      <c r="G7" s="2905"/>
      <c r="H7" s="2906"/>
      <c r="I7" s="2906"/>
      <c r="J7" s="2906"/>
      <c r="K7" s="2906"/>
    </row>
    <row r="8" spans="1:11" ht="16.5">
      <c r="A8" s="2727" t="s">
        <v>1252</v>
      </c>
      <c r="B8" s="2727">
        <f ca="1">SUM(I14:I23)</f>
        <v>6459</v>
      </c>
      <c r="C8" s="2727">
        <f ca="1">ROUND(B8*10000/$B$1,0)</f>
        <v>5896</v>
      </c>
      <c r="D8" s="2727">
        <f ca="1">ROUND(B8*10000/$B$2,0)</f>
        <v>18490</v>
      </c>
      <c r="E8" s="2904"/>
      <c r="F8" s="2905"/>
      <c r="G8" s="2905"/>
      <c r="H8" s="2906"/>
      <c r="I8" s="2906"/>
      <c r="J8" s="2906"/>
      <c r="K8" s="2906"/>
    </row>
    <row r="9" spans="1:11" ht="16.5">
      <c r="A9" s="2727" t="s">
        <v>1321</v>
      </c>
      <c r="B9" s="2735"/>
      <c r="C9" s="2904"/>
      <c r="D9" s="2904"/>
      <c r="E9" s="2904"/>
      <c r="F9" s="2905"/>
      <c r="G9" s="2905"/>
      <c r="H9" s="2906"/>
      <c r="I9" s="2906"/>
      <c r="J9" s="2906"/>
      <c r="K9" s="2906"/>
    </row>
    <row r="10" spans="1:11" ht="16.5">
      <c r="A10" s="2727" t="s">
        <v>1320</v>
      </c>
      <c r="B10" s="2735"/>
      <c r="C10" s="2904"/>
      <c r="D10" s="2904"/>
      <c r="E10" s="2904"/>
      <c r="F10" s="2905"/>
      <c r="G10" s="2905"/>
      <c r="H10" s="2906"/>
      <c r="I10" s="2906"/>
      <c r="J10" s="2906"/>
      <c r="K10" s="2906"/>
    </row>
    <row r="11" spans="1:11" ht="16.5">
      <c r="A11" s="2727" t="s">
        <v>1336</v>
      </c>
      <c r="B11" s="2735"/>
      <c r="C11" s="2904"/>
      <c r="D11" s="2904"/>
      <c r="E11" s="2904"/>
      <c r="F11" s="2905"/>
      <c r="G11" s="2905"/>
      <c r="H11" s="2906"/>
      <c r="I11" s="2906"/>
      <c r="J11" s="2906"/>
      <c r="K11" s="2906"/>
    </row>
    <row r="12" spans="1:11" ht="16.5">
      <c r="A12" s="2904"/>
      <c r="B12" s="2904"/>
      <c r="C12" s="2904"/>
      <c r="D12" s="2904"/>
      <c r="E12" s="2904"/>
      <c r="F12" s="2905"/>
      <c r="G12" s="2905"/>
      <c r="H12" s="2906"/>
      <c r="I12" s="2906"/>
      <c r="J12" s="2906"/>
      <c r="K12" s="2906"/>
    </row>
    <row r="13" spans="1:11" ht="33">
      <c r="A13" s="2730" t="s">
        <v>1335</v>
      </c>
      <c r="B13" s="2731" t="s">
        <v>1332</v>
      </c>
      <c r="C13" s="2731" t="s">
        <v>1334</v>
      </c>
      <c r="D13" s="2731" t="s">
        <v>1333</v>
      </c>
      <c r="E13" s="2727" t="s">
        <v>1325</v>
      </c>
      <c r="F13" s="2727" t="s">
        <v>1324</v>
      </c>
      <c r="G13" s="2731" t="s">
        <v>1318</v>
      </c>
      <c r="H13" s="2731" t="s">
        <v>1329</v>
      </c>
      <c r="I13" s="2731" t="s">
        <v>1317</v>
      </c>
      <c r="J13" s="2905"/>
      <c r="K13" s="2906"/>
    </row>
    <row r="14" spans="1:11" ht="16.5">
      <c r="A14" s="2732" t="s">
        <v>1316</v>
      </c>
      <c r="B14" s="2733">
        <f>结果表!B118</f>
        <v>10955.539999999994</v>
      </c>
      <c r="C14" s="2733">
        <f>结果表!C118</f>
        <v>3493.15</v>
      </c>
      <c r="D14" s="2733">
        <f ca="1">结果表!H118</f>
        <v>15266</v>
      </c>
      <c r="E14" s="2733">
        <f ca="1">ROUND(D14*10000/B14,0)</f>
        <v>13935</v>
      </c>
      <c r="F14" s="2733">
        <f ca="1">ROUND(D14*10000/C14,0)</f>
        <v>43703</v>
      </c>
      <c r="G14" s="2733">
        <f ca="1">结果表!D122</f>
        <v>15266</v>
      </c>
      <c r="H14" s="2733" t="str">
        <f>结果表!D124</f>
        <v>——</v>
      </c>
      <c r="I14" s="2733">
        <f ca="1">结果表!D126</f>
        <v>6459</v>
      </c>
      <c r="J14" s="2905"/>
      <c r="K14" s="2906"/>
    </row>
    <row r="15" spans="1:11" ht="16.5">
      <c r="A15" s="2732" t="s">
        <v>1315</v>
      </c>
      <c r="B15" s="2734"/>
      <c r="C15" s="2734"/>
      <c r="D15" s="2734"/>
      <c r="E15" s="2733" t="e">
        <f t="shared" ref="E15:E23" si="0">ROUND(D15*10000/B15,0)</f>
        <v>#DIV/0!</v>
      </c>
      <c r="F15" s="2733" t="e">
        <f t="shared" ref="F15:F23" si="1">ROUND(D15*10000/C15,0)</f>
        <v>#DIV/0!</v>
      </c>
      <c r="G15" s="1493"/>
      <c r="H15" s="1493"/>
      <c r="I15" s="2734"/>
      <c r="J15" s="2905"/>
      <c r="K15" s="2906"/>
    </row>
    <row r="16" spans="1:11" ht="16.5">
      <c r="A16" s="2732" t="s">
        <v>1314</v>
      </c>
      <c r="B16" s="2734"/>
      <c r="C16" s="2734"/>
      <c r="D16" s="2734"/>
      <c r="E16" s="2733" t="e">
        <f t="shared" si="0"/>
        <v>#DIV/0!</v>
      </c>
      <c r="F16" s="2733" t="e">
        <f t="shared" si="1"/>
        <v>#DIV/0!</v>
      </c>
      <c r="G16" s="1493"/>
      <c r="H16" s="1493"/>
      <c r="I16" s="2734"/>
      <c r="J16" s="2906"/>
      <c r="K16" s="2906"/>
    </row>
    <row r="17" spans="1:11" ht="16.5">
      <c r="A17" s="2732" t="s">
        <v>1313</v>
      </c>
      <c r="B17" s="2734"/>
      <c r="C17" s="2734"/>
      <c r="D17" s="2734"/>
      <c r="E17" s="2733" t="e">
        <f t="shared" si="0"/>
        <v>#DIV/0!</v>
      </c>
      <c r="F17" s="2733" t="e">
        <f t="shared" si="1"/>
        <v>#DIV/0!</v>
      </c>
      <c r="G17" s="1493"/>
      <c r="H17" s="1493"/>
      <c r="I17" s="2734"/>
      <c r="J17" s="2906"/>
      <c r="K17" s="2906"/>
    </row>
    <row r="18" spans="1:11" ht="16.5">
      <c r="A18" s="2732" t="s">
        <v>1312</v>
      </c>
      <c r="B18" s="2734"/>
      <c r="C18" s="2734"/>
      <c r="D18" s="2734"/>
      <c r="E18" s="2733" t="e">
        <f t="shared" si="0"/>
        <v>#DIV/0!</v>
      </c>
      <c r="F18" s="2733" t="e">
        <f t="shared" si="1"/>
        <v>#DIV/0!</v>
      </c>
      <c r="G18" s="2734"/>
      <c r="H18" s="2734"/>
      <c r="I18" s="2734"/>
      <c r="J18" s="2906"/>
      <c r="K18" s="2906"/>
    </row>
    <row r="19" spans="1:11" ht="16.5">
      <c r="A19" s="2732" t="s">
        <v>1311</v>
      </c>
      <c r="B19" s="2734"/>
      <c r="C19" s="2734"/>
      <c r="D19" s="2734"/>
      <c r="E19" s="2733" t="e">
        <f t="shared" si="0"/>
        <v>#DIV/0!</v>
      </c>
      <c r="F19" s="2733" t="e">
        <f t="shared" si="1"/>
        <v>#DIV/0!</v>
      </c>
      <c r="G19" s="2734"/>
      <c r="H19" s="2734"/>
      <c r="I19" s="2734"/>
      <c r="J19" s="2906"/>
      <c r="K19" s="2906"/>
    </row>
    <row r="20" spans="1:11" ht="16.5">
      <c r="A20" s="2732" t="s">
        <v>1310</v>
      </c>
      <c r="B20" s="2734"/>
      <c r="C20" s="2734"/>
      <c r="D20" s="2734"/>
      <c r="E20" s="2733" t="e">
        <f t="shared" si="0"/>
        <v>#DIV/0!</v>
      </c>
      <c r="F20" s="2733" t="e">
        <f t="shared" si="1"/>
        <v>#DIV/0!</v>
      </c>
      <c r="G20" s="2734"/>
      <c r="H20" s="2734"/>
      <c r="I20" s="2734"/>
      <c r="J20" s="2906"/>
      <c r="K20" s="2906"/>
    </row>
    <row r="21" spans="1:11" ht="16.5">
      <c r="A21" s="2732" t="s">
        <v>1309</v>
      </c>
      <c r="B21" s="2734"/>
      <c r="C21" s="2734"/>
      <c r="D21" s="2734"/>
      <c r="E21" s="2733" t="e">
        <f t="shared" si="0"/>
        <v>#DIV/0!</v>
      </c>
      <c r="F21" s="2733" t="e">
        <f t="shared" si="1"/>
        <v>#DIV/0!</v>
      </c>
      <c r="G21" s="2734"/>
      <c r="H21" s="2734"/>
      <c r="I21" s="2734"/>
      <c r="J21" s="2906"/>
      <c r="K21" s="2906"/>
    </row>
    <row r="22" spans="1:11" ht="16.5">
      <c r="A22" s="2732" t="s">
        <v>1308</v>
      </c>
      <c r="B22" s="2734"/>
      <c r="C22" s="2734"/>
      <c r="D22" s="2734"/>
      <c r="E22" s="2733" t="e">
        <f t="shared" si="0"/>
        <v>#DIV/0!</v>
      </c>
      <c r="F22" s="2733" t="e">
        <f t="shared" si="1"/>
        <v>#DIV/0!</v>
      </c>
      <c r="G22" s="2734"/>
      <c r="H22" s="2734"/>
      <c r="I22" s="2734"/>
      <c r="J22" s="2906"/>
      <c r="K22" s="2906"/>
    </row>
    <row r="23" spans="1:11" ht="16.5">
      <c r="A23" s="2732" t="s">
        <v>1307</v>
      </c>
      <c r="B23" s="2734"/>
      <c r="C23" s="2734"/>
      <c r="D23" s="2734"/>
      <c r="E23" s="2735" t="e">
        <f t="shared" si="0"/>
        <v>#DIV/0!</v>
      </c>
      <c r="F23" s="2735" t="e">
        <f t="shared" si="1"/>
        <v>#DIV/0!</v>
      </c>
      <c r="G23" s="2734"/>
      <c r="H23" s="2734"/>
      <c r="I23" s="2734"/>
      <c r="J23" s="2906"/>
      <c r="K23" s="2906"/>
    </row>
    <row r="24" spans="1:11">
      <c r="A24" s="2906"/>
      <c r="B24" s="2906"/>
      <c r="C24" s="2906"/>
      <c r="D24" s="2906"/>
      <c r="E24" s="2906"/>
      <c r="F24" s="2906"/>
      <c r="G24" s="2906"/>
      <c r="H24" s="2906"/>
      <c r="I24" s="2906"/>
      <c r="J24" s="2906"/>
      <c r="K24" s="2906"/>
    </row>
    <row r="25" spans="1:11">
      <c r="A25" s="2906"/>
      <c r="B25" s="2906"/>
      <c r="C25" s="2906"/>
      <c r="D25" s="2906"/>
      <c r="E25" s="2906"/>
      <c r="F25" s="2906"/>
      <c r="G25" s="2906"/>
      <c r="H25" s="2906"/>
      <c r="I25" s="2906"/>
      <c r="J25" s="2906"/>
      <c r="K25" s="2906"/>
    </row>
    <row r="26" spans="1:11">
      <c r="A26" s="2906"/>
      <c r="B26" s="2906"/>
      <c r="C26" s="2906"/>
      <c r="D26" s="2906"/>
      <c r="E26" s="2906"/>
      <c r="F26" s="2906"/>
      <c r="G26" s="2906"/>
      <c r="H26" s="2906"/>
      <c r="I26" s="2906"/>
      <c r="J26" s="2906"/>
      <c r="K26" s="290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Normal="100" zoomScaleSheetLayoutView="100" zoomScalePageLayoutView="80" workbookViewId="0">
      <selection activeCell="D124" sqref="D124:I124"/>
    </sheetView>
  </sheetViews>
  <sheetFormatPr defaultColWidth="12.625" defaultRowHeight="21.75" customHeight="1"/>
  <cols>
    <col min="1" max="2" width="12.625" style="1931"/>
    <col min="3" max="4" width="12.625" style="1931" customWidth="1"/>
    <col min="5" max="9" width="12.625" style="1931"/>
    <col min="10" max="11" width="12.625" style="734" customWidth="1"/>
    <col min="12" max="12" width="12.625" style="734"/>
    <col min="13" max="13" width="14.125" style="734" bestFit="1" customWidth="1"/>
    <col min="14" max="26" width="12.625" style="734"/>
    <col min="27" max="35" width="12.625" style="1930"/>
    <col min="36" max="16384" width="12.625" style="1931"/>
  </cols>
  <sheetData>
    <row r="1" spans="1:12" ht="21.75" customHeight="1" thickBot="1">
      <c r="A1" s="1815" t="s">
        <v>1947</v>
      </c>
      <c r="B1" s="1925"/>
      <c r="C1" s="1926"/>
      <c r="D1" s="1925"/>
      <c r="E1" s="1925"/>
      <c r="F1" s="1927" t="s">
        <v>1948</v>
      </c>
      <c r="G1" s="1739"/>
      <c r="H1" s="1928" t="str">
        <f>IF(G1="现房","——","估价对象范围")</f>
        <v>估价对象范围</v>
      </c>
      <c r="I1" s="1929"/>
    </row>
    <row r="2" spans="1:12" ht="21.75" customHeight="1" thickBot="1">
      <c r="A2" s="3273" t="str">
        <f>项目基本情况!S2</f>
        <v>北京市延庆区延庆新城03街区会展中心东侧YQ00-0003-0025地块房地产</v>
      </c>
      <c r="B2" s="3274"/>
      <c r="C2" s="3274"/>
      <c r="D2" s="3274"/>
      <c r="E2" s="3274"/>
      <c r="F2" s="3274"/>
      <c r="G2" s="3274"/>
      <c r="H2" s="3274"/>
      <c r="I2" s="3275"/>
    </row>
    <row r="3" spans="1:12" ht="12.75">
      <c r="A3" s="3277" t="s">
        <v>1949</v>
      </c>
      <c r="B3" s="3278"/>
      <c r="C3" s="3278"/>
      <c r="D3" s="3278"/>
      <c r="E3" s="3278"/>
      <c r="F3" s="3278"/>
      <c r="G3" s="3278"/>
      <c r="H3" s="3278"/>
      <c r="I3" s="3278"/>
    </row>
    <row r="4" spans="1:12" ht="14.25">
      <c r="A4" s="1932" t="s">
        <v>1950</v>
      </c>
      <c r="B4" s="1933" t="s">
        <v>1951</v>
      </c>
      <c r="C4" s="1934" t="s">
        <v>3092</v>
      </c>
      <c r="D4" s="1934" t="s">
        <v>3435</v>
      </c>
      <c r="E4" s="3282" t="s">
        <v>1952</v>
      </c>
      <c r="F4" s="3283"/>
      <c r="G4" s="3283"/>
      <c r="H4" s="3283"/>
      <c r="I4" s="328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18" t="s">
        <v>1953</v>
      </c>
      <c r="B5" s="3276">
        <v>25</v>
      </c>
      <c r="C5" s="3279"/>
      <c r="D5" s="3267"/>
      <c r="E5" s="136" t="s">
        <v>1954</v>
      </c>
      <c r="F5" s="1935"/>
      <c r="G5" s="1935"/>
      <c r="H5" s="1935"/>
      <c r="I5" s="1550"/>
    </row>
    <row r="6" spans="1:12" ht="12.75">
      <c r="A6" s="3218"/>
      <c r="B6" s="3276"/>
      <c r="C6" s="3281"/>
      <c r="D6" s="3267"/>
      <c r="E6" s="136" t="s">
        <v>1955</v>
      </c>
      <c r="F6" s="1935"/>
      <c r="G6" s="1935"/>
      <c r="H6" s="1935"/>
      <c r="I6" s="1550"/>
    </row>
    <row r="7" spans="1:12" ht="12.75">
      <c r="A7" s="3218"/>
      <c r="B7" s="3276"/>
      <c r="C7" s="3280"/>
      <c r="D7" s="3267"/>
      <c r="E7" s="136" t="s">
        <v>1956</v>
      </c>
      <c r="F7" s="1935"/>
      <c r="G7" s="1935"/>
      <c r="H7" s="1935"/>
      <c r="I7" s="1550"/>
    </row>
    <row r="8" spans="1:12" ht="12.75">
      <c r="A8" s="3218" t="s">
        <v>1957</v>
      </c>
      <c r="B8" s="3276">
        <v>15</v>
      </c>
      <c r="C8" s="3279"/>
      <c r="D8" s="3267"/>
      <c r="E8" s="136" t="s">
        <v>1958</v>
      </c>
      <c r="F8" s="1935"/>
      <c r="G8" s="1935"/>
      <c r="H8" s="1935"/>
      <c r="I8" s="1550"/>
    </row>
    <row r="9" spans="1:12" ht="12.75">
      <c r="A9" s="3218"/>
      <c r="B9" s="3276"/>
      <c r="C9" s="3280"/>
      <c r="D9" s="3267"/>
      <c r="E9" s="136" t="s">
        <v>1959</v>
      </c>
      <c r="F9" s="1935"/>
      <c r="G9" s="1935"/>
      <c r="H9" s="1935"/>
      <c r="I9" s="1550"/>
    </row>
    <row r="10" spans="1:12" ht="12.75">
      <c r="A10" s="3218" t="s">
        <v>1960</v>
      </c>
      <c r="B10" s="3276">
        <v>15</v>
      </c>
      <c r="C10" s="3279"/>
      <c r="D10" s="3267"/>
      <c r="E10" s="136" t="s">
        <v>1961</v>
      </c>
      <c r="F10" s="1935"/>
      <c r="G10" s="1935"/>
      <c r="H10" s="1935"/>
      <c r="I10" s="1550"/>
    </row>
    <row r="11" spans="1:12" ht="12.75">
      <c r="A11" s="3218"/>
      <c r="B11" s="3276"/>
      <c r="C11" s="3280"/>
      <c r="D11" s="3267"/>
      <c r="E11" s="136" t="s">
        <v>1962</v>
      </c>
      <c r="F11" s="1935"/>
      <c r="G11" s="1935"/>
      <c r="H11" s="1935"/>
      <c r="I11" s="1550"/>
    </row>
    <row r="12" spans="1:12" ht="12.75">
      <c r="A12" s="3218" t="s">
        <v>1963</v>
      </c>
      <c r="B12" s="3276">
        <v>15</v>
      </c>
      <c r="C12" s="3279"/>
      <c r="D12" s="3267"/>
      <c r="E12" s="136" t="s">
        <v>1964</v>
      </c>
      <c r="F12" s="1935"/>
      <c r="G12" s="1935"/>
      <c r="H12" s="1935"/>
      <c r="I12" s="1550"/>
    </row>
    <row r="13" spans="1:12" ht="12.75">
      <c r="A13" s="3218"/>
      <c r="B13" s="3276"/>
      <c r="C13" s="3280"/>
      <c r="D13" s="3267"/>
      <c r="E13" s="136" t="s">
        <v>1965</v>
      </c>
      <c r="F13" s="1935"/>
      <c r="G13" s="1935"/>
      <c r="H13" s="1935"/>
      <c r="I13" s="1550"/>
    </row>
    <row r="14" spans="1:12" ht="12.75">
      <c r="A14" s="3218" t="s">
        <v>1966</v>
      </c>
      <c r="B14" s="3276">
        <v>30</v>
      </c>
      <c r="C14" s="3279">
        <v>5</v>
      </c>
      <c r="D14" s="3267">
        <v>5</v>
      </c>
      <c r="E14" s="136" t="s">
        <v>1967</v>
      </c>
      <c r="F14" s="1935"/>
      <c r="G14" s="1935"/>
      <c r="H14" s="1935"/>
      <c r="I14" s="1550"/>
    </row>
    <row r="15" spans="1:12" ht="12.75">
      <c r="A15" s="3218"/>
      <c r="B15" s="3276"/>
      <c r="C15" s="3281"/>
      <c r="D15" s="3267"/>
      <c r="E15" s="136" t="s">
        <v>1968</v>
      </c>
      <c r="F15" s="1935"/>
      <c r="G15" s="1935"/>
      <c r="H15" s="1935"/>
      <c r="I15" s="1550"/>
    </row>
    <row r="16" spans="1:12" ht="12.75">
      <c r="A16" s="3218"/>
      <c r="B16" s="3276"/>
      <c r="C16" s="3280"/>
      <c r="D16" s="3267"/>
      <c r="E16" s="136" t="s">
        <v>1969</v>
      </c>
      <c r="F16" s="1935"/>
      <c r="G16" s="1935"/>
      <c r="H16" s="1935"/>
      <c r="I16" s="1550"/>
    </row>
    <row r="17" spans="1:36" ht="15">
      <c r="A17" s="1936" t="s">
        <v>1970</v>
      </c>
      <c r="B17" s="60"/>
      <c r="C17" s="137">
        <f>SUM(C5:C16)</f>
        <v>5</v>
      </c>
      <c r="D17" s="137">
        <f>SUM(D5:D16)</f>
        <v>5</v>
      </c>
      <c r="E17" s="134"/>
      <c r="F17" s="134"/>
      <c r="G17" s="134"/>
      <c r="H17" s="134"/>
      <c r="I17" s="134"/>
      <c r="K17" s="308"/>
      <c r="L17" s="308" t="s">
        <v>1971</v>
      </c>
      <c r="M17" s="308" t="s">
        <v>1972</v>
      </c>
    </row>
    <row r="18" spans="1:36" ht="31.9" customHeight="1" thickBot="1">
      <c r="A18" s="1937" t="s">
        <v>1973</v>
      </c>
      <c r="B18" s="1938"/>
      <c r="C18" s="138">
        <f>ROUND(C17/SUM(C17:D17),2)</f>
        <v>0.5</v>
      </c>
      <c r="D18" s="138">
        <f>1-C18</f>
        <v>0.5</v>
      </c>
      <c r="E18" s="3298" t="s">
        <v>2867</v>
      </c>
      <c r="F18" s="3299"/>
      <c r="G18" s="3299"/>
      <c r="H18" s="3299"/>
      <c r="I18" s="3299"/>
      <c r="K18" s="308" t="s">
        <v>1974</v>
      </c>
      <c r="L18" s="308">
        <f>IF(C1="",'数据-汇总表'!E3,SUMIF(项目类型,C1,'数据-汇总表'!E17:E26)+SUMIF(项目类型,C1,'数据-汇总表'!I17:I26))</f>
        <v>10955.539999999994</v>
      </c>
      <c r="M18" s="308">
        <f>IF(C1="",'数据-汇总表'!E3,SUMIF(项目类型,C1,'数据-汇总表'!E17:E26))</f>
        <v>10955.539999999994</v>
      </c>
    </row>
    <row r="19" spans="1:36" ht="15">
      <c r="A19" s="1939" t="s">
        <v>1975</v>
      </c>
      <c r="B19" s="1940" t="s">
        <v>1976</v>
      </c>
      <c r="C19" s="139">
        <f ca="1">SUMIF(INDIRECT("'"&amp;C4&amp;"'"&amp;"!A:A"),结果表!B19,INDIRECT("'"&amp;C4&amp;"'"&amp;"!B:B"))</f>
        <v>15883</v>
      </c>
      <c r="D19" s="140">
        <f ca="1">SUMIF(INDIRECT("'"&amp;D4&amp;"'"&amp;"!A:A"),结果表!B19,INDIRECT("'"&amp;D4&amp;"'"&amp;"!B:B"))</f>
        <v>14649</v>
      </c>
      <c r="E19" s="1939" t="s">
        <v>1977</v>
      </c>
      <c r="F19" s="1940" t="s">
        <v>1976</v>
      </c>
      <c r="G19" s="141">
        <f ca="1">ROUND(C19*$C$18+D19*$D$18,0)</f>
        <v>15266</v>
      </c>
      <c r="H19" s="1941" t="s">
        <v>1978</v>
      </c>
      <c r="I19" s="134"/>
      <c r="J19" s="2758"/>
      <c r="K19" s="308" t="s">
        <v>1979</v>
      </c>
      <c r="L19" s="308">
        <f>IF(C1="",'数据-汇总表'!D3,SUMIF(项目类型,C1,'数据-汇总表'!D17:D26)+SUMIF(项目类型,C1,'数据-汇总表'!H17:H27))</f>
        <v>3493.15</v>
      </c>
      <c r="M19" s="308">
        <f>IF(C1="",'数据-汇总表'!D3,SUMIF(项目类型,C1,'数据-汇总表'!D17:D26))</f>
        <v>3493.15</v>
      </c>
    </row>
    <row r="20" spans="1:36" ht="15">
      <c r="A20" s="1942"/>
      <c r="B20" s="1151" t="s">
        <v>1980</v>
      </c>
      <c r="C20" s="142">
        <f ca="1">SUMIF(INDIRECT("'"&amp;C4&amp;"'"&amp;"!A:A"),结果表!B20,INDIRECT("'"&amp;C4&amp;"'"&amp;"!B:B"))</f>
        <v>14498</v>
      </c>
      <c r="D20" s="143">
        <f ca="1">SUMIF(INDIRECT("'"&amp;D4&amp;"'"&amp;"!A:A"),结果表!B20,INDIRECT("'"&amp;D4&amp;"'"&amp;"!B:B"))</f>
        <v>13371</v>
      </c>
      <c r="E20" s="1942"/>
      <c r="F20" s="1151" t="s">
        <v>1980</v>
      </c>
      <c r="G20" s="144">
        <f ca="1">ROUND(C20*$C$18+D20*$D$18,0)</f>
        <v>13935</v>
      </c>
      <c r="H20" s="911" t="s">
        <v>1981</v>
      </c>
      <c r="I20" s="134"/>
      <c r="J20" s="2758"/>
    </row>
    <row r="21" spans="1:36" ht="15" customHeight="1" thickBot="1">
      <c r="A21" s="931"/>
      <c r="B21" s="1943" t="s">
        <v>1982</v>
      </c>
      <c r="C21" s="728">
        <f ca="1">ROUND(C19*10000/L19,0)</f>
        <v>45469</v>
      </c>
      <c r="D21" s="729">
        <f ca="1">ROUND(D19*10000/L19,0)</f>
        <v>41936</v>
      </c>
      <c r="E21" s="931"/>
      <c r="F21" s="1943" t="s">
        <v>1982</v>
      </c>
      <c r="G21" s="145">
        <f ca="1">ROUND(G19*10000/L19,0)</f>
        <v>43703</v>
      </c>
      <c r="H21" s="1944" t="s">
        <v>1981</v>
      </c>
      <c r="I21" s="134"/>
    </row>
    <row r="22" spans="1:36" ht="15" thickBot="1">
      <c r="A22" s="1866" t="s">
        <v>1983</v>
      </c>
      <c r="B22" s="1945"/>
      <c r="C22" s="1946"/>
      <c r="D22" s="730">
        <f ca="1">IF(C19&lt;D19,D19/C19-1,C19/D19-1)</f>
        <v>8.4237831933920315E-2</v>
      </c>
      <c r="E22" s="134"/>
      <c r="F22" s="134"/>
      <c r="G22" s="134"/>
      <c r="H22" s="134"/>
      <c r="I22" s="134"/>
    </row>
    <row r="23" spans="1:36" ht="13.5" thickBot="1">
      <c r="A23" s="1925"/>
      <c r="B23" s="1925"/>
      <c r="C23" s="1925"/>
      <c r="D23" s="1925"/>
      <c r="E23" s="134"/>
      <c r="F23" s="134"/>
      <c r="G23" s="134"/>
      <c r="H23" s="134"/>
      <c r="I23" s="134"/>
    </row>
    <row r="24" spans="1:36" ht="14.25">
      <c r="A24" s="3291" t="s">
        <v>1984</v>
      </c>
      <c r="B24" s="1940" t="s">
        <v>1976</v>
      </c>
      <c r="C24" s="141">
        <f>IF(B30=0,0,D30)</f>
        <v>0</v>
      </c>
      <c r="D24" s="1947"/>
      <c r="E24" s="134"/>
      <c r="F24" s="134"/>
      <c r="G24" s="134"/>
      <c r="H24" s="134"/>
      <c r="I24" s="134"/>
    </row>
    <row r="25" spans="1:36" ht="14.25">
      <c r="A25" s="3292"/>
      <c r="B25" s="1151" t="s">
        <v>1980</v>
      </c>
      <c r="C25" s="146">
        <f>IF(B30=0,0,C30)</f>
        <v>0</v>
      </c>
      <c r="D25" s="1948"/>
      <c r="E25" s="134"/>
      <c r="F25" s="134"/>
      <c r="G25" s="134"/>
      <c r="H25" s="134"/>
      <c r="I25" s="134"/>
    </row>
    <row r="26" spans="1:36" ht="13.5" customHeight="1">
      <c r="A26" s="1949" t="s">
        <v>1985</v>
      </c>
      <c r="B26" s="147" t="s">
        <v>1986</v>
      </c>
      <c r="C26" s="147" t="s">
        <v>1987</v>
      </c>
      <c r="D26" s="148" t="s">
        <v>1988</v>
      </c>
      <c r="E26" s="134"/>
      <c r="F26" s="134"/>
      <c r="G26" s="134"/>
      <c r="H26" s="134"/>
      <c r="I26" s="134"/>
    </row>
    <row r="27" spans="1:36" ht="14.25">
      <c r="A27" s="1949"/>
      <c r="B27" s="147">
        <v>0</v>
      </c>
      <c r="C27" s="147">
        <v>0</v>
      </c>
      <c r="D27" s="148">
        <f ca="1">G19/'数据-汇总表'!F31*10000</f>
        <v>25639.173889895646</v>
      </c>
      <c r="E27" s="134"/>
      <c r="F27" s="134"/>
      <c r="G27" s="134"/>
      <c r="H27" s="134"/>
      <c r="I27" s="134"/>
    </row>
    <row r="28" spans="1:36" ht="14.25">
      <c r="A28" s="1949"/>
      <c r="B28" s="147"/>
      <c r="C28" s="147"/>
      <c r="D28" s="148"/>
      <c r="E28" s="134"/>
      <c r="F28" s="134"/>
      <c r="G28" s="134"/>
      <c r="H28" s="134"/>
      <c r="I28" s="134"/>
    </row>
    <row r="29" spans="1:36" ht="14.25">
      <c r="A29" s="1949"/>
      <c r="B29" s="147"/>
      <c r="C29" s="147"/>
      <c r="D29" s="148"/>
      <c r="E29" s="134"/>
      <c r="F29" s="134"/>
      <c r="G29" s="134"/>
      <c r="H29" s="134"/>
      <c r="I29" s="134"/>
    </row>
    <row r="30" spans="1:36" ht="15" thickBot="1">
      <c r="A30" s="147" t="s">
        <v>1989</v>
      </c>
      <c r="B30" s="147"/>
      <c r="C30" s="147"/>
      <c r="D30" s="147"/>
      <c r="E30" s="2510" t="s">
        <v>2868</v>
      </c>
      <c r="F30" s="134"/>
      <c r="G30" s="134"/>
      <c r="H30" s="134"/>
      <c r="I30" s="134"/>
    </row>
    <row r="31" spans="1:36" s="2516" customFormat="1" ht="26.45" customHeight="1" thickTop="1" thickBot="1">
      <c r="A31" s="2511"/>
      <c r="B31" s="2512"/>
      <c r="C31" s="2512"/>
      <c r="D31" s="2512"/>
      <c r="E31" s="2512"/>
      <c r="F31" s="2512"/>
      <c r="G31" s="2512"/>
      <c r="H31" s="2512"/>
      <c r="I31" s="2513" t="s">
        <v>2869</v>
      </c>
      <c r="J31" s="2907"/>
      <c r="K31" s="2514"/>
      <c r="L31" s="2514"/>
      <c r="M31" s="2514"/>
      <c r="N31" s="2514"/>
      <c r="O31" s="2514"/>
      <c r="P31" s="2514"/>
      <c r="Q31" s="2514"/>
      <c r="R31" s="2514"/>
      <c r="S31" s="2514"/>
      <c r="T31" s="2514"/>
      <c r="U31" s="2514"/>
      <c r="V31" s="2514"/>
      <c r="W31" s="2514"/>
      <c r="X31" s="2514"/>
      <c r="Y31" s="2514"/>
      <c r="Z31" s="2514"/>
      <c r="AA31" s="2514"/>
      <c r="AB31" s="2515"/>
      <c r="AC31" s="2515"/>
      <c r="AD31" s="2515"/>
      <c r="AE31" s="2515"/>
      <c r="AF31" s="2515"/>
      <c r="AG31" s="2515"/>
      <c r="AH31" s="2515"/>
      <c r="AI31" s="2515"/>
      <c r="AJ31" s="2515"/>
    </row>
    <row r="32" spans="1:36" ht="16.5" thickTop="1" thickBot="1">
      <c r="A32" s="1951" t="s">
        <v>1990</v>
      </c>
      <c r="B32" s="1952"/>
      <c r="C32" s="149">
        <f ca="1">IF(D32="总价",G19-C24,G20-C25)</f>
        <v>15266</v>
      </c>
      <c r="D32" s="1953" t="s">
        <v>3093</v>
      </c>
      <c r="E32" s="134"/>
      <c r="F32" s="134"/>
      <c r="G32" s="134"/>
      <c r="H32" s="134"/>
      <c r="I32" s="134"/>
    </row>
    <row r="33" spans="1:15" ht="15">
      <c r="A33" s="888" t="s">
        <v>1991</v>
      </c>
      <c r="B33" s="1954"/>
      <c r="C33" s="1955" t="s">
        <v>3094</v>
      </c>
      <c r="D33" s="1956" t="s">
        <v>3092</v>
      </c>
      <c r="E33" s="1957" t="s">
        <v>1992</v>
      </c>
      <c r="F33" s="1958" t="str">
        <f>IF(D32="楼面单价","取值（单价）","取值（总价）")</f>
        <v>取值（总价）</v>
      </c>
      <c r="G33" s="134"/>
      <c r="H33" s="134"/>
      <c r="I33" s="134"/>
    </row>
    <row r="34" spans="1:15" ht="15">
      <c r="A34" s="1959"/>
      <c r="B34" s="1960" t="s">
        <v>1993</v>
      </c>
      <c r="C34" s="153">
        <f ca="1">IF(C33="自定义",F34,C32-C35)</f>
        <v>11648</v>
      </c>
      <c r="D34" s="964">
        <f ca="1">IF(C33="自定义",ROUND(C34/C32,3),IF(C33="收益比率",SUMIF(INDIRECT("'"&amp;D33&amp;"'"&amp;"!b:b"),"土地收益比率",INDIRECT("'"&amp;D33&amp;"'"&amp;"!c:c")),SUMIF(INDIRECT("'"&amp;D33&amp;"'"&amp;"!b:b"),"土地成本比率",INDIRECT("'"&amp;D33&amp;"'"&amp;"!c:c"))))</f>
        <v>0.76300000000000001</v>
      </c>
      <c r="E34" s="1961" t="s">
        <v>1994</v>
      </c>
      <c r="F34" s="1491"/>
      <c r="G34" s="134"/>
      <c r="H34" s="134"/>
      <c r="I34" s="134"/>
    </row>
    <row r="35" spans="1:15" ht="15.75" thickBot="1">
      <c r="A35" s="1962"/>
      <c r="B35" s="1963" t="s">
        <v>1995</v>
      </c>
      <c r="C35" s="1326">
        <f ca="1">IF(C33="自定义",F35,ROUND(C32*D35,0))</f>
        <v>3618</v>
      </c>
      <c r="D35" s="1327">
        <f ca="1">IF(C33="自定义",ROUND(C35/C32,3),IF(C33="收益比率",SUMIF(INDIRECT("'"&amp;D33&amp;"'"&amp;"!b:b"),"建筑物收益比率",INDIRECT("'"&amp;D33&amp;"'"&amp;"!c:c")),SUMIF(INDIRECT("'"&amp;D33&amp;"'"&amp;"!b:b"),"建筑物成本比率",INDIRECT("'"&amp;D33&amp;"'"&amp;"!c:c"))))</f>
        <v>0.23699999999999999</v>
      </c>
      <c r="E35" s="1964" t="s">
        <v>1996</v>
      </c>
      <c r="F35" s="159"/>
      <c r="G35" s="134"/>
      <c r="H35" s="134"/>
      <c r="I35" s="134"/>
    </row>
    <row r="36" spans="1:15" ht="15.75" thickBot="1">
      <c r="A36" s="3268" t="s">
        <v>1997</v>
      </c>
      <c r="B36" s="1965" t="s">
        <v>1998</v>
      </c>
      <c r="C36" s="150"/>
      <c r="D36" s="1966"/>
      <c r="E36" s="1967"/>
      <c r="F36" s="1968"/>
      <c r="G36" s="134"/>
      <c r="H36" s="134"/>
      <c r="I36" s="134"/>
    </row>
    <row r="37" spans="1:15" ht="15.75" thickBot="1">
      <c r="A37" s="3269"/>
      <c r="B37" s="1852" t="s">
        <v>1999</v>
      </c>
      <c r="C37" s="152"/>
      <c r="D37" s="1295"/>
      <c r="E37" s="1295"/>
      <c r="F37" s="1968"/>
      <c r="G37" s="134"/>
      <c r="H37" s="134"/>
      <c r="I37" s="134"/>
    </row>
    <row r="38" spans="1:15" ht="15.75" thickBot="1">
      <c r="A38" s="3270"/>
      <c r="B38" s="1969" t="s">
        <v>2000</v>
      </c>
      <c r="C38" s="683"/>
      <c r="D38" s="1970" t="s">
        <v>2001</v>
      </c>
      <c r="E38" s="1295"/>
      <c r="F38" s="1968"/>
      <c r="G38" s="134"/>
      <c r="H38" s="134"/>
      <c r="I38" s="134"/>
    </row>
    <row r="39" spans="1:15" ht="15">
      <c r="A39" s="1942" t="s">
        <v>2002</v>
      </c>
      <c r="B39" s="1971" t="s">
        <v>2003</v>
      </c>
      <c r="C39" s="1972" t="s">
        <v>2004</v>
      </c>
      <c r="D39" s="1972" t="s">
        <v>2005</v>
      </c>
      <c r="E39" s="1973" t="s">
        <v>2006</v>
      </c>
      <c r="F39" s="1968"/>
      <c r="G39" s="134"/>
      <c r="H39" s="134"/>
      <c r="I39" s="134"/>
    </row>
    <row r="40" spans="1:15" ht="14.25">
      <c r="A40" s="1974" t="s">
        <v>2007</v>
      </c>
      <c r="B40" s="154"/>
      <c r="C40" s="155"/>
      <c r="D40" s="155"/>
      <c r="E40" s="156"/>
      <c r="F40" s="1968"/>
      <c r="G40" s="134"/>
      <c r="H40" s="134"/>
      <c r="I40" s="134"/>
    </row>
    <row r="41" spans="1:15" ht="14.25">
      <c r="A41" s="1974" t="s">
        <v>2008</v>
      </c>
      <c r="B41" s="154"/>
      <c r="C41" s="155"/>
      <c r="D41" s="155"/>
      <c r="E41" s="156"/>
      <c r="F41" s="1968"/>
      <c r="G41" s="134"/>
      <c r="H41" s="134"/>
      <c r="I41" s="134"/>
    </row>
    <row r="42" spans="1:15" ht="15" thickBot="1">
      <c r="A42" s="1975"/>
      <c r="B42" s="157"/>
      <c r="C42" s="158"/>
      <c r="D42" s="158"/>
      <c r="E42" s="159"/>
      <c r="F42" s="1968"/>
      <c r="G42" s="134"/>
      <c r="H42" s="134"/>
      <c r="I42" s="134"/>
    </row>
    <row r="43" spans="1:15" ht="12.75">
      <c r="A43" s="1755"/>
      <c r="B43" s="1755"/>
      <c r="C43" s="1755"/>
      <c r="D43" s="1755"/>
      <c r="E43" s="1755"/>
      <c r="F43" s="1976"/>
      <c r="G43" s="1976"/>
      <c r="H43" s="1976"/>
      <c r="I43" s="1977"/>
    </row>
    <row r="44" spans="1:15" ht="18.75">
      <c r="A44" s="1978" t="s">
        <v>2009</v>
      </c>
      <c r="B44" s="1979"/>
      <c r="C44" s="1979"/>
      <c r="D44" s="1980"/>
      <c r="E44" s="1980"/>
      <c r="F44" s="1981"/>
      <c r="G44" s="1981"/>
      <c r="H44" s="1981"/>
      <c r="I44" s="1981"/>
      <c r="J44" s="1982" t="s">
        <v>2010</v>
      </c>
      <c r="K44" s="1983"/>
      <c r="L44" s="1983"/>
      <c r="M44" s="1983"/>
      <c r="N44" s="1983"/>
      <c r="O44" s="1983"/>
    </row>
    <row r="45" spans="1:15" ht="14.25" customHeight="1" thickBot="1">
      <c r="A45" s="3288" t="s">
        <v>2011</v>
      </c>
      <c r="B45" s="3289"/>
      <c r="C45" s="3290"/>
      <c r="D45" s="160">
        <f ca="1">ROUND(H101*F45,0)</f>
        <v>15266</v>
      </c>
      <c r="E45" s="161" t="s">
        <v>2012</v>
      </c>
      <c r="F45" s="162">
        <v>1</v>
      </c>
      <c r="G45" s="163" t="s">
        <v>2013</v>
      </c>
      <c r="H45" s="134"/>
      <c r="I45" s="134"/>
      <c r="J45" s="3205" t="s">
        <v>2014</v>
      </c>
      <c r="K45" s="3205"/>
      <c r="L45" s="3205"/>
      <c r="M45" s="3205"/>
      <c r="N45" s="3205"/>
      <c r="O45" s="3205"/>
    </row>
    <row r="46" spans="1:15" ht="14.25" customHeight="1">
      <c r="A46" s="3285" t="s">
        <v>2015</v>
      </c>
      <c r="B46" s="3286"/>
      <c r="C46" s="3286"/>
      <c r="D46" s="3286"/>
      <c r="E46" s="3286"/>
      <c r="F46" s="3286"/>
      <c r="G46" s="3287"/>
      <c r="H46" s="1984"/>
      <c r="I46" s="164"/>
      <c r="J46" s="2738">
        <v>1</v>
      </c>
      <c r="K46" s="3206" t="s">
        <v>2016</v>
      </c>
      <c r="L46" s="3206"/>
      <c r="M46" s="3207"/>
      <c r="N46" s="3207"/>
      <c r="O46" s="3207"/>
    </row>
    <row r="47" spans="1:15" ht="12" customHeight="1">
      <c r="A47" s="165" t="s">
        <v>2017</v>
      </c>
      <c r="B47" s="166"/>
      <c r="C47" s="167"/>
      <c r="D47" s="1241" t="s">
        <v>2018</v>
      </c>
      <c r="E47" s="308" t="s">
        <v>2019</v>
      </c>
      <c r="F47" s="168" t="s">
        <v>2020</v>
      </c>
      <c r="G47" s="2761" t="s">
        <v>2021</v>
      </c>
      <c r="H47" s="2762"/>
      <c r="I47" s="164"/>
      <c r="J47" s="2738">
        <v>2</v>
      </c>
      <c r="K47" s="3206" t="s">
        <v>2022</v>
      </c>
      <c r="L47" s="3206"/>
      <c r="M47" s="3208">
        <f>'数据-取费表'!B2</f>
        <v>44511</v>
      </c>
      <c r="N47" s="3208"/>
      <c r="O47" s="3208"/>
    </row>
    <row r="48" spans="1:15" ht="25.5">
      <c r="A48" s="3271" t="s">
        <v>2023</v>
      </c>
      <c r="B48" s="3272"/>
      <c r="C48" s="3272"/>
      <c r="D48" s="2536" t="b">
        <f>IF(H48="情况1",0,IF(H48="情况2",D52,IF(H48="情况3",D53,IF(H48="情况4",D54))))</f>
        <v>0</v>
      </c>
      <c r="E48" s="2546" t="str">
        <f>IF(H48="情况4","(销售额-原购置价)×税（费）率","销售额×税（费）率")</f>
        <v>销售额×税（费）率</v>
      </c>
      <c r="F48" s="2763">
        <f>IF(H48="情况1","免征",'数据-取费表'!B41)</f>
        <v>5.5000000000000007E-2</v>
      </c>
      <c r="G48" s="2764" t="s">
        <v>2024</v>
      </c>
      <c r="H48" s="2765"/>
      <c r="I48" s="1984"/>
      <c r="J48" s="2738">
        <v>3</v>
      </c>
      <c r="K48" s="3206" t="s">
        <v>2025</v>
      </c>
      <c r="L48" s="3206"/>
      <c r="M48" s="3209">
        <f ca="1">H101</f>
        <v>15266</v>
      </c>
      <c r="N48" s="3209"/>
      <c r="O48" s="3209"/>
    </row>
    <row r="49" spans="1:35" ht="25.5" customHeight="1">
      <c r="A49" s="2545" t="s">
        <v>2026</v>
      </c>
      <c r="B49" s="3254" t="s">
        <v>2027</v>
      </c>
      <c r="C49" s="3254"/>
      <c r="D49" s="1768">
        <v>0</v>
      </c>
      <c r="E49" s="330" t="s">
        <v>2028</v>
      </c>
      <c r="F49" s="2639" t="s">
        <v>34</v>
      </c>
      <c r="G49" s="3237"/>
      <c r="H49" s="2517" t="s">
        <v>2870</v>
      </c>
      <c r="I49" s="2518"/>
      <c r="J49" s="2738">
        <v>4</v>
      </c>
      <c r="K49" s="3206" t="str">
        <f>IF(项目基本情况!E8="房地产抵押价值","房地产抵押价值","抵押担保权已注销时的房地产抵押价值")</f>
        <v>房地产抵押价值</v>
      </c>
      <c r="L49" s="3206"/>
      <c r="M49" s="3209">
        <f ca="1">IF(项目基本情况!E8="房地产抵押价值",H107,H109)</f>
        <v>15266</v>
      </c>
      <c r="N49" s="3209"/>
      <c r="O49" s="3209"/>
    </row>
    <row r="50" spans="1:35" ht="25.5" customHeight="1">
      <c r="A50" s="2766"/>
      <c r="B50" s="3254" t="s">
        <v>2029</v>
      </c>
      <c r="C50" s="3254"/>
      <c r="D50" s="2767"/>
      <c r="E50" s="338"/>
      <c r="F50" s="2639"/>
      <c r="G50" s="3238"/>
      <c r="H50" s="2519" t="s">
        <v>2871</v>
      </c>
      <c r="I50" s="2518"/>
      <c r="J50" s="3205" t="s">
        <v>2030</v>
      </c>
      <c r="K50" s="3205"/>
      <c r="L50" s="3205"/>
      <c r="M50" s="3205"/>
      <c r="N50" s="3205"/>
      <c r="O50" s="3205"/>
    </row>
    <row r="51" spans="1:35" ht="20.45" customHeight="1">
      <c r="A51" s="2768"/>
      <c r="B51" s="3254" t="s">
        <v>2031</v>
      </c>
      <c r="C51" s="3254"/>
      <c r="D51" s="1241"/>
      <c r="E51" s="333"/>
      <c r="F51" s="2639"/>
      <c r="G51" s="3239"/>
      <c r="H51" s="2519" t="s">
        <v>2872</v>
      </c>
      <c r="I51" s="2518"/>
      <c r="J51" s="2739" t="s">
        <v>2032</v>
      </c>
      <c r="K51" s="3206" t="s">
        <v>2033</v>
      </c>
      <c r="L51" s="3206"/>
      <c r="M51" s="2739" t="s">
        <v>2034</v>
      </c>
      <c r="N51" s="2739" t="s">
        <v>2035</v>
      </c>
      <c r="O51" s="2739" t="s">
        <v>2036</v>
      </c>
    </row>
    <row r="52" spans="1:35" ht="24" customHeight="1">
      <c r="A52" s="2547" t="s">
        <v>2037</v>
      </c>
      <c r="B52" s="3254" t="s">
        <v>2038</v>
      </c>
      <c r="C52" s="3254"/>
      <c r="D52" s="1241">
        <f ca="1">ROUND(D45*'数据-取费表'!B41/(1+'数据-取费表'!C42),0)</f>
        <v>800</v>
      </c>
      <c r="E52" s="2546" t="s">
        <v>2039</v>
      </c>
      <c r="F52" s="2769">
        <f>'数据-取费表'!B41</f>
        <v>5.5000000000000007E-2</v>
      </c>
      <c r="G52" s="2770"/>
      <c r="H52" s="2759"/>
      <c r="I52" s="1985"/>
      <c r="J52" s="2738">
        <v>1</v>
      </c>
      <c r="K52" s="3231" t="s">
        <v>2040</v>
      </c>
      <c r="L52" s="3231"/>
      <c r="M52" s="2740" t="b">
        <f>D48</f>
        <v>0</v>
      </c>
      <c r="N52" s="2738" t="str">
        <f>E48</f>
        <v>销售额×税（费）率</v>
      </c>
      <c r="O52" s="2741">
        <f>F48</f>
        <v>5.5000000000000007E-2</v>
      </c>
    </row>
    <row r="53" spans="1:35" ht="12" customHeight="1">
      <c r="A53" s="2547" t="s">
        <v>2041</v>
      </c>
      <c r="B53" s="3255" t="s">
        <v>3031</v>
      </c>
      <c r="C53" s="3256"/>
      <c r="D53" s="1241">
        <f ca="1">ROUND(D45*'数据-取费表'!B41/(1+'数据-取费表'!C42),0)</f>
        <v>800</v>
      </c>
      <c r="E53" s="2546" t="s">
        <v>2039</v>
      </c>
      <c r="F53" s="2769">
        <f>'数据-取费表'!B41</f>
        <v>5.5000000000000007E-2</v>
      </c>
      <c r="G53" s="2770"/>
      <c r="H53" s="2759"/>
      <c r="I53" s="1985"/>
      <c r="J53" s="2738">
        <v>2</v>
      </c>
      <c r="K53" s="3231" t="s">
        <v>2042</v>
      </c>
      <c r="L53" s="3231"/>
      <c r="M53" s="2740">
        <f t="shared" ref="M53:O54" ca="1" si="0">D55</f>
        <v>8</v>
      </c>
      <c r="N53" s="2738" t="str">
        <f t="shared" si="0"/>
        <v>销售额×税（费）率</v>
      </c>
      <c r="O53" s="2741" t="str">
        <f t="shared" si="0"/>
        <v>免征</v>
      </c>
    </row>
    <row r="54" spans="1:35" ht="12" customHeight="1">
      <c r="A54" s="2547" t="s">
        <v>2043</v>
      </c>
      <c r="B54" s="3255" t="s">
        <v>3032</v>
      </c>
      <c r="C54" s="3256"/>
      <c r="D54" s="1241">
        <f ca="1">C68</f>
        <v>800</v>
      </c>
      <c r="E54" s="333" t="s">
        <v>2044</v>
      </c>
      <c r="F54" s="2769">
        <f>'数据-取费表'!B41</f>
        <v>5.5000000000000007E-2</v>
      </c>
      <c r="G54" s="2770"/>
      <c r="H54" s="2771"/>
      <c r="I54" s="1985"/>
      <c r="J54" s="2738">
        <v>3</v>
      </c>
      <c r="K54" s="3231" t="s">
        <v>2045</v>
      </c>
      <c r="L54" s="3231"/>
      <c r="M54" s="2740">
        <f t="shared" ca="1" si="0"/>
        <v>8654</v>
      </c>
      <c r="N54" s="2738" t="str">
        <f t="shared" si="0"/>
        <v>增值额×税（费）率</v>
      </c>
      <c r="O54" s="2742" t="str">
        <f t="shared" si="0"/>
        <v>免征</v>
      </c>
    </row>
    <row r="55" spans="1:35" ht="24" customHeight="1">
      <c r="A55" s="3294" t="s">
        <v>2046</v>
      </c>
      <c r="B55" s="3272"/>
      <c r="C55" s="3272"/>
      <c r="D55" s="2536">
        <f ca="1">IF(H55="个人住宅",0,ROUND(D45*I55,0))</f>
        <v>8</v>
      </c>
      <c r="E55" s="2546" t="s">
        <v>2047</v>
      </c>
      <c r="F55" s="2769" t="str">
        <f>IF(H55="正常",I55,"免征")</f>
        <v>免征</v>
      </c>
      <c r="G55" s="2770"/>
      <c r="H55" s="2765"/>
      <c r="I55" s="170">
        <f>'数据-取费表'!B49</f>
        <v>5.0000000000000001E-4</v>
      </c>
      <c r="J55" s="2738">
        <f>IF(H59="非个人房产","",4)</f>
        <v>4</v>
      </c>
      <c r="K55" s="3231" t="str">
        <f>IF(H59="非个人房产","——","个人所得税")</f>
        <v>个人所得税</v>
      </c>
      <c r="L55" s="3231"/>
      <c r="M55" s="2743">
        <f ca="1">D59</f>
        <v>145</v>
      </c>
      <c r="N55" s="2217" t="str">
        <f>E59</f>
        <v>差额计税</v>
      </c>
      <c r="O55" s="2744">
        <f>F59</f>
        <v>0.01</v>
      </c>
    </row>
    <row r="56" spans="1:35" ht="24.75">
      <c r="A56" s="3294" t="s">
        <v>2048</v>
      </c>
      <c r="B56" s="3272"/>
      <c r="C56" s="3272"/>
      <c r="D56" s="2536">
        <f ca="1">IF(H56="个人住宅",D57,D58)</f>
        <v>8654</v>
      </c>
      <c r="E56" s="2546" t="s">
        <v>2049</v>
      </c>
      <c r="F56" s="2769" t="str">
        <f>IF(H56="正常",F58,"免征")</f>
        <v>免征</v>
      </c>
      <c r="G56" s="2772" t="s">
        <v>2050</v>
      </c>
      <c r="H56" s="2773"/>
      <c r="I56" s="1986"/>
      <c r="J56" s="2738" t="str">
        <f>IF(项目基本情况!K6="上海银行",IF(J55="",4,J55+1),"")</f>
        <v/>
      </c>
      <c r="K56" s="3212" t="str">
        <f>IF(项目基本情况!K6="上海银行","其他处置费用","")</f>
        <v/>
      </c>
      <c r="L56" s="3213"/>
      <c r="M56" s="2740" t="str">
        <f>IF(项目基本情况!K6="上海银行",M69,"")</f>
        <v/>
      </c>
      <c r="N56" s="3212" t="str">
        <f>IF(项目基本情况!K6="上海银行","包含处置中涉及的律师、诉讼、拍卖、评估等费用","")</f>
        <v/>
      </c>
      <c r="O56" s="3215"/>
    </row>
    <row r="57" spans="1:35" ht="12.75">
      <c r="A57" s="2547" t="s">
        <v>2026</v>
      </c>
      <c r="B57" s="3255" t="s">
        <v>2051</v>
      </c>
      <c r="C57" s="3256"/>
      <c r="D57" s="1768">
        <v>0</v>
      </c>
      <c r="E57" s="330" t="s">
        <v>2028</v>
      </c>
      <c r="F57" s="308"/>
      <c r="G57" s="2770"/>
      <c r="H57" s="2774"/>
      <c r="I57" s="1986"/>
      <c r="J57" s="3231">
        <f>IF(AND(J55="",J56=""),4,IF(项目基本情况!K6="上海银行",结果表!J56+1,结果表!J55+1))</f>
        <v>5</v>
      </c>
      <c r="K57" s="3231" t="s">
        <v>2052</v>
      </c>
      <c r="L57" s="2745" t="s">
        <v>2053</v>
      </c>
      <c r="M57" s="2746"/>
      <c r="N57" s="2747">
        <f ca="1">SUMIF(M52:M56,"&lt;9e307")</f>
        <v>8807</v>
      </c>
      <c r="O57" s="2748"/>
      <c r="P57" s="2908">
        <f ca="1">N57/M49</f>
        <v>0.57690292152495737</v>
      </c>
    </row>
    <row r="58" spans="1:35" ht="24.75">
      <c r="A58" s="2547" t="s">
        <v>2037</v>
      </c>
      <c r="B58" s="3255" t="s">
        <v>2054</v>
      </c>
      <c r="C58" s="3254"/>
      <c r="D58" s="2536">
        <f ca="1">IF(H58="转让取得",C81,C97)</f>
        <v>8654</v>
      </c>
      <c r="E58" s="2546" t="s">
        <v>2049</v>
      </c>
      <c r="F58" s="308" t="s">
        <v>34</v>
      </c>
      <c r="G58" s="2770"/>
      <c r="H58" s="2773"/>
      <c r="I58" s="1986"/>
      <c r="J58" s="3231"/>
      <c r="K58" s="3231"/>
      <c r="L58" s="2745" t="s">
        <v>2055</v>
      </c>
      <c r="M58" s="2749"/>
      <c r="N58" s="2750" t="str">
        <f ca="1">NUMBERSTRING(INT(N57*10000),2)&amp;"元整"</f>
        <v>捌仟捌佰零柒万元整</v>
      </c>
      <c r="O58" s="2751"/>
    </row>
    <row r="59" spans="1:35" ht="24.75" thickBot="1">
      <c r="A59" s="3235" t="s">
        <v>2056</v>
      </c>
      <c r="B59" s="3236"/>
      <c r="C59" s="3236"/>
      <c r="D59" s="2775">
        <f ca="1">IF(H59="非个人房产","——",IF(H59="个人住宅（满五唯一有凭证）",0,IF(H59="个人其他（无凭证）",ROUND(D45*F59,0),ROUND(C67*F59,0))))</f>
        <v>145</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2050</v>
      </c>
      <c r="H59" s="2521"/>
      <c r="I59" s="2520" t="s">
        <v>2873</v>
      </c>
      <c r="J59" s="3233">
        <f>J57+1</f>
        <v>6</v>
      </c>
      <c r="K59" s="3231" t="s">
        <v>2057</v>
      </c>
      <c r="L59" s="2738" t="s">
        <v>2053</v>
      </c>
      <c r="M59" s="2752"/>
      <c r="N59" s="2753">
        <f ca="1">M49-N57</f>
        <v>6459</v>
      </c>
      <c r="O59" s="2754"/>
    </row>
    <row r="60" spans="1:35" ht="12" customHeight="1">
      <c r="A60" s="1987"/>
      <c r="B60" s="1925"/>
      <c r="C60" s="1925"/>
      <c r="D60" s="1925"/>
      <c r="E60" s="1756"/>
      <c r="F60" s="1986"/>
      <c r="G60" s="1986"/>
      <c r="H60" s="1988"/>
      <c r="I60" s="134"/>
      <c r="J60" s="3234"/>
      <c r="K60" s="3231"/>
      <c r="L60" s="2745" t="s">
        <v>2055</v>
      </c>
      <c r="M60" s="2749"/>
      <c r="N60" s="2750" t="str">
        <f ca="1">NUMBERSTRING(INT(N59*10000),2)&amp;"元整"</f>
        <v>陆仟肆佰伍拾玖万元整</v>
      </c>
      <c r="O60" s="2751"/>
    </row>
    <row r="61" spans="1:35" ht="13.5" thickBot="1">
      <c r="A61" s="3293" t="s">
        <v>2058</v>
      </c>
      <c r="B61" s="3293"/>
      <c r="C61" s="3293"/>
      <c r="D61" s="3293"/>
      <c r="E61" s="3293"/>
      <c r="F61" s="1986"/>
      <c r="G61" s="1986"/>
      <c r="H61" s="1988"/>
      <c r="I61" s="134"/>
      <c r="J61" s="2738">
        <f>J59+1</f>
        <v>7</v>
      </c>
      <c r="K61" s="3231" t="s">
        <v>2059</v>
      </c>
      <c r="L61" s="3231"/>
      <c r="M61" s="2755"/>
      <c r="N61" s="2756">
        <f ca="1">ROUND(N59*10000/'数据-汇总表'!E3,0)</f>
        <v>5896</v>
      </c>
      <c r="O61" s="2757"/>
    </row>
    <row r="62" spans="1:35" ht="12.75">
      <c r="A62" s="3250" t="s">
        <v>2060</v>
      </c>
      <c r="B62" s="3251"/>
      <c r="C62" s="2198"/>
      <c r="D62" s="2198" t="s">
        <v>2061</v>
      </c>
      <c r="E62" s="171" t="s">
        <v>2062</v>
      </c>
      <c r="F62" s="1986"/>
      <c r="G62" s="1986"/>
      <c r="H62" s="1988"/>
      <c r="I62" s="134"/>
    </row>
    <row r="63" spans="1:35" ht="12.75">
      <c r="A63" s="178" t="s">
        <v>775</v>
      </c>
      <c r="B63" s="172" t="s">
        <v>2063</v>
      </c>
      <c r="C63" s="2779">
        <f ca="1">ROUND((C64+C65)/(1+'数据-取费表'!C42),0)</f>
        <v>14539</v>
      </c>
      <c r="D63" s="172"/>
      <c r="E63" s="173"/>
      <c r="F63" s="1986"/>
      <c r="G63" s="1986"/>
      <c r="H63" s="1988"/>
      <c r="I63" s="134"/>
      <c r="J63" s="3214" t="s">
        <v>2064</v>
      </c>
      <c r="K63" s="1494" t="s">
        <v>2065</v>
      </c>
      <c r="L63" s="1494">
        <f ca="1">IF(M49&gt;10000,M49*0.5%,IF(AND(M49&gt;1000,M49&lt;=10000),M49*1%,IF(AND(M49&gt;100,M49&lt;=1000),M49*3%,IF(AND(M49&gt;10,M49&lt;=100),M49*5%,M49*8%))))</f>
        <v>76.33</v>
      </c>
      <c r="M63" s="308">
        <f ca="1">ROUND(L63,1)</f>
        <v>76.3</v>
      </c>
      <c r="N63" s="2758"/>
      <c r="Z63" s="1930"/>
      <c r="AI63" s="1931"/>
    </row>
    <row r="64" spans="1:35" ht="14.25" customHeight="1">
      <c r="A64" s="174" t="s">
        <v>770</v>
      </c>
      <c r="B64" s="175" t="s">
        <v>2066</v>
      </c>
      <c r="C64" s="2780">
        <f ca="1">D45</f>
        <v>15266</v>
      </c>
      <c r="D64" s="175" t="s">
        <v>32</v>
      </c>
      <c r="E64" s="177"/>
      <c r="F64" s="1986"/>
      <c r="G64" s="1986"/>
      <c r="H64" s="1988"/>
      <c r="I64" s="134"/>
      <c r="J64" s="3214"/>
      <c r="K64" s="1494" t="s">
        <v>2067</v>
      </c>
      <c r="L64" s="1494">
        <f ca="1">IF(M49&gt;2000,M49*0.5%,IF(AND(M49&gt;1000,M49&lt;=2000),M49*0.6%,IF(AND(M49&gt;500,M49&lt;=1000),M49*0.7%,IF(AND(M49&gt;200,M49&lt;=500),M49*0.8%,IF(AND(M49&gt;100,M49&lt;=200),M49*0.9%,IF(AND(M49&gt;50,M49&lt;=100),M49*1%,IF(AND(M49&gt;20,M49&lt;=50),M49*1.5%,IF(AND(M49&gt;10,M49&lt;=20),M49*2%,IF(AND(M49&gt;1,M49&lt;=10),M49*2.5%)))))))))</f>
        <v>76.33</v>
      </c>
      <c r="M64" s="308">
        <f t="shared" ref="M64:M65" ca="1" si="1">ROUND(L64,1)</f>
        <v>76.3</v>
      </c>
      <c r="N64" s="2759" t="s">
        <v>2068</v>
      </c>
      <c r="Z64" s="1930"/>
      <c r="AI64" s="1931"/>
    </row>
    <row r="65" spans="1:35" ht="14.25" customHeight="1">
      <c r="A65" s="174" t="s">
        <v>771</v>
      </c>
      <c r="B65" s="175" t="s">
        <v>2069</v>
      </c>
      <c r="C65" s="2781"/>
      <c r="D65" s="175"/>
      <c r="E65" s="177"/>
      <c r="F65" s="1986"/>
      <c r="G65" s="1986"/>
      <c r="H65" s="1988"/>
      <c r="I65" s="134"/>
      <c r="J65" s="3214"/>
      <c r="K65" s="1494" t="s">
        <v>2070</v>
      </c>
      <c r="L65" s="1494">
        <f ca="1">IF(M49&gt;1000,M49*0.1%,IF(AND(M49&gt;500,M49&lt;=1000),M49*0.5%,IF(AND(M49&gt;50,M49&lt;=500),M49*1%,IF(AND(M49&gt;1,M49&lt;=50),M49*1.5%))))</f>
        <v>15.266</v>
      </c>
      <c r="M65" s="308">
        <f t="shared" ca="1" si="1"/>
        <v>15.3</v>
      </c>
      <c r="N65" s="2759" t="s">
        <v>2068</v>
      </c>
      <c r="Z65" s="1930"/>
      <c r="AI65" s="1931"/>
    </row>
    <row r="66" spans="1:35" ht="14.25" customHeight="1">
      <c r="A66" s="178" t="s">
        <v>772</v>
      </c>
      <c r="B66" s="179" t="s">
        <v>2071</v>
      </c>
      <c r="C66" s="2782"/>
      <c r="D66" s="179" t="s">
        <v>32</v>
      </c>
      <c r="E66" s="1502" t="s">
        <v>1337</v>
      </c>
      <c r="F66" s="1986"/>
      <c r="G66" s="1986"/>
      <c r="H66" s="1988"/>
      <c r="I66" s="134"/>
      <c r="J66" s="3214"/>
      <c r="K66" s="1494" t="s">
        <v>2072</v>
      </c>
      <c r="L66" s="1494">
        <f ca="1">M49*0.5%</f>
        <v>76.33</v>
      </c>
      <c r="M66" s="308">
        <f ca="1">IF(L66&gt;0.5,0.5,ROUND(L66,0))</f>
        <v>0.5</v>
      </c>
      <c r="N66" s="2759" t="s">
        <v>2073</v>
      </c>
      <c r="Z66" s="1930"/>
      <c r="AI66" s="1931"/>
    </row>
    <row r="67" spans="1:35" ht="14.25" customHeight="1">
      <c r="A67" s="178" t="s">
        <v>773</v>
      </c>
      <c r="B67" s="179" t="s">
        <v>2074</v>
      </c>
      <c r="C67" s="2783">
        <f ca="1">C63-C66</f>
        <v>14539</v>
      </c>
      <c r="D67" s="175" t="s">
        <v>32</v>
      </c>
      <c r="E67" s="177"/>
      <c r="F67" s="1986"/>
      <c r="G67" s="1986"/>
      <c r="H67" s="1988"/>
      <c r="I67" s="134"/>
      <c r="J67" s="3214"/>
      <c r="K67" s="1494" t="s">
        <v>2075</v>
      </c>
      <c r="L67" s="1494">
        <f ca="1">IF(M49&gt;=10000,(8.25+(M49-10000)*0.01%),IF(AND(M49&gt;=8000,M49&lt;10000),(7.85+(M49-8000)*0.02%),IF(AND(M49&gt;=5000,M49&lt;8000),(6.65+(M49-5000)*0.04%),IF(AND(M49&gt;=2000,M49&lt;5000),(4.25+(PM49-2000)*0.08%),IF(AND(M49&gt;=1000,M49&lt;2000),(2.75+(M49-1000)*0.15%),IF(AND(M49&gt;=100,M49&lt;1000),(0.5+(M49-100)*0.25%),IF(AND(M49&gt;0,M49&lt;100),M49*0.5%)))))))</f>
        <v>8.7766000000000002</v>
      </c>
      <c r="M67" s="308">
        <f ca="1">ROUND(L67*0.9,1)</f>
        <v>7.9</v>
      </c>
      <c r="N67" s="2758"/>
      <c r="Z67" s="1930"/>
      <c r="AI67" s="1931"/>
    </row>
    <row r="68" spans="1:35" ht="14.25" customHeight="1" thickBot="1">
      <c r="A68" s="181" t="s">
        <v>774</v>
      </c>
      <c r="B68" s="182" t="s">
        <v>2076</v>
      </c>
      <c r="C68" s="2784">
        <f ca="1">IF(C67&lt;=0,0,ROUND(C67*D68,0))</f>
        <v>800</v>
      </c>
      <c r="D68" s="2785">
        <f>'数据-取费表'!B41</f>
        <v>5.5000000000000007E-2</v>
      </c>
      <c r="E68" s="184"/>
      <c r="F68" s="1986"/>
      <c r="G68" s="1986"/>
      <c r="H68" s="1988"/>
      <c r="I68" s="134"/>
      <c r="J68" s="3214"/>
      <c r="K68" s="1494" t="s">
        <v>2077</v>
      </c>
      <c r="L68" s="1494">
        <f ca="1">IF(M49&gt;10000,M49*0.5%,IF(AND(M49&gt;5000,M49&lt;=10000),M49*1%,IF(AND(M49&gt;1000,M49&lt;=5000),M49*2%,IF(AND(M49&gt;200,M49&lt;=1000),M49*3%,M49*5%))))</f>
        <v>76.33</v>
      </c>
      <c r="M68" s="308">
        <f ca="1">ROUND(L68,1)</f>
        <v>76.3</v>
      </c>
      <c r="N68" s="2758"/>
      <c r="Z68" s="1930"/>
      <c r="AI68" s="1931"/>
    </row>
    <row r="69" spans="1:35" s="1950" customFormat="1" ht="16.5" customHeight="1">
      <c r="A69" s="1989"/>
      <c r="B69" s="1990"/>
      <c r="C69" s="1991"/>
      <c r="D69" s="1992"/>
      <c r="E69" s="1993"/>
      <c r="F69" s="1756"/>
      <c r="G69" s="1756"/>
      <c r="H69" s="1755"/>
      <c r="I69" s="1925"/>
      <c r="J69" s="3214"/>
      <c r="K69" s="1494" t="s">
        <v>2078</v>
      </c>
      <c r="L69" s="1494"/>
      <c r="M69" s="308">
        <f ca="1">ROUND(SUM(M63:M68),0)</f>
        <v>253</v>
      </c>
      <c r="N69" s="2760">
        <f ca="1">M69/M49</f>
        <v>1.6572776103759991E-2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5" thickBot="1">
      <c r="A70" s="3258" t="s">
        <v>2079</v>
      </c>
      <c r="B70" s="3259"/>
      <c r="C70" s="3259"/>
      <c r="D70" s="3259"/>
      <c r="E70" s="3259"/>
      <c r="F70" s="3259"/>
      <c r="G70" s="3259"/>
      <c r="H70" s="3259"/>
      <c r="I70" s="1994"/>
      <c r="J70" s="2909"/>
      <c r="K70" s="2909"/>
      <c r="L70" s="2909"/>
      <c r="M70" s="2909"/>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4.25">
      <c r="A71" s="3250" t="s">
        <v>2060</v>
      </c>
      <c r="B71" s="3251"/>
      <c r="C71" s="2198"/>
      <c r="D71" s="2198" t="s">
        <v>2061</v>
      </c>
      <c r="E71" s="185" t="s">
        <v>2062</v>
      </c>
      <c r="F71" s="186"/>
      <c r="G71" s="186"/>
      <c r="H71" s="187"/>
      <c r="I71" s="1998"/>
      <c r="J71" s="2909"/>
      <c r="K71" s="2909"/>
      <c r="L71" s="2909"/>
      <c r="M71" s="2909"/>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4.25">
      <c r="A72" s="178" t="s">
        <v>775</v>
      </c>
      <c r="B72" s="179" t="s">
        <v>2080</v>
      </c>
      <c r="C72" s="2783">
        <f ca="1">ROUND(D45/(1+'数据-取费表'!C42),0)</f>
        <v>14539</v>
      </c>
      <c r="D72" s="175" t="s">
        <v>32</v>
      </c>
      <c r="E72" s="2543"/>
      <c r="F72" s="2542"/>
      <c r="G72" s="2542"/>
      <c r="H72" s="188"/>
      <c r="I72" s="1998"/>
      <c r="J72" s="2909"/>
      <c r="K72" s="2909"/>
      <c r="L72" s="2909"/>
      <c r="M72" s="2909"/>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4.25">
      <c r="A73" s="178" t="s">
        <v>772</v>
      </c>
      <c r="B73" s="168" t="s">
        <v>2081</v>
      </c>
      <c r="C73" s="2783">
        <f ca="1">C74+C78</f>
        <v>73</v>
      </c>
      <c r="D73" s="175" t="s">
        <v>32</v>
      </c>
      <c r="E73" s="2543"/>
      <c r="F73" s="2542"/>
      <c r="G73" s="2542"/>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2082</v>
      </c>
      <c r="C74" s="175">
        <f>ROUND(IF(G77="2016年5月1日后购买",C75/(1+'数据-取费表'!C42)+C76+C77,C75+C76+C77),0)</f>
        <v>0</v>
      </c>
      <c r="D74" s="175" t="s">
        <v>32</v>
      </c>
      <c r="E74" s="2543"/>
      <c r="F74" s="2542"/>
      <c r="G74" s="2542"/>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14.25">
      <c r="A75" s="174" t="s">
        <v>776</v>
      </c>
      <c r="B75" s="175" t="s">
        <v>2083</v>
      </c>
      <c r="C75" s="2786"/>
      <c r="D75" s="175" t="s">
        <v>32</v>
      </c>
      <c r="E75" s="190" t="s">
        <v>2084</v>
      </c>
      <c r="F75" s="2787"/>
      <c r="G75" s="190" t="s">
        <v>2085</v>
      </c>
      <c r="H75" s="2788"/>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2086</v>
      </c>
      <c r="C76" s="175">
        <f>IF(F75="购房发票",ROUND(C75*H75*D76,0),0)</f>
        <v>0</v>
      </c>
      <c r="D76" s="2789">
        <v>0.05</v>
      </c>
      <c r="E76" s="3255" t="s">
        <v>2087</v>
      </c>
      <c r="F76" s="3254"/>
      <c r="G76" s="3254"/>
      <c r="H76" s="3257"/>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2088</v>
      </c>
      <c r="C77" s="175">
        <f>ROUND(IF(G77="个人住宅",0,IF(G77="2016年5月1日前购买",C75*D77,C75*D77/(1+'数据-取费表'!C42))),0)</f>
        <v>0</v>
      </c>
      <c r="D77" s="2790">
        <f>'数据-取费表'!B48+'数据-取费表'!B49</f>
        <v>3.0499999999999999E-2</v>
      </c>
      <c r="E77" s="2536" t="s">
        <v>2089</v>
      </c>
      <c r="F77" s="192"/>
      <c r="G77" s="2000"/>
      <c r="H77" s="2544"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2090</v>
      </c>
      <c r="C78" s="2791">
        <f ca="1">ROUND(D45*D78/(1+'数据-取费表'!C42),0)</f>
        <v>73</v>
      </c>
      <c r="D78" s="2792">
        <f>'数据-取费表'!B43</f>
        <v>5.000000000000001E-3</v>
      </c>
      <c r="E78" s="3247" t="s">
        <v>2091</v>
      </c>
      <c r="F78" s="3248"/>
      <c r="G78" s="3248"/>
      <c r="H78" s="3249"/>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4.25">
      <c r="A79" s="178" t="s">
        <v>779</v>
      </c>
      <c r="B79" s="179" t="s">
        <v>2092</v>
      </c>
      <c r="C79" s="2783">
        <f ca="1">C72-C73</f>
        <v>14466</v>
      </c>
      <c r="D79" s="175" t="s">
        <v>32</v>
      </c>
      <c r="E79" s="2543"/>
      <c r="F79" s="2542"/>
      <c r="G79" s="2542"/>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2093</v>
      </c>
      <c r="C80" s="2793">
        <f ca="1">IF(C79&lt;=0,0,C79/C73)</f>
        <v>198.16438356164383</v>
      </c>
      <c r="D80" s="175" t="s">
        <v>32</v>
      </c>
      <c r="E80" s="2536" t="str">
        <f ca="1">IF(C80&gt;=200%,"增值额超过扣除项目金额200%",IF(C80&gt;=100%,"增值额超过扣除项目金额100%，未超过200%",IF(C80&gt;=50%,"增值额超过扣除项目金额50%，未超过100%",IF(C80&lt;50%,"增值额未超过扣除项目金额50%"))))</f>
        <v>增值额超过扣除项目金额200%</v>
      </c>
      <c r="F80" s="2542"/>
      <c r="G80" s="2542"/>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75" thickBot="1">
      <c r="A81" s="181" t="s">
        <v>781</v>
      </c>
      <c r="B81" s="182" t="s">
        <v>2094</v>
      </c>
      <c r="C81" s="2794">
        <f ca="1">ROUND(IF(C79&lt;=0,0,IF(C80&gt;=200%,C79*60%-C73*35%,IF(C80&gt;=100%,C79*50%-C73*15%,IF(C80&gt;=50%,C79*40%-C73*5%,IF(C80&lt;50%,C79*30%,0))))),0)</f>
        <v>8654</v>
      </c>
      <c r="D81" s="279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5" thickBot="1">
      <c r="A83" s="3258" t="s">
        <v>2095</v>
      </c>
      <c r="B83" s="3259"/>
      <c r="C83" s="3259"/>
      <c r="D83" s="3259"/>
      <c r="E83" s="3259"/>
      <c r="F83" s="3259"/>
      <c r="G83" s="3259"/>
      <c r="H83" s="3259"/>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4.25">
      <c r="A84" s="3250" t="s">
        <v>2060</v>
      </c>
      <c r="B84" s="3251"/>
      <c r="C84" s="2198"/>
      <c r="D84" s="2198" t="s">
        <v>2061</v>
      </c>
      <c r="E84" s="185" t="s">
        <v>2062</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4.25">
      <c r="A85" s="178" t="s">
        <v>775</v>
      </c>
      <c r="B85" s="179" t="s">
        <v>2080</v>
      </c>
      <c r="C85" s="2783">
        <f ca="1">ROUND(D45/(1+'数据-取费表'!C42),0)</f>
        <v>14539</v>
      </c>
      <c r="D85" s="175" t="s">
        <v>32</v>
      </c>
      <c r="E85" s="2543"/>
      <c r="F85" s="2542"/>
      <c r="G85" s="2542"/>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4.25">
      <c r="A86" s="178" t="s">
        <v>772</v>
      </c>
      <c r="B86" s="168" t="s">
        <v>2081</v>
      </c>
      <c r="C86" s="2783">
        <f ca="1">IF(H88="仅含出让金",C87+C90+C91+C92+C93+C94,C87+C91+C92+C93+C94)</f>
        <v>73</v>
      </c>
      <c r="D86" s="2796"/>
      <c r="E86" s="2543"/>
      <c r="F86" s="2542"/>
      <c r="G86" s="2542"/>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4.25">
      <c r="A87" s="174" t="s">
        <v>770</v>
      </c>
      <c r="B87" s="175" t="s">
        <v>2096</v>
      </c>
      <c r="C87" s="2791">
        <f>C88+C89</f>
        <v>0</v>
      </c>
      <c r="D87" s="2792"/>
      <c r="E87" s="2538"/>
      <c r="F87" s="2539"/>
      <c r="G87" s="2539"/>
      <c r="H87" s="2540"/>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25">
      <c r="A88" s="174" t="s">
        <v>776</v>
      </c>
      <c r="B88" s="175" t="s">
        <v>2097</v>
      </c>
      <c r="C88" s="2797"/>
      <c r="D88" s="2792"/>
      <c r="E88" s="199" t="s">
        <v>2098</v>
      </c>
      <c r="F88" s="2539"/>
      <c r="G88" s="200" t="s">
        <v>2099</v>
      </c>
      <c r="H88" s="2002"/>
      <c r="I88" s="1999"/>
      <c r="J88" s="2736" t="s">
        <v>3028</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4.25">
      <c r="A89" s="174" t="s">
        <v>777</v>
      </c>
      <c r="B89" s="175" t="s">
        <v>2088</v>
      </c>
      <c r="C89" s="2791">
        <f>ROUND(C88*D89,0)</f>
        <v>0</v>
      </c>
      <c r="D89" s="2792">
        <f>'数据-取费表'!B48+'数据-取费表'!B49</f>
        <v>3.0499999999999999E-2</v>
      </c>
      <c r="E89" s="199" t="s">
        <v>2100</v>
      </c>
      <c r="F89" s="2539"/>
      <c r="G89" s="2539"/>
      <c r="H89" s="2540"/>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25">
      <c r="A90" s="174" t="s">
        <v>771</v>
      </c>
      <c r="B90" s="175" t="s">
        <v>2101</v>
      </c>
      <c r="C90" s="2797"/>
      <c r="D90" s="2792"/>
      <c r="E90" s="199" t="str">
        <f>IF(H88="-","土地取得成本中已包含该笔费用"," ")</f>
        <v xml:space="preserve"> </v>
      </c>
      <c r="F90" s="2539"/>
      <c r="G90" s="3216" t="s">
        <v>2865</v>
      </c>
      <c r="H90" s="3217"/>
      <c r="I90" s="1999"/>
      <c r="J90" s="2736" t="s">
        <v>3029</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2102</v>
      </c>
      <c r="B91" s="175" t="s">
        <v>2103</v>
      </c>
      <c r="C91" s="2791">
        <f>IF(H91="——",成本法!C33,I91)</f>
        <v>0</v>
      </c>
      <c r="D91" s="2792"/>
      <c r="E91" s="3247" t="s">
        <v>2104</v>
      </c>
      <c r="F91" s="3248"/>
      <c r="G91" s="3248"/>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2105</v>
      </c>
      <c r="B92" s="175" t="s">
        <v>2106</v>
      </c>
      <c r="C92" s="2791">
        <f>ROUND((C87+C90+C91)*D92,0)</f>
        <v>0</v>
      </c>
      <c r="D92" s="2798"/>
      <c r="E92" s="3247" t="s">
        <v>2107</v>
      </c>
      <c r="F92" s="3248"/>
      <c r="G92" s="3248"/>
      <c r="H92" s="3249"/>
      <c r="I92" s="1999"/>
      <c r="J92" s="2737" t="s">
        <v>3030</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2108</v>
      </c>
      <c r="B93" s="175" t="s">
        <v>2090</v>
      </c>
      <c r="C93" s="2791">
        <f ca="1">ROUND(D45*D93/(1+'数据-取费表'!C42),0)</f>
        <v>73</v>
      </c>
      <c r="D93" s="2792">
        <f>'数据-取费表'!B43</f>
        <v>5.000000000000001E-3</v>
      </c>
      <c r="E93" s="3247" t="s">
        <v>2091</v>
      </c>
      <c r="F93" s="3248"/>
      <c r="G93" s="3248"/>
      <c r="H93" s="3249"/>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2109</v>
      </c>
      <c r="B94" s="175" t="s">
        <v>2110</v>
      </c>
      <c r="C94" s="2797">
        <f>ROUND((C87+C90+C91)*D94,0)</f>
        <v>0</v>
      </c>
      <c r="D94" s="2792">
        <v>0.2</v>
      </c>
      <c r="E94" s="3295" t="s">
        <v>2111</v>
      </c>
      <c r="F94" s="3296"/>
      <c r="G94" s="3296"/>
      <c r="H94" s="3297"/>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4.25">
      <c r="A95" s="178" t="s">
        <v>779</v>
      </c>
      <c r="B95" s="179" t="s">
        <v>2092</v>
      </c>
      <c r="C95" s="2783">
        <f ca="1">ROUND(C85-C86,0)</f>
        <v>14466</v>
      </c>
      <c r="D95" s="175" t="s">
        <v>32</v>
      </c>
      <c r="E95" s="2543"/>
      <c r="F95" s="2542"/>
      <c r="G95" s="2542"/>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2093</v>
      </c>
      <c r="C96" s="2793">
        <f ca="1">IF(C95&lt;=0,0,C95/C86)</f>
        <v>198.16438356164383</v>
      </c>
      <c r="D96" s="175" t="s">
        <v>32</v>
      </c>
      <c r="E96" s="2536" t="str">
        <f ca="1">IF(C96&gt;=200%,"增值额超过扣除项目金额200%",IF(C96&gt;=100%,"增值额超过扣除项目金额100%，未超过200%",IF(C96&gt;=50%,"增值额超过扣除项目金额50%，未超过100%",IF(C96&lt;50%,"增值额未超过扣除项目金额50%"))))</f>
        <v>增值额超过扣除项目金额200%</v>
      </c>
      <c r="F96" s="2542"/>
      <c r="G96" s="2542"/>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75" thickBot="1">
      <c r="A97" s="181" t="s">
        <v>781</v>
      </c>
      <c r="B97" s="182" t="s">
        <v>2094</v>
      </c>
      <c r="C97" s="2794">
        <f ca="1">ROUND(IF(C95&lt;=0,0,IF(C96&gt;=200%,C95*60%-C86*35%,IF(C96&gt;=100%,C95*50%-C86*15%,IF(C96&gt;=50%,C95*40%-C86*5%,IF(C96&lt;50%,C95*30%,0))))),0)</f>
        <v>8654</v>
      </c>
      <c r="D97" s="279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2112</v>
      </c>
      <c r="B99" s="1925"/>
      <c r="C99" s="1925"/>
      <c r="D99" s="1925"/>
      <c r="E99" s="1756"/>
      <c r="F99" s="1756"/>
      <c r="G99" s="1756"/>
      <c r="H99" s="1755"/>
      <c r="I99" s="134"/>
    </row>
    <row r="100" spans="1:35" ht="18.75" customHeight="1">
      <c r="A100" s="3197" t="s">
        <v>2113</v>
      </c>
      <c r="B100" s="3198"/>
      <c r="C100" s="3198"/>
      <c r="D100" s="3232"/>
      <c r="E100" s="3198" t="s">
        <v>2114</v>
      </c>
      <c r="F100" s="3198"/>
      <c r="G100" s="3198"/>
      <c r="H100" s="3232"/>
      <c r="I100" s="134"/>
    </row>
    <row r="101" spans="1:35" ht="18.75" customHeight="1">
      <c r="A101" s="3240" t="s">
        <v>2115</v>
      </c>
      <c r="B101" s="3241"/>
      <c r="C101" s="2800" t="str">
        <f>C4</f>
        <v>成本法</v>
      </c>
      <c r="D101" s="2801" t="str">
        <f>D4</f>
        <v>假设开发法</v>
      </c>
      <c r="E101" s="3210" t="s">
        <v>2116</v>
      </c>
      <c r="F101" s="3211"/>
      <c r="G101" s="2005" t="s">
        <v>2117</v>
      </c>
      <c r="H101" s="2810">
        <f ca="1">H118</f>
        <v>15266</v>
      </c>
      <c r="I101" s="134"/>
    </row>
    <row r="102" spans="1:35" ht="18.75" customHeight="1">
      <c r="A102" s="3242" t="s">
        <v>2118</v>
      </c>
      <c r="B102" s="2799" t="s">
        <v>2117</v>
      </c>
      <c r="C102" s="2800">
        <f ca="1">C19</f>
        <v>15883</v>
      </c>
      <c r="D102" s="2801">
        <f ca="1">D19</f>
        <v>14649</v>
      </c>
      <c r="E102" s="3210"/>
      <c r="F102" s="3211"/>
      <c r="G102" s="2005" t="s">
        <v>2119</v>
      </c>
      <c r="H102" s="2770">
        <f ca="1">I118</f>
        <v>13935</v>
      </c>
      <c r="I102" s="134"/>
    </row>
    <row r="103" spans="1:35" ht="42.75" customHeight="1">
      <c r="A103" s="3242"/>
      <c r="B103" s="2799" t="s">
        <v>2119</v>
      </c>
      <c r="C103" s="2802">
        <f ca="1">C20</f>
        <v>14498</v>
      </c>
      <c r="D103" s="2803">
        <f ca="1">D20</f>
        <v>13371</v>
      </c>
      <c r="E103" s="3203" t="s">
        <v>2120</v>
      </c>
      <c r="F103" s="3204"/>
      <c r="G103" s="2006" t="s">
        <v>2121</v>
      </c>
      <c r="H103" s="2810">
        <f>IF(D36="正常操作",H104+H105+H106,H105+H106)</f>
        <v>0</v>
      </c>
      <c r="I103" s="134"/>
    </row>
    <row r="104" spans="1:35" ht="18.75" customHeight="1">
      <c r="A104" s="3242" t="s">
        <v>2122</v>
      </c>
      <c r="B104" s="2804" t="s">
        <v>2117</v>
      </c>
      <c r="C104" s="2805">
        <f ca="1">H118</f>
        <v>15266</v>
      </c>
      <c r="D104" s="2806"/>
      <c r="E104" s="1852" t="s">
        <v>2123</v>
      </c>
      <c r="F104" s="1844"/>
      <c r="G104" s="2006" t="s">
        <v>2121</v>
      </c>
      <c r="H104" s="2811">
        <f>IF(D36="同一抵押权人同一抵押物续贷",C36&amp;"（续贷，未扣减，详见特别提示）",C36)</f>
        <v>0</v>
      </c>
      <c r="I104" s="134"/>
    </row>
    <row r="105" spans="1:35" ht="18.75" customHeight="1" thickBot="1">
      <c r="A105" s="3252"/>
      <c r="B105" s="2807" t="s">
        <v>2119</v>
      </c>
      <c r="C105" s="2808">
        <f ca="1">I118</f>
        <v>13935</v>
      </c>
      <c r="D105" s="2809"/>
      <c r="E105" s="1852" t="s">
        <v>2124</v>
      </c>
      <c r="F105" s="1844"/>
      <c r="G105" s="2006" t="s">
        <v>2121</v>
      </c>
      <c r="H105" s="2812">
        <f>C37</f>
        <v>0</v>
      </c>
      <c r="I105" s="134"/>
    </row>
    <row r="106" spans="1:35" ht="18.75" customHeight="1">
      <c r="A106" s="1925" t="s">
        <v>2125</v>
      </c>
      <c r="B106" s="1925"/>
      <c r="C106" s="1925"/>
      <c r="D106" s="1925"/>
      <c r="E106" s="2007" t="s">
        <v>2126</v>
      </c>
      <c r="F106" s="1844"/>
      <c r="G106" s="2006" t="s">
        <v>2121</v>
      </c>
      <c r="H106" s="2812">
        <f>C38</f>
        <v>0</v>
      </c>
      <c r="I106" s="134"/>
    </row>
    <row r="107" spans="1:35" ht="18.75" customHeight="1">
      <c r="A107" s="134"/>
      <c r="B107" s="134"/>
      <c r="C107" s="134"/>
      <c r="D107" s="134"/>
      <c r="E107" s="3243" t="str">
        <f>IF(项目基本情况!E8="已注销","——","3.房地产抵押价值")</f>
        <v>3.房地产抵押价值</v>
      </c>
      <c r="F107" s="3211"/>
      <c r="G107" s="2005" t="s">
        <v>2117</v>
      </c>
      <c r="H107" s="2810">
        <f ca="1">IF(E107="——","——",H101-H103)</f>
        <v>15266</v>
      </c>
      <c r="I107" s="134"/>
    </row>
    <row r="108" spans="1:35" ht="18.75" customHeight="1">
      <c r="A108" s="134"/>
      <c r="B108" s="134"/>
      <c r="C108" s="134"/>
      <c r="D108" s="134"/>
      <c r="E108" s="3243"/>
      <c r="F108" s="3211"/>
      <c r="G108" s="2005" t="s">
        <v>2119</v>
      </c>
      <c r="H108" s="2770">
        <f ca="1">ROUND(H107*10000/'数据-汇总表'!E3,0)</f>
        <v>13935</v>
      </c>
      <c r="I108" s="134"/>
    </row>
    <row r="109" spans="1:35" ht="18.75" customHeight="1">
      <c r="A109" s="134"/>
      <c r="B109" s="134"/>
      <c r="C109" s="134"/>
      <c r="D109" s="134"/>
      <c r="E109" s="3243" t="str">
        <f>IF(项目基本情况!E8="已注销及未注销","4.抵押担保权已注销时的房地产抵押价值",IF(项目基本情况!E8="已注销","3.抵押担保权已注销时的房地产抵押价值","——"))</f>
        <v>——</v>
      </c>
      <c r="F109" s="3211"/>
      <c r="G109" s="2005" t="s">
        <v>2117</v>
      </c>
      <c r="H109" s="2813" t="str">
        <f>IF(E109="——","——",H101-H105-H106)</f>
        <v>——</v>
      </c>
      <c r="I109" s="134"/>
    </row>
    <row r="110" spans="1:35" ht="18.75" customHeight="1">
      <c r="A110" s="134"/>
      <c r="B110" s="134"/>
      <c r="C110" s="134"/>
      <c r="D110" s="134"/>
      <c r="E110" s="3243"/>
      <c r="F110" s="3211"/>
      <c r="G110" s="2005" t="s">
        <v>2119</v>
      </c>
      <c r="H110" s="2770" t="str">
        <f>IF(H109="——","——",ROUND(H109*10000/'数据-汇总表'!E3,0))</f>
        <v>——</v>
      </c>
      <c r="I110" s="134"/>
    </row>
    <row r="111" spans="1:35" ht="18.75" customHeight="1">
      <c r="A111" s="134"/>
      <c r="B111" s="134"/>
      <c r="C111" s="134"/>
      <c r="D111" s="134"/>
      <c r="E111" s="3244" t="str">
        <f>IF(项目基本情况!E9="抵押净值",IF(OR(项目基本情况!E8="已注销",项目基本情况!E8="房地产抵押价值"),"4.抵押净值","5.抵押净值"),"——")</f>
        <v>4.抵押净值</v>
      </c>
      <c r="F111" s="3230"/>
      <c r="G111" s="2005" t="s">
        <v>2117</v>
      </c>
      <c r="H111" s="2810">
        <f ca="1">IF(E111="——","——",N59)</f>
        <v>6459</v>
      </c>
      <c r="I111" s="134"/>
    </row>
    <row r="112" spans="1:35" ht="18.75" customHeight="1" thickBot="1">
      <c r="A112" s="134"/>
      <c r="B112" s="134"/>
      <c r="C112" s="134"/>
      <c r="D112" s="134"/>
      <c r="E112" s="3245"/>
      <c r="F112" s="3246"/>
      <c r="G112" s="2008" t="s">
        <v>2119</v>
      </c>
      <c r="H112" s="2814">
        <f ca="1">IF(E111="——","——",N61)</f>
        <v>5896</v>
      </c>
      <c r="I112" s="134"/>
    </row>
    <row r="113" spans="1:27" ht="18.75" customHeight="1">
      <c r="A113" s="134"/>
      <c r="B113" s="134"/>
      <c r="C113" s="134"/>
      <c r="D113" s="134"/>
      <c r="E113" s="3253" t="s">
        <v>2125</v>
      </c>
      <c r="F113" s="3253"/>
      <c r="G113" s="3253"/>
      <c r="H113" s="3253"/>
      <c r="I113" s="134"/>
    </row>
    <row r="114" spans="1:27" ht="3.75" customHeight="1">
      <c r="A114" s="1925"/>
      <c r="B114" s="1925"/>
      <c r="C114" s="1925"/>
      <c r="D114" s="1925"/>
      <c r="E114" s="1987"/>
      <c r="F114" s="1987"/>
      <c r="G114" s="1987"/>
      <c r="H114" s="1987"/>
      <c r="I114" s="1925"/>
    </row>
    <row r="115" spans="1:27" ht="18.75" customHeight="1">
      <c r="A115" s="3264" t="s">
        <v>2127</v>
      </c>
      <c r="B115" s="3265"/>
      <c r="C115" s="3265"/>
      <c r="D115" s="3265"/>
      <c r="E115" s="3265"/>
      <c r="F115" s="3265"/>
      <c r="G115" s="3265"/>
      <c r="H115" s="3265"/>
      <c r="I115" s="3266"/>
    </row>
    <row r="116" spans="1:27" ht="27" customHeight="1">
      <c r="A116" s="3218" t="s">
        <v>2128</v>
      </c>
      <c r="B116" s="3222" t="s">
        <v>2129</v>
      </c>
      <c r="C116" s="3222" t="s">
        <v>2130</v>
      </c>
      <c r="D116" s="3228" t="s">
        <v>2131</v>
      </c>
      <c r="E116" s="3229"/>
      <c r="F116" s="3260" t="s">
        <v>2132</v>
      </c>
      <c r="G116" s="3260"/>
      <c r="H116" s="3218" t="s">
        <v>2133</v>
      </c>
      <c r="I116" s="3218"/>
    </row>
    <row r="117" spans="1:27" ht="18.75" customHeight="1">
      <c r="A117" s="3218"/>
      <c r="B117" s="3223"/>
      <c r="C117" s="3223"/>
      <c r="D117" s="2541" t="s">
        <v>2134</v>
      </c>
      <c r="E117" s="2541" t="s">
        <v>2135</v>
      </c>
      <c r="F117" s="2541" t="s">
        <v>2134</v>
      </c>
      <c r="G117" s="2541" t="s">
        <v>2136</v>
      </c>
      <c r="H117" s="2541" t="s">
        <v>2134</v>
      </c>
      <c r="I117" s="2541" t="s">
        <v>2136</v>
      </c>
    </row>
    <row r="118" spans="1:27" ht="24.75" customHeight="1">
      <c r="A118" s="2815" t="str">
        <f>项目基本情况!S2</f>
        <v>北京市延庆区延庆新城03街区会展中心东侧YQ00-0003-0025地块房地产</v>
      </c>
      <c r="B118" s="2541">
        <f>M18</f>
        <v>10955.539999999994</v>
      </c>
      <c r="C118" s="2541">
        <f>M19</f>
        <v>3493.15</v>
      </c>
      <c r="D118" s="2541">
        <f ca="1">ROUND(IF(D32="总价",C34,E118*B118/10000),0)</f>
        <v>11648</v>
      </c>
      <c r="E118" s="2541">
        <f ca="1">ROUND(IF(C33="自定义",IF(D32="楼面单价",C34,D118*10000/B118),I118-G118),0)</f>
        <v>10633</v>
      </c>
      <c r="F118" s="2541">
        <f ca="1">ROUND(IF(D32="总价",C35,G118*B118/10000),0)</f>
        <v>3618</v>
      </c>
      <c r="G118" s="2541">
        <f ca="1">ROUND(IF(D32="楼面单价",C35,F118*10000/B118),0)</f>
        <v>3302</v>
      </c>
      <c r="H118" s="2541">
        <f ca="1">ROUND(IF(D32="总价",C32,I118*B118/10000),0)</f>
        <v>15266</v>
      </c>
      <c r="I118" s="2541">
        <f ca="1">ROUND(IF(D32="楼面单价",C32,H118*10000/B118),0)</f>
        <v>13935</v>
      </c>
    </row>
    <row r="119" spans="1:27" ht="18.75" customHeight="1">
      <c r="A119" s="3218" t="s">
        <v>2137</v>
      </c>
      <c r="B119" s="3218"/>
      <c r="C119" s="3218"/>
      <c r="D119" s="3224" t="str">
        <f ca="1">NUMBERSTRING(INT(D118*10000),2)&amp;"元整"</f>
        <v>壹亿壹仟陆佰肆拾捌万元整</v>
      </c>
      <c r="E119" s="3225"/>
      <c r="F119" s="3224" t="str">
        <f ca="1">NUMBERSTRING(INT(F118*10000),2)&amp;"元整"</f>
        <v>叁仟陆佰壹拾捌万元整</v>
      </c>
      <c r="G119" s="3225"/>
      <c r="H119" s="3224" t="str">
        <f ca="1">NUMBERSTRING(INT(H118*10000),2)&amp;"元整"</f>
        <v>壹亿伍仟贰佰陆拾陆万元整</v>
      </c>
      <c r="I119" s="3225"/>
    </row>
    <row r="120" spans="1:27" ht="18.75" customHeight="1">
      <c r="A120" s="3219" t="str">
        <f>IF(项目基本情况!B9="房地产市场价值","",MID(E103,3,LEN(E103)-2))</f>
        <v>估价师知悉的法定优先受偿款</v>
      </c>
      <c r="B120" s="3220"/>
      <c r="C120" s="3221"/>
      <c r="D120" s="3219">
        <f>H103</f>
        <v>0</v>
      </c>
      <c r="E120" s="3220"/>
      <c r="F120" s="3220"/>
      <c r="G120" s="3220"/>
      <c r="H120" s="3220"/>
      <c r="I120" s="3221"/>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61" t="s">
        <v>2137</v>
      </c>
      <c r="B121" s="3262"/>
      <c r="C121" s="3263"/>
      <c r="D121" s="3224" t="str">
        <f>IF(D120=0,"零元整",NUMBERSTRING(INT(D120*10000),2)&amp;"元整")</f>
        <v>零元整</v>
      </c>
      <c r="E121" s="3226"/>
      <c r="F121" s="3226"/>
      <c r="G121" s="3226"/>
      <c r="H121" s="3226"/>
      <c r="I121" s="3225"/>
      <c r="AA121" s="734"/>
    </row>
    <row r="122" spans="1:27" ht="18.75" customHeight="1">
      <c r="A122" s="3230" t="str">
        <f>IF(项目基本情况!B9="房地产市场价值","",MID(E107,3,LEN(E107)-2))</f>
        <v>房地产抵押价值</v>
      </c>
      <c r="B122" s="3230"/>
      <c r="C122" s="3230"/>
      <c r="D122" s="3219">
        <f ca="1">H107</f>
        <v>15266</v>
      </c>
      <c r="E122" s="3220"/>
      <c r="F122" s="3220"/>
      <c r="G122" s="3220"/>
      <c r="H122" s="3220"/>
      <c r="I122" s="3221"/>
      <c r="AA122" s="734"/>
    </row>
    <row r="123" spans="1:27" ht="18.75" customHeight="1">
      <c r="A123" s="3218" t="s">
        <v>2137</v>
      </c>
      <c r="B123" s="3218"/>
      <c r="C123" s="3218"/>
      <c r="D123" s="3224" t="str">
        <f ca="1">NUMBERSTRING(INT(D122*10000),2)&amp;"元整"</f>
        <v>壹亿伍仟贰佰陆拾陆万元整</v>
      </c>
      <c r="E123" s="3226"/>
      <c r="F123" s="3226"/>
      <c r="G123" s="3226"/>
      <c r="H123" s="3226"/>
      <c r="I123" s="3225"/>
      <c r="AA123" s="734"/>
    </row>
    <row r="124" spans="1:27" ht="18.75" customHeight="1">
      <c r="A124" s="3230" t="str">
        <f>IF(项目基本情况!B9="房地产市场价值","",MID(E109,3,LEN(E109)-2))</f>
        <v/>
      </c>
      <c r="B124" s="3230"/>
      <c r="C124" s="3230"/>
      <c r="D124" s="3219" t="str">
        <f>H109</f>
        <v>——</v>
      </c>
      <c r="E124" s="3220"/>
      <c r="F124" s="3220"/>
      <c r="G124" s="3220"/>
      <c r="H124" s="3220"/>
      <c r="I124" s="3221"/>
      <c r="AA124" s="734"/>
    </row>
    <row r="125" spans="1:27" ht="18.75" customHeight="1">
      <c r="A125" s="3218" t="s">
        <v>2137</v>
      </c>
      <c r="B125" s="3218"/>
      <c r="C125" s="3218"/>
      <c r="D125" s="3224" t="e">
        <f>NUMBERSTRING(INT(D124*10000),2)&amp;"元整"</f>
        <v>#VALUE!</v>
      </c>
      <c r="E125" s="3226"/>
      <c r="F125" s="3226"/>
      <c r="G125" s="3226"/>
      <c r="H125" s="3226"/>
      <c r="I125" s="3225"/>
      <c r="AA125" s="734"/>
    </row>
    <row r="126" spans="1:27" ht="18.75" customHeight="1">
      <c r="A126" s="3230" t="str">
        <f>IF(项目基本情况!B9="房地产市场价值","",MID(E111,3,LEN(E111)-2))</f>
        <v>抵押净值</v>
      </c>
      <c r="B126" s="3230"/>
      <c r="C126" s="3230"/>
      <c r="D126" s="3219">
        <f ca="1">H111</f>
        <v>6459</v>
      </c>
      <c r="E126" s="3220"/>
      <c r="F126" s="3220"/>
      <c r="G126" s="3220"/>
      <c r="H126" s="3220"/>
      <c r="I126" s="3221"/>
      <c r="AA126" s="734"/>
    </row>
    <row r="127" spans="1:27" ht="18.75" customHeight="1">
      <c r="A127" s="3218" t="s">
        <v>2137</v>
      </c>
      <c r="B127" s="3218"/>
      <c r="C127" s="3218"/>
      <c r="D127" s="3224" t="str">
        <f ca="1">NUMBERSTRING(INT(D126*10000),2)&amp;"元整"</f>
        <v>陆仟肆佰伍拾玖万元整</v>
      </c>
      <c r="E127" s="3226"/>
      <c r="F127" s="3226"/>
      <c r="G127" s="3226"/>
      <c r="H127" s="3226"/>
      <c r="I127" s="3225"/>
      <c r="AA127" s="734"/>
    </row>
    <row r="128" spans="1:27" ht="21.75" customHeight="1">
      <c r="A128" s="3227" t="s">
        <v>2138</v>
      </c>
      <c r="B128" s="3227"/>
      <c r="C128" s="3227"/>
      <c r="D128" s="3227"/>
      <c r="E128" s="3227"/>
      <c r="F128" s="3227"/>
      <c r="G128" s="3227"/>
      <c r="H128" s="3227"/>
      <c r="I128" s="3227"/>
      <c r="AA128" s="734"/>
    </row>
    <row r="129" spans="1:35" ht="21.75" customHeight="1">
      <c r="A129" s="2009" t="s">
        <v>2139</v>
      </c>
      <c r="B129" s="2010"/>
      <c r="C129" s="2011" t="s">
        <v>2140</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2141</v>
      </c>
      <c r="G135" s="2026"/>
      <c r="H135" s="2026"/>
      <c r="I135" s="2027" t="s">
        <v>2142</v>
      </c>
    </row>
    <row r="136" spans="1:35" ht="21.75" customHeight="1">
      <c r="A136" s="734"/>
      <c r="B136" s="2028"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2144</v>
      </c>
    </row>
    <row r="139" spans="1:35" ht="21.75" customHeight="1">
      <c r="A139" s="734"/>
      <c r="B139" s="2028" t="s">
        <v>2145</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2144</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8" zoomScaleNormal="70" zoomScaleSheetLayoutView="100" workbookViewId="0">
      <selection activeCell="J44" sqref="J4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47"/>
      <c r="C1" s="204"/>
      <c r="D1" s="204"/>
      <c r="E1" s="204"/>
      <c r="F1" s="204"/>
      <c r="G1" s="1282">
        <f>MATCH(B1,'数据-取费表'!A6:A16,0)+5</f>
        <v>9</v>
      </c>
    </row>
    <row r="2" spans="1:9" s="206" customFormat="1" ht="18" customHeight="1">
      <c r="A2" s="207" t="s">
        <v>2147</v>
      </c>
      <c r="B2" s="208">
        <f ca="1">IF(D2="——",C52,C52-E2)</f>
        <v>15883</v>
      </c>
      <c r="C2" s="205" t="s">
        <v>2148</v>
      </c>
      <c r="D2" s="2031" t="s">
        <v>70</v>
      </c>
      <c r="E2" s="1325" t="e">
        <f ca="1">SUMIF(INDIRECT("'"&amp;G2&amp;"'"&amp;"!A:A"),"承租人权益价值",INDIRECT("'"&amp;G2&amp;"'"&amp;"!c:c"))</f>
        <v>#REF!</v>
      </c>
      <c r="F2" s="2032" t="s">
        <v>2148</v>
      </c>
      <c r="G2" s="2033"/>
    </row>
    <row r="3" spans="1:9" s="206" customFormat="1" ht="18" customHeight="1" thickBot="1">
      <c r="A3" s="209" t="s">
        <v>2149</v>
      </c>
      <c r="B3" s="210">
        <f ca="1">ROUND(B2*10000/(IF(B1="",'数据-汇总表'!E3,INDIRECT("'数据-取费表'!k"&amp;$G$1))),0)</f>
        <v>14498</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9356</v>
      </c>
      <c r="D5" s="217" t="s">
        <v>2154</v>
      </c>
      <c r="E5" s="218" t="s">
        <v>2155</v>
      </c>
      <c r="F5" s="218" t="s">
        <v>2156</v>
      </c>
      <c r="G5" s="219"/>
    </row>
    <row r="6" spans="1:9" s="220" customFormat="1" ht="13.5" customHeight="1">
      <c r="A6" s="880" t="s">
        <v>2157</v>
      </c>
      <c r="B6" s="221" t="s">
        <v>2158</v>
      </c>
      <c r="C6" s="222">
        <f>'土地比较法-住宅、综合'!B2</f>
        <v>8948</v>
      </c>
      <c r="D6" s="223"/>
      <c r="E6" s="224"/>
      <c r="F6" s="224"/>
      <c r="G6" s="225"/>
    </row>
    <row r="7" spans="1:9" s="220" customFormat="1" ht="13.5" customHeight="1">
      <c r="A7" s="880" t="s">
        <v>2159</v>
      </c>
      <c r="B7" s="221" t="s">
        <v>2160</v>
      </c>
      <c r="C7" s="226">
        <f>ROUND(C6*F7,0)</f>
        <v>273</v>
      </c>
      <c r="D7" s="226"/>
      <c r="E7" s="224"/>
      <c r="F7" s="227">
        <f>IF(项目基本情况!B8="出让",0,'数据-取费表'!B48+'数据-取费表'!B49)</f>
        <v>3.0499999999999999E-2</v>
      </c>
      <c r="G7" s="225"/>
    </row>
    <row r="8" spans="1:9" s="229" customFormat="1">
      <c r="A8" s="880" t="s">
        <v>2161</v>
      </c>
      <c r="B8" s="221" t="s">
        <v>2162</v>
      </c>
      <c r="C8" s="226">
        <f ca="1">IF(G8="已包含在土地购买价格中","0",IF(B1="",'数据-取费表'!B29,IF(G9="全部缴纳",C9+C10,H9)))</f>
        <v>135</v>
      </c>
      <c r="D8" s="228"/>
      <c r="E8" s="226"/>
      <c r="F8" s="227"/>
      <c r="G8" s="2034" t="s">
        <v>3072</v>
      </c>
    </row>
    <row r="9" spans="1:9" s="220" customFormat="1" ht="13.5" customHeight="1">
      <c r="A9" s="881" t="s">
        <v>800</v>
      </c>
      <c r="B9" s="230" t="s">
        <v>2163</v>
      </c>
      <c r="C9" s="231">
        <f ca="1">ROUND(D9*E9/10000,0)</f>
        <v>60</v>
      </c>
      <c r="D9" s="948">
        <f ca="1">IF(B1="",'数据-汇总表'!E5,IF(INDIRECT("'数据-取费表'!c"&amp;$G$1)="住宅",INDIRECT("'数据-取费表'!k"&amp;$G$1),0))</f>
        <v>5954.1699999999992</v>
      </c>
      <c r="E9" s="231">
        <f>'数据-取费表'!B27</f>
        <v>100</v>
      </c>
      <c r="F9" s="227"/>
      <c r="G9" s="2035" t="s">
        <v>3073</v>
      </c>
      <c r="H9" s="1293"/>
      <c r="I9" s="2036" t="s">
        <v>2164</v>
      </c>
    </row>
    <row r="10" spans="1:9" s="220" customFormat="1" ht="13.5" customHeight="1">
      <c r="A10" s="881" t="s">
        <v>801</v>
      </c>
      <c r="B10" s="230" t="s">
        <v>2165</v>
      </c>
      <c r="C10" s="231">
        <f ca="1">ROUND(D10*E10/10000,0)</f>
        <v>75</v>
      </c>
      <c r="D10" s="948">
        <f ca="1">IF(B1="",'数据-汇总表'!E6,IF(INDIRECT("'数据-取费表'!c"&amp;$G$1)="住宅",INDIRECT("'数据-取费表'!s"&amp;$G$1),INDIRECT("'数据-取费表'!k"&amp;$G$1)+INDIRECT("'数据-取费表'!s"&amp;$G$1)))</f>
        <v>5001.3699999999944</v>
      </c>
      <c r="E10" s="231">
        <f>'数据-取费表'!B28</f>
        <v>150</v>
      </c>
      <c r="F10" s="227"/>
      <c r="G10" s="232"/>
    </row>
    <row r="11" spans="1:9" s="220" customFormat="1" ht="13.5" hidden="1" customHeight="1">
      <c r="A11" s="233" t="s">
        <v>7</v>
      </c>
      <c r="B11" s="221" t="s">
        <v>2166</v>
      </c>
      <c r="C11" s="217"/>
      <c r="D11" s="950"/>
      <c r="E11" s="224"/>
      <c r="F11" s="224"/>
      <c r="G11" s="225"/>
    </row>
    <row r="12" spans="1:9" s="220" customFormat="1" ht="13.5" hidden="1" customHeight="1">
      <c r="A12" s="233" t="s">
        <v>8</v>
      </c>
      <c r="B12" s="221" t="s">
        <v>2167</v>
      </c>
      <c r="C12" s="217">
        <v>0</v>
      </c>
      <c r="D12" s="950"/>
      <c r="E12" s="234"/>
      <c r="F12" s="227">
        <v>3.0499999999999999E-2</v>
      </c>
      <c r="G12" s="225"/>
    </row>
    <row r="13" spans="1:9" s="220" customFormat="1" ht="13.5" hidden="1" customHeight="1">
      <c r="A13" s="233" t="s">
        <v>9</v>
      </c>
      <c r="B13" s="221" t="s">
        <v>2168</v>
      </c>
      <c r="C13" s="217"/>
      <c r="D13" s="950"/>
      <c r="E13" s="224"/>
      <c r="F13" s="224"/>
      <c r="G13" s="225"/>
    </row>
    <row r="14" spans="1:9" s="220" customFormat="1" ht="13.5" hidden="1" customHeight="1">
      <c r="A14" s="233" t="s">
        <v>10</v>
      </c>
      <c r="B14" s="221" t="s">
        <v>2169</v>
      </c>
      <c r="C14" s="217"/>
      <c r="D14" s="950"/>
      <c r="E14" s="224"/>
      <c r="F14" s="224"/>
      <c r="G14" s="225" t="s">
        <v>2170</v>
      </c>
    </row>
    <row r="15" spans="1:9" s="220" customFormat="1" ht="13.5" hidden="1" customHeight="1">
      <c r="A15" s="233" t="s">
        <v>11</v>
      </c>
      <c r="B15" s="221" t="s">
        <v>2171</v>
      </c>
      <c r="C15" s="226"/>
      <c r="D15" s="950"/>
      <c r="E15" s="224"/>
      <c r="F15" s="224"/>
      <c r="G15" s="225" t="s">
        <v>2172</v>
      </c>
    </row>
    <row r="16" spans="1:9" s="220" customFormat="1" ht="13.5" hidden="1" customHeight="1">
      <c r="A16" s="233" t="s">
        <v>12</v>
      </c>
      <c r="B16" s="221" t="s">
        <v>2169</v>
      </c>
      <c r="C16" s="226"/>
      <c r="D16" s="950"/>
      <c r="E16" s="224"/>
      <c r="F16" s="224"/>
      <c r="G16" s="225"/>
    </row>
    <row r="17" spans="1:7" s="220" customFormat="1" ht="13.5" hidden="1" customHeight="1">
      <c r="A17" s="233" t="s">
        <v>13</v>
      </c>
      <c r="B17" s="221" t="s">
        <v>2173</v>
      </c>
      <c r="C17" s="235"/>
      <c r="D17" s="951"/>
      <c r="E17" s="235"/>
      <c r="F17" s="235"/>
      <c r="G17" s="225" t="s">
        <v>2172</v>
      </c>
    </row>
    <row r="18" spans="1:7" s="220" customFormat="1" ht="13.5" hidden="1" customHeight="1">
      <c r="A18" s="233" t="s">
        <v>14</v>
      </c>
      <c r="B18" s="221" t="s">
        <v>2174</v>
      </c>
      <c r="C18" s="226">
        <v>0</v>
      </c>
      <c r="D18" s="950"/>
      <c r="E18" s="224"/>
      <c r="F18" s="227">
        <v>3.0499999999999999E-2</v>
      </c>
      <c r="G18" s="225" t="s">
        <v>2175</v>
      </c>
    </row>
    <row r="19" spans="1:7" s="229" customFormat="1" ht="13.5" customHeight="1">
      <c r="A19" s="261" t="s">
        <v>2176</v>
      </c>
      <c r="B19" s="216" t="s">
        <v>2177</v>
      </c>
      <c r="C19" s="217" t="str">
        <f>IF(G19="已包含在土地取得成本中","0",ROUND(D19*E19/10000,0))</f>
        <v>0</v>
      </c>
      <c r="D19" s="952">
        <f ca="1">D9+D10</f>
        <v>10955.539999999994</v>
      </c>
      <c r="E19" s="217">
        <f>'数据-取费表'!B31</f>
        <v>200</v>
      </c>
      <c r="F19" s="237"/>
      <c r="G19" s="2034" t="s">
        <v>3074</v>
      </c>
    </row>
    <row r="20" spans="1:7" s="220" customFormat="1" ht="13.5" customHeight="1">
      <c r="A20" s="261" t="s">
        <v>2178</v>
      </c>
      <c r="B20" s="216" t="s">
        <v>2179</v>
      </c>
      <c r="C20" s="238">
        <f ca="1">ROUND((C5+C19)*F20,0)</f>
        <v>187</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58">
        <f ca="1">ROUND(SUM(C23:C25),0)</f>
        <v>840</v>
      </c>
      <c r="D22" s="241">
        <f ca="1">C26</f>
        <v>8.9999999999999998E-4</v>
      </c>
      <c r="E22" s="242" t="s">
        <v>2183</v>
      </c>
      <c r="F22" s="243">
        <f ca="1">'数据-取费表'!B40</f>
        <v>4.3499999999999997E-2</v>
      </c>
      <c r="G22" s="240" t="str">
        <f>IF('数据-取费表'!B22&lt;=1,"单利计息","复利计息")</f>
        <v>复利计息</v>
      </c>
    </row>
    <row r="23" spans="1:7" s="220" customFormat="1" ht="13.5" customHeight="1">
      <c r="A23" s="882" t="s">
        <v>2187</v>
      </c>
      <c r="B23" s="221" t="s">
        <v>2188</v>
      </c>
      <c r="C23" s="1259">
        <f ca="1">ROUND(IF('数据-取费表'!B22&lt;=1,C5*F22*'数据-取费表'!B23,C5*(POWER((1+F22),'数据-取费表'!B23)-1)),0)</f>
        <v>832</v>
      </c>
      <c r="D23" s="244"/>
      <c r="E23" s="244"/>
      <c r="F23" s="245"/>
      <c r="G23" s="246" t="s">
        <v>2189</v>
      </c>
    </row>
    <row r="24" spans="1:7" s="220" customFormat="1" ht="13.5" customHeight="1">
      <c r="A24" s="882" t="s">
        <v>2190</v>
      </c>
      <c r="B24" s="221" t="s">
        <v>2191</v>
      </c>
      <c r="C24" s="1259">
        <f ca="1">ROUND(IF('数据-取费表'!B22&lt;=1,C19*F22*('数据-取费表'!B19/2+'数据-取费表'!B21),C19*(POWER((1+F22),('数据-取费表'!B19/2+'数据-取费表'!B21))-1)),0)</f>
        <v>0</v>
      </c>
      <c r="D24" s="244"/>
      <c r="E24" s="244"/>
      <c r="F24" s="245"/>
      <c r="G24" s="246" t="s">
        <v>2192</v>
      </c>
    </row>
    <row r="25" spans="1:7" s="220" customFormat="1" ht="24">
      <c r="A25" s="882" t="s">
        <v>2193</v>
      </c>
      <c r="B25" s="221" t="s">
        <v>2194</v>
      </c>
      <c r="C25" s="1259">
        <f ca="1">ROUND(IF('数据-取费表'!B22&lt;=1,C20*F22*'数据-取费表'!B23/2,C20*(POWER((1+F22),'数据-取费表'!B23/2)-1)),0)</f>
        <v>8</v>
      </c>
      <c r="D25" s="244"/>
      <c r="E25" s="247"/>
      <c r="F25" s="245"/>
      <c r="G25" s="248" t="s">
        <v>2195</v>
      </c>
    </row>
    <row r="26" spans="1:7" s="220" customFormat="1">
      <c r="A26" s="882" t="s">
        <v>795</v>
      </c>
      <c r="B26" s="221" t="s">
        <v>2196</v>
      </c>
      <c r="C26" s="244">
        <f ca="1">ROUND(IF('数据-取费表'!B22&lt;=1,F21*F22*'数据-取费表'!B23/2,F21*(POWER((1+F22),'数据-取费表'!B23/2)-1)),4)</f>
        <v>8.9999999999999998E-4</v>
      </c>
      <c r="D26" s="244"/>
      <c r="E26" s="247"/>
      <c r="F26" s="245"/>
      <c r="G26" s="249"/>
    </row>
    <row r="27" spans="1:7" s="220" customFormat="1" ht="24.75">
      <c r="A27" s="261" t="s">
        <v>2197</v>
      </c>
      <c r="B27" s="250" t="s">
        <v>2198</v>
      </c>
      <c r="C27" s="251">
        <f ca="1">C28</f>
        <v>827</v>
      </c>
      <c r="D27" s="241">
        <f ca="1">C29</f>
        <v>1.6999999999999999E-3</v>
      </c>
      <c r="E27" s="242" t="s">
        <v>2199</v>
      </c>
      <c r="F27" s="252">
        <f ca="1">IF(B1="",'数据-取费表'!Q16,INDIRECT("'数据-取费表'!q"&amp;$G$1))</f>
        <v>0.13</v>
      </c>
      <c r="G27" s="253" t="s">
        <v>2200</v>
      </c>
    </row>
    <row r="28" spans="1:7" s="220" customFormat="1" ht="13.5" customHeight="1">
      <c r="A28" s="882" t="s">
        <v>791</v>
      </c>
      <c r="B28" s="254" t="s">
        <v>2201</v>
      </c>
      <c r="C28" s="255">
        <f ca="1">ROUND((C5+C19+C20)*F27*'数据-取费表'!B21/'数据-取费表'!B20,0)</f>
        <v>827</v>
      </c>
      <c r="D28" s="241"/>
      <c r="E28" s="242"/>
      <c r="F28" s="252"/>
      <c r="G28" s="253"/>
    </row>
    <row r="29" spans="1:7" s="220" customFormat="1" ht="13.5" customHeight="1">
      <c r="A29" s="882" t="s">
        <v>792</v>
      </c>
      <c r="B29" s="254" t="s">
        <v>2202</v>
      </c>
      <c r="C29" s="244">
        <f ca="1">ROUND(C21*F27*'数据-取费表'!B21/'数据-取费表'!B20,4)</f>
        <v>1.6999999999999999E-3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12119</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2906</v>
      </c>
      <c r="D33" s="238"/>
      <c r="E33" s="218"/>
      <c r="F33" s="247"/>
      <c r="G33" s="240"/>
    </row>
    <row r="34" spans="1:7" s="264" customFormat="1" ht="13.5" customHeight="1">
      <c r="A34" s="882" t="s">
        <v>791</v>
      </c>
      <c r="B34" s="221" t="s">
        <v>2210</v>
      </c>
      <c r="C34" s="226">
        <f ca="1">IF(B1="",IF(F34=100%,'数据-取费表'!M16,'数据-取费表'!O16),IF(F34=100%,INDIRECT("'数据-取费表'!m"&amp;$G$1)+INDIRECT("'数据-取费表'!t"&amp;$G$1),INDIRECT("'数据-取费表'!o"&amp;$G$1)+INDIRECT("'数据-取费表'!aq"&amp;$G$1)))</f>
        <v>2523</v>
      </c>
      <c r="D34" s="223"/>
      <c r="E34" s="226"/>
      <c r="F34" s="263">
        <f ca="1">IF('数据-取费表'!B24=0,1,IF(B1="",'数据-取费表'!N16,INDIRECT("'数据-取费表'!n"&amp;$G$1)))</f>
        <v>0.65</v>
      </c>
      <c r="G34" s="225" t="s">
        <v>2211</v>
      </c>
    </row>
    <row r="35" spans="1:7" ht="13.5" customHeight="1">
      <c r="A35" s="882" t="s">
        <v>796</v>
      </c>
      <c r="B35" s="221" t="s">
        <v>2212</v>
      </c>
      <c r="C35" s="226">
        <f ca="1">ROUND(C34*F35,0)</f>
        <v>126</v>
      </c>
      <c r="D35" s="226"/>
      <c r="E35" s="226"/>
      <c r="F35" s="265">
        <f>'数据-取费表'!B33</f>
        <v>0.05</v>
      </c>
      <c r="G35" s="225" t="s">
        <v>2213</v>
      </c>
    </row>
    <row r="36" spans="1:7" ht="24">
      <c r="A36" s="882" t="s">
        <v>797</v>
      </c>
      <c r="B36" s="221" t="s">
        <v>2214</v>
      </c>
      <c r="C36" s="226">
        <f ca="1">ROUND(IF(B1="",SUMIF('数据-取费表'!C:C,"住宅",IF(F34=100%,'数据-取费表'!M:M,'数据-取费表'!O:O))*F36,IF(INDIRECT("'数据-取费表'!c"&amp;$G$1)="住宅",IF(F34=100%,INDIRECT("'数据-取费表'!m"&amp;$G$1)*F36,INDIRECT("'数据-取费表'!o"&amp;$G$1)*F36),0)),0)</f>
        <v>77</v>
      </c>
      <c r="D36" s="226"/>
      <c r="E36" s="226"/>
      <c r="F36" s="265">
        <f>'数据-取费表'!B34</f>
        <v>0.05</v>
      </c>
      <c r="G36" s="266" t="s">
        <v>2215</v>
      </c>
    </row>
    <row r="37" spans="1:7" s="264" customFormat="1" ht="13.5" customHeight="1">
      <c r="A37" s="882" t="s">
        <v>798</v>
      </c>
      <c r="B37" s="221" t="s">
        <v>2216</v>
      </c>
      <c r="C37" s="255">
        <f ca="1">ROUND(E37*D37*F34/10000,0)</f>
        <v>142</v>
      </c>
      <c r="D37" s="223">
        <f ca="1">D19</f>
        <v>10955.539999999994</v>
      </c>
      <c r="E37" s="255">
        <f>'数据-取费表'!B35</f>
        <v>200</v>
      </c>
      <c r="F37" s="265"/>
      <c r="G37" s="267" t="s">
        <v>2217</v>
      </c>
    </row>
    <row r="38" spans="1:7" ht="13.5" customHeight="1">
      <c r="A38" s="882" t="s">
        <v>799</v>
      </c>
      <c r="B38" s="221" t="s">
        <v>2218</v>
      </c>
      <c r="C38" s="226">
        <f ca="1">ROUND(C34*F38,0)</f>
        <v>38</v>
      </c>
      <c r="D38" s="226"/>
      <c r="E38" s="226"/>
      <c r="F38" s="265">
        <f>'数据-取费表'!B36</f>
        <v>1.4999999999999999E-2</v>
      </c>
      <c r="G38" s="225" t="s">
        <v>2213</v>
      </c>
    </row>
    <row r="39" spans="1:7" s="220" customFormat="1" ht="13.5" customHeight="1">
      <c r="A39" s="261" t="s">
        <v>2219</v>
      </c>
      <c r="B39" s="216" t="s">
        <v>2220</v>
      </c>
      <c r="C39" s="238">
        <f ca="1">ROUND(C33*F20,0)</f>
        <v>58</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129</v>
      </c>
      <c r="D41" s="241">
        <f ca="1">C44</f>
        <v>8.9999999999999998E-4</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ROUND(IF('数据-取费表'!B22&lt;=1,C33*F22*'数据-取费表'!B21/2,C33*(POWER((1+F22),'数据-取费表'!B21/2)-1)),0)</f>
        <v>126</v>
      </c>
      <c r="D42" s="244"/>
      <c r="E42" s="244"/>
      <c r="F42" s="245"/>
      <c r="G42" s="3300" t="s">
        <v>2229</v>
      </c>
    </row>
    <row r="43" spans="1:7" ht="13.5" customHeight="1">
      <c r="A43" s="882" t="s">
        <v>792</v>
      </c>
      <c r="B43" s="221" t="s">
        <v>2230</v>
      </c>
      <c r="C43" s="244">
        <f ca="1">ROUND(IF('数据-取费表'!B22&lt;=1,C39*F22*'数据-取费表'!B21/2,C39*(POWER((1+F22),'数据-取费表'!B21/2)-1)),0)</f>
        <v>3</v>
      </c>
      <c r="D43" s="244"/>
      <c r="E43" s="244"/>
      <c r="F43" s="245"/>
      <c r="G43" s="3301"/>
    </row>
    <row r="44" spans="1:7" ht="13.5" customHeight="1">
      <c r="A44" s="882" t="s">
        <v>793</v>
      </c>
      <c r="B44" s="221" t="s">
        <v>2231</v>
      </c>
      <c r="C44" s="244">
        <f ca="1">ROUND(IF('数据-取费表'!B22&lt;=1,C40*F22*'数据-取费表'!B21/2,C40*(POWER((1+F22),'数据-取费表'!B21/2)-1)),4)</f>
        <v>8.9999999999999998E-4</v>
      </c>
      <c r="D44" s="244"/>
      <c r="E44" s="244"/>
      <c r="F44" s="245"/>
      <c r="G44" s="3302"/>
    </row>
    <row r="45" spans="1:7" s="220" customFormat="1" ht="13.5" customHeight="1">
      <c r="A45" s="261" t="s">
        <v>2232</v>
      </c>
      <c r="B45" s="250" t="s">
        <v>2198</v>
      </c>
      <c r="C45" s="251">
        <f ca="1">C46</f>
        <v>385</v>
      </c>
      <c r="D45" s="241">
        <f ca="1">C47</f>
        <v>2.5999999999999999E-3</v>
      </c>
      <c r="E45" s="242" t="s">
        <v>2224</v>
      </c>
      <c r="F45" s="2526">
        <f ca="1">F27</f>
        <v>0.13</v>
      </c>
      <c r="G45" s="253" t="s">
        <v>2233</v>
      </c>
    </row>
    <row r="46" spans="1:7" s="220" customFormat="1" ht="13.5" customHeight="1">
      <c r="A46" s="882" t="s">
        <v>791</v>
      </c>
      <c r="B46" s="254" t="s">
        <v>2234</v>
      </c>
      <c r="C46" s="255">
        <f ca="1">ROUND((C33+C39)*F27,0)</f>
        <v>385</v>
      </c>
      <c r="D46" s="269"/>
      <c r="E46" s="242"/>
      <c r="F46" s="252"/>
      <c r="G46" s="253"/>
    </row>
    <row r="47" spans="1:7" s="220" customFormat="1" ht="13.5" customHeight="1">
      <c r="A47" s="882" t="s">
        <v>792</v>
      </c>
      <c r="B47" s="254" t="s">
        <v>2235</v>
      </c>
      <c r="C47" s="244">
        <f ca="1">ROUND(C40*F27,4)</f>
        <v>2.5999999999999999E-3</v>
      </c>
      <c r="D47" s="269"/>
      <c r="E47" s="242"/>
      <c r="F47" s="252"/>
      <c r="G47" s="253"/>
    </row>
    <row r="48" spans="1:7" s="220" customFormat="1" ht="13.5" customHeight="1">
      <c r="A48" s="261" t="s">
        <v>2197</v>
      </c>
      <c r="B48" s="216" t="s">
        <v>2236</v>
      </c>
      <c r="C48" s="1488">
        <f>ROUND(F30/(1+'数据-取费表'!C42),4)</f>
        <v>5.2400000000000002E-2</v>
      </c>
      <c r="D48" s="242" t="s">
        <v>2224</v>
      </c>
      <c r="E48" s="238"/>
      <c r="F48" s="2525">
        <f>F30</f>
        <v>5.5000000000000007E-2</v>
      </c>
      <c r="G48" s="240" t="s">
        <v>2237</v>
      </c>
    </row>
    <row r="49" spans="1:7" ht="16.5" customHeight="1">
      <c r="A49" s="261" t="s">
        <v>2203</v>
      </c>
      <c r="B49" s="216" t="s">
        <v>2238</v>
      </c>
      <c r="C49" s="238">
        <f ca="1">ROUND((C33+C39+C41+C45)/(1-C40-D41-D45-C48),0)</f>
        <v>3764</v>
      </c>
      <c r="D49" s="238"/>
      <c r="E49" s="238"/>
      <c r="F49" s="270"/>
      <c r="G49" s="240" t="s">
        <v>2239</v>
      </c>
    </row>
    <row r="50" spans="1:7" s="264" customFormat="1" ht="24">
      <c r="A50" s="261" t="s">
        <v>2240</v>
      </c>
      <c r="B50" s="216" t="s">
        <v>2241</v>
      </c>
      <c r="C50" s="238"/>
      <c r="D50" s="238"/>
      <c r="E50" s="238"/>
      <c r="F50" s="270">
        <f>IF('数据-取费表'!B24=0,'数据-取费表'!N16,1)</f>
        <v>1</v>
      </c>
      <c r="G50" s="253" t="s">
        <v>2242</v>
      </c>
    </row>
    <row r="51" spans="1:7" ht="16.5" customHeight="1">
      <c r="A51" s="261" t="s">
        <v>2243</v>
      </c>
      <c r="B51" s="216" t="s">
        <v>2244</v>
      </c>
      <c r="C51" s="238">
        <f ca="1">ROUND(C49*F50,0)</f>
        <v>3764</v>
      </c>
      <c r="D51" s="238"/>
      <c r="E51" s="238"/>
      <c r="F51" s="270"/>
      <c r="G51" s="240" t="s">
        <v>2245</v>
      </c>
    </row>
    <row r="52" spans="1:7" s="214" customFormat="1" ht="16.5" thickBot="1">
      <c r="A52" s="271" t="s">
        <v>2246</v>
      </c>
      <c r="B52" s="272"/>
      <c r="C52" s="273">
        <f ca="1">C31+C51</f>
        <v>15883</v>
      </c>
      <c r="D52" s="272"/>
      <c r="E52" s="272"/>
      <c r="F52" s="272"/>
      <c r="G52" s="274"/>
    </row>
    <row r="55" spans="1:7" ht="15">
      <c r="B55" s="276" t="s">
        <v>2247</v>
      </c>
      <c r="C55" s="277"/>
    </row>
    <row r="56" spans="1:7">
      <c r="B56" s="279" t="s">
        <v>1478</v>
      </c>
      <c r="C56" s="281">
        <f ca="1">1-C57</f>
        <v>0.76300000000000001</v>
      </c>
    </row>
    <row r="57" spans="1:7">
      <c r="B57" s="279" t="s">
        <v>1479</v>
      </c>
      <c r="C57" s="280">
        <f ca="1">ROUND(C51/C52,3)</f>
        <v>0.23699999999999999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47"/>
      <c r="C1" s="2037" t="s">
        <v>2248</v>
      </c>
      <c r="D1" s="204"/>
      <c r="E1" s="204"/>
      <c r="F1" s="204"/>
      <c r="G1" s="1282">
        <f>MATCH(B1,'数据-取费表'!A6:A16,0)+5</f>
        <v>9</v>
      </c>
      <c r="H1" s="1186" t="str">
        <f>IF(ISERROR(FIND("住宅",B1)),"非住宅","住宅")</f>
        <v>非住宅</v>
      </c>
    </row>
    <row r="2" spans="1:8" s="206" customFormat="1" ht="18" customHeight="1">
      <c r="A2" s="207" t="s">
        <v>2147</v>
      </c>
      <c r="B2" s="208">
        <f ca="1">ROUND(IF(D2="——",C52/10000,C52/10000-E2),0)</f>
        <v>6401</v>
      </c>
      <c r="C2" s="205" t="s">
        <v>2148</v>
      </c>
      <c r="D2" s="2031" t="s">
        <v>70</v>
      </c>
      <c r="E2" s="1325" t="e">
        <f ca="1">SUMIF(INDIRECT("'"&amp;G2&amp;"'"&amp;"!A:A"),"承租人权益价值",INDIRECT("'"&amp;G2&amp;"'"&amp;"!c:c"))</f>
        <v>#REF!</v>
      </c>
      <c r="F2" s="2032" t="s">
        <v>2148</v>
      </c>
      <c r="G2" s="2033"/>
    </row>
    <row r="3" spans="1:8" s="206" customFormat="1" ht="18" customHeight="1" thickBot="1">
      <c r="A3" s="209" t="s">
        <v>2149</v>
      </c>
      <c r="B3" s="210">
        <f ca="1">ROUND(B2*10000/(IF(B1="",'数据-汇总表'!E3,INDIRECT("'数据-取费表'!k"&amp;$G$1))),0)</f>
        <v>5843</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1345622</v>
      </c>
      <c r="D5" s="217" t="s">
        <v>2154</v>
      </c>
      <c r="E5" s="218" t="s">
        <v>2155</v>
      </c>
      <c r="F5" s="218" t="s">
        <v>2156</v>
      </c>
      <c r="G5" s="219"/>
    </row>
    <row r="6" spans="1:8" s="220" customFormat="1" ht="13.5" customHeight="1">
      <c r="A6" s="880" t="s">
        <v>2157</v>
      </c>
      <c r="B6" s="221" t="s">
        <v>2158</v>
      </c>
      <c r="C6" s="222"/>
      <c r="D6" s="223"/>
      <c r="E6" s="224"/>
      <c r="F6" s="224"/>
      <c r="G6" s="225"/>
    </row>
    <row r="7" spans="1:8" s="220" customFormat="1" ht="13.5" customHeight="1">
      <c r="A7" s="880" t="s">
        <v>2159</v>
      </c>
      <c r="B7" s="221" t="s">
        <v>2160</v>
      </c>
      <c r="C7" s="226">
        <f>ROUND(C6*F7,0)</f>
        <v>0</v>
      </c>
      <c r="D7" s="226"/>
      <c r="E7" s="224"/>
      <c r="F7" s="227">
        <f>IF(项目基本情况!B8="出让",0,'数据-取费表'!B48+'数据-取费表'!B49)</f>
        <v>3.0499999999999999E-2</v>
      </c>
      <c r="G7" s="225"/>
    </row>
    <row r="8" spans="1:8" s="229" customFormat="1">
      <c r="A8" s="880" t="s">
        <v>2161</v>
      </c>
      <c r="B8" s="221" t="s">
        <v>2162</v>
      </c>
      <c r="C8" s="226">
        <f ca="1">IF(G8="已包含在土地购买价格中",0,C9+C10)</f>
        <v>1345622</v>
      </c>
      <c r="D8" s="228"/>
      <c r="E8" s="226"/>
      <c r="F8" s="227"/>
      <c r="G8" s="2034"/>
    </row>
    <row r="9" spans="1:8" s="220" customFormat="1" ht="13.5" customHeight="1">
      <c r="A9" s="881" t="s">
        <v>800</v>
      </c>
      <c r="B9" s="230" t="s">
        <v>2163</v>
      </c>
      <c r="C9" s="231">
        <f ca="1">ROUND(D9*E9,0)</f>
        <v>595417</v>
      </c>
      <c r="D9" s="948">
        <f ca="1">IF(B1="",'数据-汇总表'!E5,IF(INDIRECT("'数据-取费表'!c"&amp;$G$1)="住宅",INDIRECT("'数据-取费表'!k"&amp;$G$1),0))</f>
        <v>5954.1699999999992</v>
      </c>
      <c r="E9" s="231">
        <f>'数据-取费表'!B27</f>
        <v>100</v>
      </c>
      <c r="F9" s="227"/>
      <c r="G9" s="232"/>
    </row>
    <row r="10" spans="1:8" s="220" customFormat="1" ht="13.5" customHeight="1">
      <c r="A10" s="881" t="s">
        <v>801</v>
      </c>
      <c r="B10" s="230" t="s">
        <v>2165</v>
      </c>
      <c r="C10" s="231">
        <f ca="1">ROUND(D10*E10,0)</f>
        <v>750205</v>
      </c>
      <c r="D10" s="948">
        <f ca="1">IF(B1="",'数据-汇总表'!E6,IF(INDIRECT("'数据-取费表'!c"&amp;$G$1)="住宅",INDIRECT("'数据-取费表'!s"&amp;$G$1),INDIRECT("'数据-取费表'!k"&amp;$G$1)+INDIRECT("'数据-取费表'!s"&amp;$G$1)))</f>
        <v>5001.3699999999944</v>
      </c>
      <c r="E10" s="231">
        <f>'数据-取费表'!B28</f>
        <v>150</v>
      </c>
      <c r="F10" s="227"/>
      <c r="G10" s="232"/>
    </row>
    <row r="11" spans="1:8" s="220" customFormat="1" ht="13.5" hidden="1" customHeight="1">
      <c r="A11" s="233" t="s">
        <v>7</v>
      </c>
      <c r="B11" s="221" t="s">
        <v>2166</v>
      </c>
      <c r="C11" s="217"/>
      <c r="D11" s="950"/>
      <c r="E11" s="224"/>
      <c r="F11" s="224"/>
      <c r="G11" s="225"/>
    </row>
    <row r="12" spans="1:8" s="220" customFormat="1" ht="13.5" hidden="1" customHeight="1">
      <c r="A12" s="233" t="s">
        <v>8</v>
      </c>
      <c r="B12" s="221" t="s">
        <v>2249</v>
      </c>
      <c r="C12" s="217">
        <v>0</v>
      </c>
      <c r="D12" s="950"/>
      <c r="E12" s="234"/>
      <c r="F12" s="227">
        <v>3.0499999999999999E-2</v>
      </c>
      <c r="G12" s="225"/>
    </row>
    <row r="13" spans="1:8" s="220" customFormat="1" ht="13.5" hidden="1" customHeight="1">
      <c r="A13" s="233" t="s">
        <v>9</v>
      </c>
      <c r="B13" s="221" t="s">
        <v>2250</v>
      </c>
      <c r="C13" s="217"/>
      <c r="D13" s="950"/>
      <c r="E13" s="224"/>
      <c r="F13" s="224"/>
      <c r="G13" s="225"/>
    </row>
    <row r="14" spans="1:8" s="220" customFormat="1" ht="13.5" hidden="1" customHeight="1">
      <c r="A14" s="233" t="s">
        <v>10</v>
      </c>
      <c r="B14" s="221" t="s">
        <v>2162</v>
      </c>
      <c r="C14" s="217"/>
      <c r="D14" s="950"/>
      <c r="E14" s="224"/>
      <c r="F14" s="224"/>
      <c r="G14" s="225" t="s">
        <v>2251</v>
      </c>
    </row>
    <row r="15" spans="1:8" s="220" customFormat="1" ht="13.5" hidden="1" customHeight="1">
      <c r="A15" s="233" t="s">
        <v>11</v>
      </c>
      <c r="B15" s="221" t="s">
        <v>2252</v>
      </c>
      <c r="C15" s="226"/>
      <c r="D15" s="950"/>
      <c r="E15" s="224"/>
      <c r="F15" s="224"/>
      <c r="G15" s="225" t="s">
        <v>2253</v>
      </c>
    </row>
    <row r="16" spans="1:8" s="220" customFormat="1" ht="13.5" hidden="1" customHeight="1">
      <c r="A16" s="233" t="s">
        <v>12</v>
      </c>
      <c r="B16" s="221" t="s">
        <v>2162</v>
      </c>
      <c r="C16" s="226"/>
      <c r="D16" s="950"/>
      <c r="E16" s="224"/>
      <c r="F16" s="224"/>
      <c r="G16" s="225"/>
    </row>
    <row r="17" spans="1:7" s="220" customFormat="1" ht="13.5" hidden="1" customHeight="1">
      <c r="A17" s="233" t="s">
        <v>13</v>
      </c>
      <c r="B17" s="221" t="s">
        <v>2254</v>
      </c>
      <c r="C17" s="235"/>
      <c r="D17" s="951"/>
      <c r="E17" s="235"/>
      <c r="F17" s="235"/>
      <c r="G17" s="225" t="s">
        <v>2253</v>
      </c>
    </row>
    <row r="18" spans="1:7" s="220" customFormat="1" ht="13.5" hidden="1" customHeight="1">
      <c r="A18" s="233" t="s">
        <v>14</v>
      </c>
      <c r="B18" s="221" t="s">
        <v>2255</v>
      </c>
      <c r="C18" s="226">
        <v>0</v>
      </c>
      <c r="D18" s="950"/>
      <c r="E18" s="224"/>
      <c r="F18" s="227">
        <v>3.0499999999999999E-2</v>
      </c>
      <c r="G18" s="225" t="s">
        <v>2256</v>
      </c>
    </row>
    <row r="19" spans="1:7" s="229" customFormat="1" ht="13.5" customHeight="1">
      <c r="A19" s="261" t="s">
        <v>2257</v>
      </c>
      <c r="B19" s="216" t="s">
        <v>2258</v>
      </c>
      <c r="C19" s="217">
        <f ca="1">IF(G19="已包含在土地取得成本中","0",ROUND(D19*E19,0))</f>
        <v>2191108</v>
      </c>
      <c r="D19" s="952">
        <f ca="1">D9+D10</f>
        <v>10955.539999999994</v>
      </c>
      <c r="E19" s="217">
        <f>'数据-取费表'!B31</f>
        <v>200</v>
      </c>
      <c r="F19" s="237"/>
      <c r="G19" s="2034"/>
    </row>
    <row r="20" spans="1:7" s="220" customFormat="1" ht="13.5" customHeight="1">
      <c r="A20" s="261" t="s">
        <v>2259</v>
      </c>
      <c r="B20" s="216" t="s">
        <v>2260</v>
      </c>
      <c r="C20" s="238">
        <f ca="1">ROUND((C5+C19)*F20,0)</f>
        <v>70735</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3">
        <f ca="1">ROUND(SUM(C23:C25),0)</f>
        <v>486576</v>
      </c>
      <c r="D22" s="241">
        <f ca="1">C26</f>
        <v>1.2999999999999999E-3</v>
      </c>
      <c r="E22" s="242" t="s">
        <v>2264</v>
      </c>
      <c r="F22" s="243">
        <f ca="1">'数据-取费表'!B40</f>
        <v>4.3499999999999997E-2</v>
      </c>
      <c r="G22" s="240" t="str">
        <f>IF('数据-取费表'!B22&lt;=1,"单利计息","复利计息")</f>
        <v>复利计息</v>
      </c>
    </row>
    <row r="23" spans="1:7" s="220" customFormat="1" ht="13.5" customHeight="1">
      <c r="A23" s="882" t="s">
        <v>2157</v>
      </c>
      <c r="B23" s="221" t="s">
        <v>2268</v>
      </c>
      <c r="C23" s="1284">
        <f ca="1">ROUND(IF('数据-取费表'!B22&lt;=1,C5*F22*'数据-取费表'!B22,C5*(POWER((1+F22),'数据-取费表'!B22)-1)),0)</f>
        <v>183353</v>
      </c>
      <c r="D23" s="244"/>
      <c r="E23" s="244"/>
      <c r="F23" s="245"/>
      <c r="G23" s="246" t="s">
        <v>2269</v>
      </c>
    </row>
    <row r="24" spans="1:7" s="220" customFormat="1" ht="13.5" customHeight="1">
      <c r="A24" s="882" t="s">
        <v>2159</v>
      </c>
      <c r="B24" s="221" t="s">
        <v>2270</v>
      </c>
      <c r="C24" s="1284">
        <f ca="1">ROUND(IF('数据-取费表'!B22&lt;=1,C19*F22*('数据-取费表'!B19/2+'数据-取费表'!B20),C19*(POWER((1+F22),('数据-取费表'!B19/2+'数据-取费表'!B20))-1)),0)</f>
        <v>298558</v>
      </c>
      <c r="D24" s="244"/>
      <c r="E24" s="244"/>
      <c r="F24" s="245"/>
      <c r="G24" s="246" t="s">
        <v>2271</v>
      </c>
    </row>
    <row r="25" spans="1:7" s="220" customFormat="1" ht="24">
      <c r="A25" s="882" t="s">
        <v>2161</v>
      </c>
      <c r="B25" s="221" t="s">
        <v>2272</v>
      </c>
      <c r="C25" s="1284">
        <f ca="1">ROUND(IF('数据-取费表'!B22&lt;=1,C20*F22*'数据-取费表'!B22/2,C20*(POWER((1+F22),'数据-取费表'!B22/2)-1)),0)</f>
        <v>4665</v>
      </c>
      <c r="D25" s="244"/>
      <c r="E25" s="247"/>
      <c r="F25" s="245"/>
      <c r="G25" s="248" t="s">
        <v>2273</v>
      </c>
    </row>
    <row r="26" spans="1:7" s="220" customFormat="1">
      <c r="A26" s="882" t="s">
        <v>795</v>
      </c>
      <c r="B26" s="221" t="s">
        <v>2196</v>
      </c>
      <c r="C26" s="244">
        <f ca="1">ROUND(IF('数据-取费表'!B22&lt;=1,F21*F22*'数据-取费表'!B22/2,F21*(POWER((1+F22),'数据-取费表'!B22/2)-1)),4)</f>
        <v>1.2999999999999999E-3</v>
      </c>
      <c r="D26" s="244"/>
      <c r="E26" s="247"/>
      <c r="F26" s="245"/>
      <c r="G26" s="249"/>
    </row>
    <row r="27" spans="1:7" s="220" customFormat="1" ht="24.75">
      <c r="A27" s="261" t="s">
        <v>2197</v>
      </c>
      <c r="B27" s="250" t="s">
        <v>2198</v>
      </c>
      <c r="C27" s="251">
        <f ca="1">C28</f>
        <v>468970</v>
      </c>
      <c r="D27" s="241">
        <f ca="1">C29</f>
        <v>2.5999999999999999E-3</v>
      </c>
      <c r="E27" s="242" t="s">
        <v>2199</v>
      </c>
      <c r="F27" s="252">
        <f ca="1">IF(B1="",'数据-取费表'!Q16,INDIRECT("'数据-取费表'!q"&amp;$G$1))</f>
        <v>0.13</v>
      </c>
      <c r="G27" s="253" t="s">
        <v>2200</v>
      </c>
    </row>
    <row r="28" spans="1:7" s="220" customFormat="1" ht="13.5" customHeight="1">
      <c r="A28" s="882" t="s">
        <v>791</v>
      </c>
      <c r="B28" s="254" t="s">
        <v>2201</v>
      </c>
      <c r="C28" s="255">
        <f ca="1">ROUND((C5+C19+C20)*F27,0)</f>
        <v>468970</v>
      </c>
      <c r="D28" s="241"/>
      <c r="E28" s="242"/>
      <c r="F28" s="252"/>
      <c r="G28" s="253"/>
    </row>
    <row r="29" spans="1:7" s="220" customFormat="1" ht="13.5" customHeight="1">
      <c r="A29" s="882" t="s">
        <v>792</v>
      </c>
      <c r="B29" s="254" t="s">
        <v>2202</v>
      </c>
      <c r="C29" s="244">
        <f ca="1">ROUND(C21*F27,4)</f>
        <v>2.5999999999999999E-3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4939927</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44726084</v>
      </c>
      <c r="D33" s="238"/>
      <c r="E33" s="218"/>
      <c r="F33" s="247"/>
      <c r="G33" s="240"/>
    </row>
    <row r="34" spans="1:7" s="264" customFormat="1" ht="13.5" customHeight="1">
      <c r="A34" s="882" t="s">
        <v>791</v>
      </c>
      <c r="B34" s="221" t="s">
        <v>2210</v>
      </c>
      <c r="C34" s="226">
        <f ca="1">ROUND(IF(B1="",SUMPRODUCT('数据-取费表'!K6:K14,'数据-取费表'!L6:L14),INDIRECT("'数据-取费表'!l"&amp;$G$1)*INDIRECT("'数据-取费表'!k"&amp;$G$1)+'数据-取费表'!L14*INDIRECT("'数据-取费表'!S"&amp;$G$1)),0)</f>
        <v>38820790</v>
      </c>
      <c r="D34" s="223"/>
      <c r="E34" s="226"/>
      <c r="F34" s="263"/>
      <c r="G34" s="225"/>
    </row>
    <row r="35" spans="1:7" ht="13.5" customHeight="1">
      <c r="A35" s="882" t="s">
        <v>796</v>
      </c>
      <c r="B35" s="221" t="s">
        <v>2212</v>
      </c>
      <c r="C35" s="226">
        <f ca="1">ROUND(C34*F35,0)</f>
        <v>1941040</v>
      </c>
      <c r="D35" s="226"/>
      <c r="E35" s="226"/>
      <c r="F35" s="265">
        <f>'数据-取费表'!B33</f>
        <v>0.05</v>
      </c>
      <c r="G35" s="225" t="s">
        <v>2213</v>
      </c>
    </row>
    <row r="36" spans="1:7" ht="24">
      <c r="A36" s="882" t="s">
        <v>797</v>
      </c>
      <c r="B36" s="221" t="s">
        <v>2214</v>
      </c>
      <c r="C36" s="226">
        <f ca="1">ROUND(IF(B1="",SUM('数据-取费表'!AP6:AP13)*F36,IF(INDIRECT("'数据-取费表'!c"&amp;$G$1)="住宅",INDIRECT("'数据-取费表'!k"&amp;$G$1)*INDIRECT("'数据-取费表'!l"&amp;$G$1)*F36,0)),0)</f>
        <v>1190834</v>
      </c>
      <c r="D36" s="226"/>
      <c r="E36" s="226"/>
      <c r="F36" s="265">
        <f>'数据-取费表'!B34</f>
        <v>0.05</v>
      </c>
      <c r="G36" s="266" t="s">
        <v>2215</v>
      </c>
    </row>
    <row r="37" spans="1:7" s="264" customFormat="1" ht="13.5" customHeight="1">
      <c r="A37" s="882" t="s">
        <v>798</v>
      </c>
      <c r="B37" s="221" t="s">
        <v>2216</v>
      </c>
      <c r="C37" s="255">
        <f ca="1">ROUND(E37*D37,0)</f>
        <v>2191108</v>
      </c>
      <c r="D37" s="223">
        <f ca="1">D19</f>
        <v>10955.539999999994</v>
      </c>
      <c r="E37" s="255">
        <f>'数据-取费表'!B35</f>
        <v>200</v>
      </c>
      <c r="F37" s="265"/>
      <c r="G37" s="267"/>
    </row>
    <row r="38" spans="1:7" ht="13.5" customHeight="1">
      <c r="A38" s="882" t="s">
        <v>799</v>
      </c>
      <c r="B38" s="221" t="s">
        <v>2218</v>
      </c>
      <c r="C38" s="226">
        <f ca="1">ROUND(C34*F38,0)</f>
        <v>582312</v>
      </c>
      <c r="D38" s="226"/>
      <c r="E38" s="226"/>
      <c r="F38" s="265">
        <f>'数据-取费表'!B36</f>
        <v>1.4999999999999999E-2</v>
      </c>
      <c r="G38" s="225" t="s">
        <v>2213</v>
      </c>
    </row>
    <row r="39" spans="1:7" s="220" customFormat="1" ht="13.5" customHeight="1">
      <c r="A39" s="261" t="s">
        <v>2219</v>
      </c>
      <c r="B39" s="216" t="s">
        <v>2220</v>
      </c>
      <c r="C39" s="238">
        <f ca="1">ROUND(C33*F20,0)</f>
        <v>894522</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3008886</v>
      </c>
      <c r="D41" s="241">
        <f ca="1">C44</f>
        <v>1.2999999999999999E-3</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ROUND(IF('数据-取费表'!B22&lt;=1,C33*F22*'数据-取费表'!B20/2,C33*(POWER((1+F22),'数据-取费表'!B20/2)-1)),0)</f>
        <v>2949888</v>
      </c>
      <c r="D42" s="244"/>
      <c r="E42" s="244"/>
      <c r="F42" s="245"/>
      <c r="G42" s="3300" t="s">
        <v>2276</v>
      </c>
    </row>
    <row r="43" spans="1:7" ht="13.5" customHeight="1">
      <c r="A43" s="882" t="s">
        <v>792</v>
      </c>
      <c r="B43" s="221" t="s">
        <v>2230</v>
      </c>
      <c r="C43" s="244">
        <f ca="1">ROUND(IF('数据-取费表'!B22&lt;=1,C39*F22*'数据-取费表'!B20/2,C39*(POWER((1+F22),'数据-取费表'!B20/2)-1)),0)</f>
        <v>58998</v>
      </c>
      <c r="D43" s="244"/>
      <c r="E43" s="244"/>
      <c r="F43" s="245"/>
      <c r="G43" s="3301"/>
    </row>
    <row r="44" spans="1:7" ht="13.5" customHeight="1">
      <c r="A44" s="882" t="s">
        <v>793</v>
      </c>
      <c r="B44" s="221" t="s">
        <v>2231</v>
      </c>
      <c r="C44" s="244">
        <f ca="1">ROUND(IF('数据-取费表'!B22&lt;=1,C40*F22*'数据-取费表'!B20/2,C40*(POWER((1+F22),'数据-取费表'!B20/2)-1)),4)</f>
        <v>1.2999999999999999E-3</v>
      </c>
      <c r="D44" s="244"/>
      <c r="E44" s="244"/>
      <c r="F44" s="245"/>
      <c r="G44" s="3302"/>
    </row>
    <row r="45" spans="1:7" s="220" customFormat="1" ht="13.5" customHeight="1">
      <c r="A45" s="261" t="s">
        <v>2232</v>
      </c>
      <c r="B45" s="250" t="s">
        <v>2198</v>
      </c>
      <c r="C45" s="251">
        <f ca="1">C46</f>
        <v>5930679</v>
      </c>
      <c r="D45" s="241">
        <f ca="1">C47</f>
        <v>2.5999999999999999E-3</v>
      </c>
      <c r="E45" s="242" t="s">
        <v>2224</v>
      </c>
      <c r="F45" s="2526">
        <f ca="1">F27</f>
        <v>0.13</v>
      </c>
      <c r="G45" s="253" t="s">
        <v>2233</v>
      </c>
    </row>
    <row r="46" spans="1:7" s="220" customFormat="1" ht="13.5" customHeight="1">
      <c r="A46" s="882" t="s">
        <v>791</v>
      </c>
      <c r="B46" s="254" t="s">
        <v>2234</v>
      </c>
      <c r="C46" s="255">
        <f ca="1">ROUND((C33+C39)*F27,0)</f>
        <v>5930679</v>
      </c>
      <c r="D46" s="269"/>
      <c r="E46" s="242"/>
      <c r="F46" s="252"/>
      <c r="G46" s="253"/>
    </row>
    <row r="47" spans="1:7" s="220" customFormat="1" ht="13.5" customHeight="1">
      <c r="A47" s="882" t="s">
        <v>792</v>
      </c>
      <c r="B47" s="254" t="s">
        <v>2235</v>
      </c>
      <c r="C47" s="244">
        <f ca="1">ROUND(C40*F27,4)</f>
        <v>2.5999999999999999E-3</v>
      </c>
      <c r="D47" s="269"/>
      <c r="E47" s="242"/>
      <c r="F47" s="252"/>
      <c r="G47" s="253"/>
    </row>
    <row r="48" spans="1:7" s="220" customFormat="1" ht="13.5" customHeight="1">
      <c r="A48" s="261" t="s">
        <v>2197</v>
      </c>
      <c r="B48" s="216" t="s">
        <v>2236</v>
      </c>
      <c r="C48" s="268">
        <f>ROUND(F30/(1+'数据-取费表'!C42),4)</f>
        <v>5.2400000000000002E-2</v>
      </c>
      <c r="D48" s="242" t="s">
        <v>2224</v>
      </c>
      <c r="E48" s="238"/>
      <c r="F48" s="2525">
        <f>F30</f>
        <v>5.5000000000000007E-2</v>
      </c>
      <c r="G48" s="240" t="s">
        <v>2237</v>
      </c>
    </row>
    <row r="49" spans="1:7" ht="16.5" customHeight="1">
      <c r="A49" s="261" t="s">
        <v>2203</v>
      </c>
      <c r="B49" s="216" t="s">
        <v>2277</v>
      </c>
      <c r="C49" s="238">
        <f ca="1">ROUND((C33+C39+C41+C45)/(1-C40-D41-D45-C48),0)</f>
        <v>59066982</v>
      </c>
      <c r="D49" s="238"/>
      <c r="E49" s="238"/>
      <c r="F49" s="270"/>
      <c r="G49" s="240" t="s">
        <v>2239</v>
      </c>
    </row>
    <row r="50" spans="1:7" s="264" customFormat="1">
      <c r="A50" s="261" t="s">
        <v>2240</v>
      </c>
      <c r="B50" s="216" t="s">
        <v>2241</v>
      </c>
      <c r="C50" s="238"/>
      <c r="D50" s="238"/>
      <c r="E50" s="238"/>
      <c r="F50" s="270">
        <f>IF('数据-取费表'!B24=0,'数据-取费表'!N16,1)</f>
        <v>1</v>
      </c>
      <c r="G50" s="253"/>
    </row>
    <row r="51" spans="1:7" ht="16.5" customHeight="1">
      <c r="A51" s="261" t="s">
        <v>2243</v>
      </c>
      <c r="B51" s="216" t="s">
        <v>2278</v>
      </c>
      <c r="C51" s="238">
        <f ca="1">ROUND(C49*F50,0)</f>
        <v>59066982</v>
      </c>
      <c r="D51" s="238"/>
      <c r="E51" s="238"/>
      <c r="F51" s="270"/>
      <c r="G51" s="240" t="s">
        <v>2245</v>
      </c>
    </row>
    <row r="52" spans="1:7" s="214" customFormat="1" ht="16.5" thickBot="1">
      <c r="A52" s="271" t="s">
        <v>2246</v>
      </c>
      <c r="B52" s="272"/>
      <c r="C52" s="273">
        <f ca="1">C31+C51</f>
        <v>64006909</v>
      </c>
      <c r="D52" s="272"/>
      <c r="E52" s="272"/>
      <c r="F52" s="272"/>
      <c r="G52" s="274"/>
    </row>
    <row r="55" spans="1:7" ht="15">
      <c r="B55" s="276" t="s">
        <v>2247</v>
      </c>
      <c r="C55" s="277"/>
    </row>
    <row r="56" spans="1:7">
      <c r="B56" s="279" t="s">
        <v>1478</v>
      </c>
      <c r="C56" s="281">
        <f ca="1">1-C57</f>
        <v>7.6999999999999957E-2</v>
      </c>
    </row>
    <row r="57" spans="1:7">
      <c r="B57" s="279" t="s">
        <v>1479</v>
      </c>
      <c r="C57" s="280">
        <f ca="1">ROUND(C51/C52,3)</f>
        <v>0.92300000000000004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C16" sqref="C16"/>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2279</v>
      </c>
      <c r="B1" s="1346"/>
      <c r="C1" s="1347"/>
      <c r="D1" s="1345"/>
      <c r="E1" s="3026"/>
      <c r="F1" s="3026"/>
      <c r="G1" s="2889"/>
      <c r="H1" s="3026"/>
      <c r="I1" s="3026"/>
      <c r="J1" s="3026"/>
      <c r="K1" s="3027">
        <f>MATCH(C1,'数据-取费表'!A6:A16,0)+5</f>
        <v>9</v>
      </c>
    </row>
    <row r="2" spans="1:33" ht="18" customHeight="1">
      <c r="A2" s="207" t="s">
        <v>2147</v>
      </c>
      <c r="B2" s="210">
        <f ca="1">C32</f>
        <v>14649</v>
      </c>
      <c r="C2" s="282" t="s">
        <v>2280</v>
      </c>
      <c r="D2" s="282"/>
      <c r="E2" s="3026"/>
      <c r="F2" s="3026"/>
      <c r="G2" s="3026"/>
      <c r="H2" s="3026"/>
      <c r="I2" s="3026"/>
      <c r="J2" s="3026"/>
      <c r="K2" s="3026"/>
    </row>
    <row r="3" spans="1:33" ht="18" customHeight="1" thickBot="1">
      <c r="A3" s="209" t="s">
        <v>2149</v>
      </c>
      <c r="B3" s="210">
        <f ca="1">ROUND(B2*10000/IF(C1="",'数据-汇总表'!E3,INDIRECT("'数据-取费表'!K"&amp;$K$1)),0)</f>
        <v>13371</v>
      </c>
      <c r="C3" s="282" t="s">
        <v>2281</v>
      </c>
      <c r="D3" s="282"/>
      <c r="E3" s="3026"/>
      <c r="F3" s="3026"/>
      <c r="G3" s="3026"/>
      <c r="H3" s="3026"/>
      <c r="I3" s="3026"/>
      <c r="J3" s="3026"/>
      <c r="K3" s="3026"/>
    </row>
    <row r="4" spans="1:33" s="887" customFormat="1" ht="16.5" customHeight="1">
      <c r="A4" s="884" t="s">
        <v>2282</v>
      </c>
      <c r="B4" s="885"/>
      <c r="C4" s="927">
        <f ca="1">SUM(C8:K8)</f>
        <v>19394</v>
      </c>
      <c r="D4" s="885"/>
      <c r="E4" s="885"/>
      <c r="F4" s="885"/>
      <c r="G4" s="885"/>
      <c r="H4" s="885"/>
      <c r="I4" s="885"/>
      <c r="J4" s="885"/>
      <c r="K4" s="886"/>
    </row>
    <row r="5" spans="1:33" s="891" customFormat="1" ht="15">
      <c r="A5" s="888" t="s">
        <v>2283</v>
      </c>
      <c r="B5" s="889" t="s">
        <v>2284</v>
      </c>
      <c r="C5" s="2038" t="s">
        <v>3099</v>
      </c>
      <c r="D5" s="2038" t="s">
        <v>3162</v>
      </c>
      <c r="E5" s="2038" t="s">
        <v>3175</v>
      </c>
      <c r="F5" s="2038"/>
      <c r="G5" s="2038"/>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2285</v>
      </c>
      <c r="C6" s="893">
        <f>'比较法-住宅'!B3</f>
        <v>30961</v>
      </c>
      <c r="D6" s="893">
        <f ca="1">'收益法-仓储'!B3</f>
        <v>2214</v>
      </c>
      <c r="E6" s="893">
        <f ca="1">'收益法-车库'!B3</f>
        <v>1769</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2286</v>
      </c>
      <c r="B7" s="136" t="s">
        <v>2287</v>
      </c>
      <c r="C7" s="283">
        <f>SUMIF('数据-汇总表'!$C19:$C33,假设开发法!C5,'数据-汇总表'!$E19:$E33)</f>
        <v>5954.1700000000019</v>
      </c>
      <c r="D7" s="283">
        <f>SUMIF('数据-汇总表'!$C19:$C33,假设开发法!D5,'数据-汇总表'!$E19:$E33)</f>
        <v>1666.4199999999996</v>
      </c>
      <c r="E7" s="283">
        <f>SUMIF('数据-汇总表'!$C19:$C33,假设开发法!E5,'数据-汇总表'!$E19:$E33)</f>
        <v>3334.9499999999939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2288</v>
      </c>
      <c r="B8" s="169" t="s">
        <v>2289</v>
      </c>
      <c r="C8" s="928">
        <f>'比较法-住宅'!B2</f>
        <v>18435</v>
      </c>
      <c r="D8" s="928">
        <f ca="1">'收益法-仓储'!B2</f>
        <v>369</v>
      </c>
      <c r="E8" s="928">
        <f ca="1">'收益法-车库'!B2</f>
        <v>590</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2290</v>
      </c>
      <c r="B9" s="885"/>
      <c r="C9" s="885"/>
      <c r="D9" s="885"/>
      <c r="E9" s="885"/>
      <c r="F9" s="885"/>
      <c r="G9" s="885"/>
      <c r="H9" s="885"/>
      <c r="I9" s="885"/>
      <c r="J9" s="885"/>
      <c r="K9" s="886"/>
    </row>
    <row r="10" spans="1:33" s="901" customFormat="1" ht="13.5" customHeight="1">
      <c r="A10" s="888" t="s">
        <v>2291</v>
      </c>
      <c r="B10" s="8" t="s">
        <v>2292</v>
      </c>
      <c r="C10" s="897" t="s">
        <v>2293</v>
      </c>
      <c r="D10" s="898" t="s">
        <v>2294</v>
      </c>
      <c r="E10" s="898" t="s">
        <v>2295</v>
      </c>
      <c r="F10" s="898" t="s">
        <v>2296</v>
      </c>
      <c r="G10" s="8"/>
      <c r="H10" s="899"/>
      <c r="I10" s="899"/>
      <c r="J10" s="899"/>
      <c r="K10" s="900"/>
    </row>
    <row r="11" spans="1:33" s="906" customFormat="1" ht="13.5" customHeight="1">
      <c r="A11" s="902" t="s">
        <v>1300</v>
      </c>
      <c r="B11" s="903" t="s">
        <v>2297</v>
      </c>
      <c r="C11" s="285">
        <f ca="1">IF(C1="",'数据-取费表'!P16,INDIRECT("'数据-取费表'!p"&amp;$K$1)+INDIRECT("'数据-取费表'!ar"&amp;$K$1))</f>
        <v>1359</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2298</v>
      </c>
      <c r="C12" s="24">
        <f ca="1">ROUND(C11*F12,0)</f>
        <v>68</v>
      </c>
      <c r="D12" s="904"/>
      <c r="E12" s="335"/>
      <c r="F12" s="907">
        <f>'数据-取费表'!B33</f>
        <v>0.05</v>
      </c>
      <c r="G12" s="8" t="s">
        <v>2299</v>
      </c>
      <c r="H12" s="899"/>
      <c r="I12" s="899"/>
      <c r="J12" s="899"/>
      <c r="K12" s="900"/>
    </row>
    <row r="13" spans="1:33" s="906" customFormat="1" ht="13.5" customHeight="1">
      <c r="A13" s="902" t="s">
        <v>1302</v>
      </c>
      <c r="B13" s="903" t="s">
        <v>2300</v>
      </c>
      <c r="C13" s="24">
        <f ca="1">ROUND(IF(C1="",SUMIF('数据-取费表'!C:C,"住宅",'数据-取费表'!P:P)*F13,IF(INDIRECT("'数据-取费表'!c"&amp;$K$1)="住宅",INDIRECT("'数据-取费表'!P"&amp;$K$1)*F13,0)),0)</f>
        <v>42</v>
      </c>
      <c r="D13" s="949"/>
      <c r="E13" s="335"/>
      <c r="F13" s="907">
        <f>'数据-取费表'!B34</f>
        <v>0.05</v>
      </c>
      <c r="G13" s="8" t="s">
        <v>2301</v>
      </c>
      <c r="H13" s="899"/>
      <c r="I13" s="899"/>
      <c r="J13" s="899"/>
      <c r="K13" s="900"/>
    </row>
    <row r="14" spans="1:33" s="908" customFormat="1" ht="13.5" customHeight="1">
      <c r="A14" s="902" t="s">
        <v>1303</v>
      </c>
      <c r="B14" s="903" t="s">
        <v>2302</v>
      </c>
      <c r="C14" s="24">
        <f ca="1">ROUND(D14*E14*F11/10000,0)</f>
        <v>77</v>
      </c>
      <c r="D14" s="949">
        <f ca="1">IF(C1="",'数据-汇总表'!E3,INDIRECT("'数据-取费表'!K"&amp;$K$1)+INDIRECT("'数据-取费表'!S"&amp;$K$1))</f>
        <v>10955.539999999994</v>
      </c>
      <c r="E14" s="24">
        <f>'数据-取费表'!B35</f>
        <v>200</v>
      </c>
      <c r="F14" s="907"/>
      <c r="G14" s="8" t="s">
        <v>2303</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2304</v>
      </c>
      <c r="C15" s="914">
        <f ca="1">ROUND(C11*F15,0)</f>
        <v>20</v>
      </c>
      <c r="D15" s="909"/>
      <c r="E15" s="914"/>
      <c r="F15" s="915">
        <f>'数据-取费表'!B36</f>
        <v>1.4999999999999999E-2</v>
      </c>
      <c r="G15" s="136" t="s">
        <v>2305</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2306</v>
      </c>
      <c r="C16" s="914">
        <f ca="1">SUM(C11:C15)</f>
        <v>1566</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2307</v>
      </c>
      <c r="C17" s="24">
        <f ca="1">ROUND(D17*E17/10000,0)</f>
        <v>0</v>
      </c>
      <c r="D17" s="949">
        <f ca="1">D14</f>
        <v>10955.539999999994</v>
      </c>
      <c r="E17" s="24">
        <f>'数据-取费表'!B32</f>
        <v>0</v>
      </c>
      <c r="F17" s="909"/>
      <c r="G17" s="136" t="s">
        <v>2308</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2309</v>
      </c>
      <c r="C18" s="24">
        <f ca="1">C19+C20-IF(C1="",'数据-取费表'!B29,IF(G18="已全部缴纳",C19+C20,H18))</f>
        <v>0</v>
      </c>
      <c r="D18" s="949"/>
      <c r="E18" s="24"/>
      <c r="F18" s="907"/>
      <c r="G18" s="2040"/>
      <c r="H18" s="1342"/>
      <c r="I18" s="2041" t="s">
        <v>2310</v>
      </c>
      <c r="J18" s="910"/>
      <c r="K18" s="911"/>
    </row>
    <row r="19" spans="1:33" s="906" customFormat="1" ht="13.5" customHeight="1">
      <c r="A19" s="902" t="s">
        <v>805</v>
      </c>
      <c r="B19" s="903" t="s">
        <v>2311</v>
      </c>
      <c r="C19" s="24">
        <f ca="1">ROUND(D19*E19/10000,0)</f>
        <v>60</v>
      </c>
      <c r="D19" s="949">
        <f ca="1">IF(C1="",'数据-汇总表'!E5,IF(INDIRECT("'数据-取费表'!c"&amp;$K$1)="住宅",INDIRECT("'数据-取费表'!k"&amp;$K$1),0))</f>
        <v>5954.1699999999992</v>
      </c>
      <c r="E19" s="24">
        <f>'数据-取费表'!B27</f>
        <v>100</v>
      </c>
      <c r="F19" s="907"/>
      <c r="G19" s="15"/>
      <c r="H19" s="1344"/>
      <c r="I19" s="912"/>
      <c r="J19" s="912"/>
      <c r="K19" s="913"/>
    </row>
    <row r="20" spans="1:33" s="906" customFormat="1" ht="13.5" customHeight="1">
      <c r="A20" s="902" t="s">
        <v>806</v>
      </c>
      <c r="B20" s="903" t="s">
        <v>2312</v>
      </c>
      <c r="C20" s="24">
        <f ca="1">ROUND(D20*E20/10000,0)</f>
        <v>75</v>
      </c>
      <c r="D20" s="949">
        <f ca="1">IF(C1="",'数据-汇总表'!E6,IF(INDIRECT("'数据-取费表'!c"&amp;$K$1)="住宅",INDIRECT("'数据-取费表'!s"&amp;$K$1),INDIRECT("'数据-取费表'!k"&amp;$K$1)+INDIRECT("'数据-取费表'!s"&amp;$K$1)))</f>
        <v>5001.3699999999944</v>
      </c>
      <c r="E20" s="24">
        <f>'数据-取费表'!B28</f>
        <v>150</v>
      </c>
      <c r="F20" s="907"/>
      <c r="G20" s="15"/>
      <c r="H20" s="912"/>
      <c r="I20" s="912"/>
      <c r="J20" s="912"/>
      <c r="K20" s="913"/>
    </row>
    <row r="21" spans="1:33" s="906" customFormat="1" ht="13.5" customHeight="1">
      <c r="A21" s="892" t="s">
        <v>802</v>
      </c>
      <c r="B21" s="916" t="s">
        <v>2313</v>
      </c>
      <c r="C21" s="917">
        <f ca="1">C16+C17+C18</f>
        <v>1566</v>
      </c>
      <c r="D21" s="918"/>
      <c r="E21" s="287"/>
      <c r="F21" s="287"/>
      <c r="G21" s="136" t="s">
        <v>2314</v>
      </c>
      <c r="H21" s="910"/>
      <c r="I21" s="910"/>
      <c r="J21" s="910"/>
      <c r="K21" s="911"/>
    </row>
    <row r="22" spans="1:33" s="906" customFormat="1" ht="13.5" customHeight="1">
      <c r="A22" s="892" t="s">
        <v>2286</v>
      </c>
      <c r="B22" s="916" t="s">
        <v>2315</v>
      </c>
      <c r="C22" s="917">
        <f ca="1">ROUND(C21*F22,0)</f>
        <v>31</v>
      </c>
      <c r="D22" s="287"/>
      <c r="E22" s="287"/>
      <c r="F22" s="919">
        <f>'数据-取费表'!B37</f>
        <v>0.02</v>
      </c>
      <c r="G22" s="8" t="s">
        <v>2316</v>
      </c>
      <c r="H22" s="899"/>
      <c r="I22" s="899"/>
      <c r="J22" s="899"/>
      <c r="K22" s="900"/>
    </row>
    <row r="23" spans="1:33" s="906" customFormat="1" ht="13.5" customHeight="1">
      <c r="A23" s="892" t="s">
        <v>2288</v>
      </c>
      <c r="B23" s="916" t="s">
        <v>2317</v>
      </c>
      <c r="C23" s="917">
        <f ca="1">ROUND(C4*F23*F11,0)</f>
        <v>136</v>
      </c>
      <c r="D23" s="287"/>
      <c r="E23" s="287"/>
      <c r="F23" s="919">
        <f>'数据-取费表'!B38</f>
        <v>0.02</v>
      </c>
      <c r="G23" s="8" t="s">
        <v>2318</v>
      </c>
      <c r="H23" s="899"/>
      <c r="I23" s="899"/>
      <c r="J23" s="899"/>
      <c r="K23" s="900"/>
    </row>
    <row r="24" spans="1:33" s="906" customFormat="1" ht="13.5" customHeight="1">
      <c r="A24" s="892" t="s">
        <v>2319</v>
      </c>
      <c r="B24" s="916" t="s">
        <v>2320</v>
      </c>
      <c r="C24" s="286">
        <f>ROUND(F24/(1+'数据-取费表'!C42),4)</f>
        <v>2.9000000000000001E-2</v>
      </c>
      <c r="D24" s="287" t="s">
        <v>15</v>
      </c>
      <c r="E24" s="287"/>
      <c r="F24" s="919">
        <f>IF(项目基本情况!B8="出让",0,'数据-取费表'!B48+'数据-取费表'!B49)</f>
        <v>3.0499999999999999E-2</v>
      </c>
      <c r="G24" s="8" t="s">
        <v>2321</v>
      </c>
      <c r="H24" s="921"/>
      <c r="I24" s="921"/>
      <c r="J24" s="921"/>
      <c r="K24" s="922"/>
    </row>
    <row r="25" spans="1:33" s="906" customFormat="1" ht="13.5" customHeight="1">
      <c r="A25" s="892" t="s">
        <v>2322</v>
      </c>
      <c r="B25" s="918" t="s">
        <v>2323</v>
      </c>
      <c r="C25" s="1260">
        <f ca="1">C27</f>
        <v>37</v>
      </c>
      <c r="D25" s="286">
        <f ca="1">C26</f>
        <v>4.48E-2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2324</v>
      </c>
      <c r="C26" s="1261">
        <f ca="1">ROUND(IF('数据-取费表'!B22&lt;=1,(1+C24)*F25*'数据-取费表'!B24,(1+C24)*(POWER((1+F25),'数据-取费表'!B24)-1)),4)</f>
        <v>4.48E-2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2325</v>
      </c>
      <c r="C27" s="1262">
        <f ca="1">ROUND(IF('数据-取费表'!B22&lt;=1,(C21+C22+C23)*F25*'数据-取费表'!B24/2,(C21+C22+C23)*(POWER((1+F25),'数据-取费表'!B24/2)-1)),0)</f>
        <v>37</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2326</v>
      </c>
      <c r="B28" s="2043" t="s">
        <v>2327</v>
      </c>
      <c r="C28" s="293">
        <f ca="1">C30</f>
        <v>225</v>
      </c>
      <c r="D28" s="286">
        <f ca="1">C29</f>
        <v>4.4600000000000001E-2</v>
      </c>
      <c r="E28" s="288" t="s">
        <v>15</v>
      </c>
      <c r="F28" s="294">
        <f ca="1">IF(C1="",'数据-取费表'!Q16,INDIRECT("'数据-取费表'!q"&amp;$K$1))</f>
        <v>0.13</v>
      </c>
      <c r="G28" s="920"/>
      <c r="H28" s="921"/>
      <c r="I28" s="921"/>
      <c r="J28" s="921"/>
      <c r="K28" s="922"/>
    </row>
    <row r="29" spans="1:33" s="297" customFormat="1" ht="13.5" customHeight="1">
      <c r="A29" s="902" t="s">
        <v>803</v>
      </c>
      <c r="B29" s="925" t="s">
        <v>2328</v>
      </c>
      <c r="C29" s="290">
        <f ca="1">ROUND((1+C24)*F28*'数据-取费表'!B24/'数据-取费表'!B20,4)</f>
        <v>4.4600000000000001E-2</v>
      </c>
      <c r="D29" s="290"/>
      <c r="E29" s="291"/>
      <c r="F29" s="296"/>
      <c r="G29" s="136" t="s">
        <v>2329</v>
      </c>
      <c r="H29" s="910"/>
      <c r="I29" s="910"/>
      <c r="J29" s="910"/>
      <c r="K29" s="911"/>
    </row>
    <row r="30" spans="1:33" s="297" customFormat="1" ht="13.5" customHeight="1">
      <c r="A30" s="902" t="s">
        <v>804</v>
      </c>
      <c r="B30" s="925" t="s">
        <v>2330</v>
      </c>
      <c r="C30" s="298">
        <f ca="1">ROUND((C21+C22+C23)*F28,0)</f>
        <v>225</v>
      </c>
      <c r="D30" s="290"/>
      <c r="E30" s="291"/>
      <c r="F30" s="296"/>
      <c r="G30" s="136"/>
      <c r="H30" s="910"/>
      <c r="I30" s="910"/>
      <c r="J30" s="910"/>
      <c r="K30" s="911"/>
    </row>
    <row r="31" spans="1:33" s="906" customFormat="1" ht="13.5" customHeight="1" thickBot="1">
      <c r="A31" s="2044" t="s">
        <v>2331</v>
      </c>
      <c r="B31" s="936" t="s">
        <v>2332</v>
      </c>
      <c r="C31" s="937">
        <f ca="1">ROUND(C4*F31/(1+'数据-取费表'!C42),0)</f>
        <v>1016</v>
      </c>
      <c r="D31" s="938"/>
      <c r="E31" s="939"/>
      <c r="F31" s="940">
        <f>'数据-取费表'!B41</f>
        <v>5.5000000000000007E-2</v>
      </c>
      <c r="G31" s="941" t="s">
        <v>2333</v>
      </c>
      <c r="H31" s="942"/>
      <c r="I31" s="942"/>
      <c r="J31" s="942"/>
      <c r="K31" s="943"/>
    </row>
    <row r="32" spans="1:33" s="901" customFormat="1" ht="13.5" customHeight="1" thickBot="1">
      <c r="A32" s="931" t="s">
        <v>2334</v>
      </c>
      <c r="B32" s="932"/>
      <c r="C32" s="933">
        <f ca="1">ROUND((C4-C21-C22-C23-C25-C28-C31)/(1+C24+D25+D28),0)</f>
        <v>14649</v>
      </c>
      <c r="D32" s="932"/>
      <c r="E32" s="932"/>
      <c r="F32" s="932"/>
      <c r="G32" s="934" t="s">
        <v>2335</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6" sqref="I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3175</v>
      </c>
      <c r="D1" s="1539" t="s">
        <v>3069</v>
      </c>
      <c r="E1" s="1540" t="s">
        <v>1352</v>
      </c>
      <c r="F1" s="1187">
        <f ca="1">J53</f>
        <v>46.13</v>
      </c>
      <c r="G1" s="1555">
        <f>MATCH(C1,'数据-取费表'!A6:A16,0)+5</f>
        <v>8</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590</v>
      </c>
      <c r="C2" s="1564" t="s">
        <v>1481</v>
      </c>
      <c r="D2" s="1564"/>
      <c r="E2" s="1565"/>
      <c r="F2" s="1566"/>
      <c r="G2" s="2924"/>
      <c r="H2" s="2913"/>
      <c r="I2" s="2913"/>
      <c r="J2" s="2913"/>
      <c r="K2" s="2914"/>
      <c r="L2" s="2913"/>
      <c r="M2" s="2913"/>
    </row>
    <row r="3" spans="1:37" ht="18" customHeight="1" thickBot="1">
      <c r="A3" s="1567" t="s">
        <v>1482</v>
      </c>
      <c r="B3" s="1568">
        <f ca="1">IF(ISERROR(B2*10000/F43),0,ROUND(B2*10000/F43,0))</f>
        <v>1769</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58</v>
      </c>
      <c r="D5" s="1541" t="s">
        <v>1367</v>
      </c>
      <c r="E5" s="1197"/>
      <c r="F5" s="1198"/>
      <c r="G5" s="1561"/>
      <c r="H5" s="305">
        <v>1</v>
      </c>
      <c r="I5" s="306" t="s">
        <v>1366</v>
      </c>
      <c r="J5" s="1196">
        <f ca="1">J6+J10+J12</f>
        <v>0</v>
      </c>
      <c r="K5" s="1541" t="s">
        <v>1367</v>
      </c>
      <c r="L5" s="1197"/>
      <c r="M5" s="1198"/>
    </row>
    <row r="6" spans="1:37" ht="18" customHeight="1">
      <c r="A6" s="1195" t="s">
        <v>1003</v>
      </c>
      <c r="B6" s="3303" t="s">
        <v>1368</v>
      </c>
      <c r="C6" s="1200">
        <f ca="1">ROUND(F6*F8*F7*(1-F9)/10000,0)</f>
        <v>58</v>
      </c>
      <c r="D6" s="160" t="s">
        <v>2844</v>
      </c>
      <c r="E6" s="308" t="s">
        <v>1370</v>
      </c>
      <c r="F6" s="309">
        <f ca="1">INDIRECT("'数据-取费表'!u"&amp;$G$1)</f>
        <v>500</v>
      </c>
      <c r="G6" s="1561"/>
      <c r="H6" s="1195" t="s">
        <v>1003</v>
      </c>
      <c r="I6" s="3303" t="s">
        <v>1368</v>
      </c>
      <c r="J6" s="307">
        <f ca="1">ROUND(M6*M8*M7*(1-M9)/10000,0)</f>
        <v>0</v>
      </c>
      <c r="K6" s="160" t="s">
        <v>2843</v>
      </c>
      <c r="L6" s="308" t="s">
        <v>1370</v>
      </c>
      <c r="M6" s="309">
        <f ca="1">INDIRECT("'数据-取费表'!z"&amp;$G$1)</f>
        <v>0</v>
      </c>
    </row>
    <row r="7" spans="1:37" ht="18" customHeight="1">
      <c r="A7" s="1199"/>
      <c r="B7" s="3304"/>
      <c r="C7" s="1201"/>
      <c r="D7" s="313"/>
      <c r="E7" s="3055" t="s">
        <v>1371</v>
      </c>
      <c r="F7" s="309">
        <f ca="1">IF(INDIRECT("'数据-取费表'!ah"&amp;$G$1)="",INDIRECT("'数据-取费表'!k"&amp;$G$1),INDIRECT("'数据-取费表'!ah"&amp;$G$1))</f>
        <v>108</v>
      </c>
      <c r="G7" s="1561"/>
      <c r="H7" s="310"/>
      <c r="I7" s="3304"/>
      <c r="J7" s="312"/>
      <c r="K7" s="313"/>
      <c r="L7" s="308" t="s">
        <v>1371</v>
      </c>
      <c r="M7" s="309">
        <f ca="1">F7</f>
        <v>108</v>
      </c>
    </row>
    <row r="8" spans="1:37" ht="18" customHeight="1">
      <c r="A8" s="310"/>
      <c r="B8" s="3304"/>
      <c r="C8" s="312"/>
      <c r="D8" s="313"/>
      <c r="E8" s="308" t="s">
        <v>1372</v>
      </c>
      <c r="F8" s="309">
        <f ca="1">INDIRECT("'数据-取费表'!ai"&amp;$G$1)</f>
        <v>12</v>
      </c>
      <c r="G8" s="1561"/>
      <c r="H8" s="310"/>
      <c r="I8" s="3304"/>
      <c r="J8" s="312"/>
      <c r="K8" s="313"/>
      <c r="L8" s="308" t="s">
        <v>1372</v>
      </c>
      <c r="M8" s="309">
        <f ca="1">INDIRECT("'数据-取费表'!ai"&amp;$G$1)</f>
        <v>12</v>
      </c>
    </row>
    <row r="9" spans="1:37" ht="18" customHeight="1">
      <c r="A9" s="310"/>
      <c r="B9" s="3305"/>
      <c r="C9" s="312"/>
      <c r="D9" s="313"/>
      <c r="E9" s="308" t="s">
        <v>1373</v>
      </c>
      <c r="F9" s="318">
        <f ca="1">INDIRECT("'数据-取费表'!w"&amp;$G$1)</f>
        <v>0.1</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t="s">
        <v>3436</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1394</v>
      </c>
      <c r="D13" s="3052" t="s">
        <v>1380</v>
      </c>
      <c r="E13" s="3052"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1000</v>
      </c>
      <c r="D14" s="3058" t="s">
        <v>1383</v>
      </c>
      <c r="E14" s="3057"/>
      <c r="F14" s="325"/>
      <c r="G14" s="1561"/>
      <c r="H14" s="1107" t="s">
        <v>1003</v>
      </c>
      <c r="I14" s="308" t="s">
        <v>1384</v>
      </c>
      <c r="J14" s="24">
        <f ca="1">C29</f>
        <v>1394</v>
      </c>
      <c r="K14" s="3054"/>
      <c r="L14" s="910"/>
      <c r="M14" s="911"/>
    </row>
    <row r="15" spans="1:37" s="1574" customFormat="1" ht="18" customHeight="1" thickBot="1">
      <c r="A15" s="1107" t="s">
        <v>1004</v>
      </c>
      <c r="B15" s="308" t="s">
        <v>1385</v>
      </c>
      <c r="C15" s="24">
        <f ca="1">ROUND(C14*F15,0)</f>
        <v>50</v>
      </c>
      <c r="D15" s="3053" t="s">
        <v>1386</v>
      </c>
      <c r="E15" s="3053"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33</v>
      </c>
      <c r="K16" s="1241" t="s">
        <v>1390</v>
      </c>
      <c r="L16" s="3061"/>
      <c r="M16" s="1198"/>
    </row>
    <row r="17" spans="1:37" s="1574" customFormat="1" ht="18" customHeight="1">
      <c r="A17" s="1107" t="s">
        <v>1355</v>
      </c>
      <c r="B17" s="308" t="s">
        <v>1391</v>
      </c>
      <c r="C17" s="24">
        <f ca="1">ROUND(F17*(F43+INDIRECT("'数据-取费表'!S"&amp;$G$1))/10000,0)</f>
        <v>67</v>
      </c>
      <c r="D17" s="308" t="s">
        <v>1392</v>
      </c>
      <c r="E17" s="308" t="s">
        <v>1393</v>
      </c>
      <c r="F17" s="26">
        <f>'数据-取费表'!B35</f>
        <v>200</v>
      </c>
      <c r="G17" s="1573"/>
      <c r="H17" s="1107" t="s">
        <v>1003</v>
      </c>
      <c r="I17" s="308" t="s">
        <v>1394</v>
      </c>
      <c r="J17" s="2523">
        <f ca="1">ROUND(IF(AND(项目基本情况!B11="自然人",项目基本情况!B10="北京市"),J6*M17/(1+'数据-取费表'!C42),J18+J19+J20),0)</f>
        <v>12</v>
      </c>
      <c r="K17" s="3058" t="s">
        <v>1395</v>
      </c>
      <c r="L17" s="3060"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15</v>
      </c>
      <c r="D18" s="308" t="s">
        <v>1386</v>
      </c>
      <c r="E18" s="308" t="s">
        <v>1387</v>
      </c>
      <c r="F18" s="328">
        <f>'数据-取费表'!B36</f>
        <v>1.4999999999999999E-2</v>
      </c>
      <c r="G18" s="1573"/>
      <c r="H18" s="1107" t="s">
        <v>1002</v>
      </c>
      <c r="I18" s="308" t="s">
        <v>1398</v>
      </c>
      <c r="J18" s="24">
        <f ca="1">ROUND(J6*M18/(1+'数据-取费表'!C42),2)</f>
        <v>0</v>
      </c>
      <c r="K18" s="3060"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1132</v>
      </c>
      <c r="D19" s="136" t="s">
        <v>1401</v>
      </c>
      <c r="E19" s="3063"/>
      <c r="F19" s="26"/>
      <c r="G19" s="1561"/>
      <c r="H19" s="1107" t="s">
        <v>1004</v>
      </c>
      <c r="I19" s="308" t="s">
        <v>1402</v>
      </c>
      <c r="J19" s="24">
        <f ca="1">IF(K19="按租金收入计税",ROUND(J6*M19/(1+'数据-取费表'!C42),2),ROUND(C29*M19*0.7,2))</f>
        <v>11.71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23</v>
      </c>
      <c r="D20" s="329" t="s">
        <v>1405</v>
      </c>
      <c r="E20" s="308" t="s">
        <v>1387</v>
      </c>
      <c r="F20" s="328">
        <f>'数据-取费表'!B37</f>
        <v>0.02</v>
      </c>
      <c r="G20" s="1573"/>
      <c r="H20" s="1107" t="s">
        <v>1354</v>
      </c>
      <c r="I20" s="160" t="s">
        <v>1406</v>
      </c>
      <c r="J20" s="25">
        <f ca="1">ROUND(M20*M21/10000,2)</f>
        <v>0.16</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1063.3399999999999</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3"/>
      <c r="F22" s="26"/>
      <c r="G22" s="1561"/>
      <c r="H22" s="1107" t="s">
        <v>1007</v>
      </c>
      <c r="I22" s="308" t="s">
        <v>1414</v>
      </c>
      <c r="J22" s="24">
        <f ca="1">ROUND(J14*M22,1)</f>
        <v>20.9</v>
      </c>
      <c r="K22" s="3060"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77</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3060"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63"/>
      <c r="F25" s="26"/>
      <c r="G25" s="1561"/>
      <c r="H25" s="1233" t="s">
        <v>999</v>
      </c>
      <c r="I25" s="1248" t="s">
        <v>1428</v>
      </c>
      <c r="J25" s="316">
        <f ca="1">J5-J16</f>
        <v>-33</v>
      </c>
      <c r="K25" s="1249" t="s">
        <v>1429</v>
      </c>
      <c r="L25" s="1250"/>
      <c r="M25" s="1251"/>
    </row>
    <row r="26" spans="1:37">
      <c r="A26" s="1107" t="s">
        <v>1002</v>
      </c>
      <c r="B26" s="308" t="s">
        <v>1430</v>
      </c>
      <c r="C26" s="24">
        <f ca="1">ROUND((C19+C20)*F26,0)</f>
        <v>58</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3"/>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1394</v>
      </c>
      <c r="D29" s="1246"/>
      <c r="E29" s="1244"/>
      <c r="F29" s="1247"/>
      <c r="G29" s="1573"/>
      <c r="H29" s="340" t="s">
        <v>1001</v>
      </c>
      <c r="I29" s="341" t="s">
        <v>1444</v>
      </c>
      <c r="J29" s="342">
        <f ca="1">ROUND(J26/(1+F40)^F41,0)</f>
        <v>0</v>
      </c>
      <c r="K29" s="343" t="s">
        <v>1445</v>
      </c>
      <c r="L29" s="344"/>
      <c r="M29" s="345">
        <f ca="1">INDIRECT("'数据-取费表'!k"&amp;$G$1)</f>
        <v>3334.9499999999939</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34</v>
      </c>
      <c r="D30" s="1241" t="s">
        <v>1390</v>
      </c>
      <c r="E30" s="3061"/>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10</v>
      </c>
      <c r="D31" s="3058" t="s">
        <v>1395</v>
      </c>
      <c r="E31" s="3060"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3.04</v>
      </c>
      <c r="D32" s="3060"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6.63</v>
      </c>
      <c r="D33" s="1547" t="s">
        <v>3430</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0.16</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1063.3399999999999</v>
      </c>
      <c r="G35" s="1561"/>
      <c r="H35" s="2915"/>
      <c r="I35" s="1575"/>
      <c r="J35" s="1576"/>
      <c r="K35" s="2919"/>
      <c r="L35" s="2918"/>
      <c r="M35" s="2918"/>
    </row>
    <row r="36" spans="1:18" ht="18" customHeight="1">
      <c r="A36" s="1256" t="s">
        <v>1007</v>
      </c>
      <c r="B36" s="308" t="s">
        <v>1414</v>
      </c>
      <c r="C36" s="24">
        <f ca="1">ROUND(C29*F36,1)</f>
        <v>20.9</v>
      </c>
      <c r="D36" s="3060"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2.1</v>
      </c>
      <c r="D37" s="3060" t="s">
        <v>1419</v>
      </c>
      <c r="E37" s="308" t="s">
        <v>1387</v>
      </c>
      <c r="F37" s="336">
        <f ca="1">INDIRECT("'数据-取费表'!Al"&amp;$G$1)</f>
        <v>1.5E-3</v>
      </c>
      <c r="G37" s="1561"/>
      <c r="H37" s="2918"/>
      <c r="I37" s="1575"/>
      <c r="J37" s="1576"/>
      <c r="K37" s="2759"/>
      <c r="L37" s="2918"/>
      <c r="M37" s="2918"/>
    </row>
    <row r="38" spans="1:18" ht="18" customHeight="1" thickBot="1">
      <c r="A38" s="1243" t="s">
        <v>1357</v>
      </c>
      <c r="B38" s="1244" t="s">
        <v>1404</v>
      </c>
      <c r="C38" s="1245">
        <f ca="1">ROUND(C5*F38,1)</f>
        <v>0.6</v>
      </c>
      <c r="D38" s="1246" t="s">
        <v>1424</v>
      </c>
      <c r="E38" s="1244" t="s">
        <v>1387</v>
      </c>
      <c r="F38" s="1240">
        <f ca="1">INDIRECT("'数据-取费表'!Am"&amp;$G$1)</f>
        <v>0.01</v>
      </c>
      <c r="G38" s="1561"/>
      <c r="H38" s="2918"/>
      <c r="I38" s="1575"/>
      <c r="J38" s="1576"/>
      <c r="K38" s="2922"/>
      <c r="L38" s="2918"/>
      <c r="M38" s="2918"/>
    </row>
    <row r="39" spans="1:18" ht="24.6" customHeight="1" thickTop="1">
      <c r="A39" s="1233" t="s">
        <v>999</v>
      </c>
      <c r="B39" s="1248" t="s">
        <v>1448</v>
      </c>
      <c r="C39" s="316">
        <f ca="1">C5-C30</f>
        <v>24</v>
      </c>
      <c r="D39" s="1249" t="s">
        <v>1429</v>
      </c>
      <c r="E39" s="1250"/>
      <c r="F39" s="1251"/>
      <c r="G39" s="1561"/>
      <c r="H39" s="2918"/>
      <c r="I39" s="1575"/>
      <c r="J39" s="1576"/>
      <c r="K39" s="2922"/>
      <c r="L39" s="2918"/>
      <c r="M39" s="2918"/>
    </row>
    <row r="40" spans="1:18" ht="18" customHeight="1">
      <c r="A40" s="305" t="s">
        <v>1000</v>
      </c>
      <c r="B40" s="306" t="s">
        <v>1450</v>
      </c>
      <c r="C40" s="307">
        <f ca="1">ROUND(C39*(1-((1+F42)/(1+F40))^F41)/(F40-F42),0)</f>
        <v>590</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1769</v>
      </c>
      <c r="D43" s="343" t="s">
        <v>1453</v>
      </c>
      <c r="E43" s="344" t="s">
        <v>1454</v>
      </c>
      <c r="F43" s="345">
        <f ca="1">INDIRECT("'数据-取费表'!k"&amp;$G$1)</f>
        <v>3334.9499999999939</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-3095</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590</v>
      </c>
      <c r="R47" s="1597" t="s">
        <v>1494</v>
      </c>
    </row>
    <row r="48" spans="1:18" s="1561" customFormat="1" ht="28.5" thickBot="1">
      <c r="A48" s="1264" t="s">
        <v>1103</v>
      </c>
      <c r="B48" s="306" t="s">
        <v>1366</v>
      </c>
      <c r="C48" s="3062">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2843</v>
      </c>
      <c r="E49" s="1549" t="s">
        <v>1456</v>
      </c>
      <c r="F49" s="1185"/>
      <c r="G49" s="1602"/>
      <c r="H49" s="732"/>
      <c r="I49" s="1598" t="s">
        <v>1499</v>
      </c>
      <c r="J49" s="1603">
        <v>2020</v>
      </c>
      <c r="K49" s="1600" t="s">
        <v>1500</v>
      </c>
      <c r="L49" s="1604"/>
      <c r="O49" s="1605" t="s">
        <v>1010</v>
      </c>
      <c r="P49" s="1596" t="s">
        <v>1501</v>
      </c>
      <c r="Q49" s="1597">
        <f ca="1">C29</f>
        <v>1394</v>
      </c>
      <c r="R49" s="1597" t="s">
        <v>1494</v>
      </c>
    </row>
    <row r="50" spans="1:18" s="1561" customFormat="1" ht="13.5" thickBot="1">
      <c r="A50" s="1101"/>
      <c r="B50" s="1104"/>
      <c r="C50" s="1272"/>
      <c r="D50" s="1078"/>
      <c r="E50" s="1181" t="s">
        <v>1371</v>
      </c>
      <c r="F50" s="1182">
        <f ca="1">F7</f>
        <v>108</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12</v>
      </c>
      <c r="I51" s="1609" t="s">
        <v>1505</v>
      </c>
      <c r="J51" s="1610">
        <f>IF(J49="",J50,J49+J50-YEAR('数据-取费表'!B2))</f>
        <v>59</v>
      </c>
      <c r="K51" s="1611" t="s">
        <v>1506</v>
      </c>
      <c r="L51" s="1612">
        <f ca="1">ROUND(-PV(INDIRECT("'数据-取费表'!h"&amp;$G$1),J51,(C39-C13*C76),0),0)</f>
        <v>-1943</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06" t="s">
        <v>1513</v>
      </c>
      <c r="L53" s="3307"/>
      <c r="O53" s="1595" t="s">
        <v>1014</v>
      </c>
      <c r="P53" s="1596" t="s">
        <v>1514</v>
      </c>
      <c r="Q53" s="1597">
        <f ca="1">Q47+Q48</f>
        <v>590</v>
      </c>
      <c r="R53" s="1597" t="s">
        <v>1015</v>
      </c>
    </row>
    <row r="54" spans="1:18" s="1561" customFormat="1" ht="13.5" thickBot="1">
      <c r="A54" s="1309"/>
      <c r="B54" s="1544" t="s">
        <v>1353</v>
      </c>
      <c r="C54" s="1084"/>
      <c r="D54" s="1543"/>
      <c r="E54" s="305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305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1394</v>
      </c>
      <c r="D56" s="1624"/>
      <c r="E56" s="1625"/>
      <c r="F56" s="1617"/>
      <c r="I56" s="1626" t="s">
        <v>1519</v>
      </c>
      <c r="J56" s="1627" t="s">
        <v>3066</v>
      </c>
      <c r="K56" s="1598" t="s">
        <v>1520</v>
      </c>
      <c r="L56" s="1601" t="str">
        <f ca="1">IF(L48&lt;J51,"——",L48-J53)</f>
        <v>——</v>
      </c>
      <c r="O56" s="1595" t="s">
        <v>1008</v>
      </c>
      <c r="P56" s="1596" t="s">
        <v>1493</v>
      </c>
      <c r="Q56" s="1597">
        <f ca="1">C40+J29</f>
        <v>590</v>
      </c>
      <c r="R56" s="1597" t="s">
        <v>1494</v>
      </c>
    </row>
    <row r="57" spans="1:18" s="1561" customFormat="1" ht="24.75" thickBot="1">
      <c r="A57" s="1628"/>
      <c r="B57" s="1075" t="s">
        <v>1443</v>
      </c>
      <c r="C57" s="244">
        <f ca="1">C29</f>
        <v>1394</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140</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117</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1402</v>
      </c>
      <c r="C61" s="24">
        <f ca="1">IF(项目基本情况!B11="自然人","——",IF(D61="按租金收入计税",ROUND(C49*F61/(1+'数据-取费表'!C42),2),IF(D61="按房产原值计税",ROUND(C57*F61*0.7,2),INDIRECT("'数据-取费表'!Aj"&amp;$G$1))))</f>
        <v>117.1</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0.16</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590</v>
      </c>
      <c r="R62" s="1597" t="s">
        <v>1015</v>
      </c>
    </row>
    <row r="63" spans="1:18" s="1561" customFormat="1" ht="13.5" thickBot="1">
      <c r="A63" s="332"/>
      <c r="B63" s="1081"/>
      <c r="C63" s="29"/>
      <c r="D63" s="1091"/>
      <c r="E63" s="1075" t="s">
        <v>1464</v>
      </c>
      <c r="F63" s="309">
        <f t="shared" ca="1" si="0"/>
        <v>1063.3399999999999</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20.9</v>
      </c>
      <c r="D64" s="1089" t="s">
        <v>1447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2.1</v>
      </c>
      <c r="D65" s="1089" t="s">
        <v>1419</v>
      </c>
      <c r="E65" s="1075" t="s">
        <v>1387</v>
      </c>
      <c r="F65" s="336">
        <f t="shared" ca="1" si="0"/>
        <v>1.5E-3</v>
      </c>
      <c r="I65" s="1639" t="s">
        <v>1544</v>
      </c>
      <c r="J65" s="1640">
        <v>40</v>
      </c>
      <c r="K65" s="1640">
        <v>30</v>
      </c>
      <c r="L65" s="1640">
        <v>50</v>
      </c>
      <c r="M65" s="1642">
        <v>0.02</v>
      </c>
      <c r="O65" s="1595" t="s">
        <v>1008</v>
      </c>
      <c r="P65" s="1596" t="s">
        <v>1493</v>
      </c>
      <c r="Q65" s="1597">
        <f ca="1">C40+J29</f>
        <v>590</v>
      </c>
      <c r="R65" s="1597" t="s">
        <v>1494</v>
      </c>
    </row>
    <row r="66" spans="1:18" s="1561" customFormat="1" ht="16.5"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-140</v>
      </c>
      <c r="D67" s="1088" t="s">
        <v>1429</v>
      </c>
      <c r="E67" s="1093"/>
      <c r="F67" s="1094"/>
      <c r="O67" s="1605" t="s">
        <v>1010</v>
      </c>
      <c r="P67" s="1596" t="s">
        <v>1527</v>
      </c>
      <c r="Q67" s="1643">
        <f ca="1">L51</f>
        <v>-1943</v>
      </c>
      <c r="R67" s="1597" t="s">
        <v>1547</v>
      </c>
    </row>
    <row r="68" spans="1:18" s="1561" customFormat="1" ht="16.5" thickBot="1">
      <c r="A68" s="1072" t="s">
        <v>1000</v>
      </c>
      <c r="B68" s="1073" t="s">
        <v>1450</v>
      </c>
      <c r="C68" s="307">
        <f ca="1">ROUND(C67*(1-((1+F70)/(1+F68))^F69)/(F68-F70),0)</f>
        <v>-2505</v>
      </c>
      <c r="D68" s="1090" t="s">
        <v>1434</v>
      </c>
      <c r="E68" s="1075" t="s">
        <v>1435</v>
      </c>
      <c r="F68" s="318">
        <f ca="1">F40</f>
        <v>0.05</v>
      </c>
      <c r="O68" s="1605" t="s">
        <v>1011</v>
      </c>
      <c r="P68" s="1644" t="s">
        <v>1548</v>
      </c>
      <c r="Q68" s="1597">
        <f ca="1">ROUND(Q69-Q70*Q71,0)</f>
        <v>-94</v>
      </c>
      <c r="R68" s="1597" t="s">
        <v>1019</v>
      </c>
    </row>
    <row r="69" spans="1:18" s="1561" customFormat="1" ht="13.5" thickBot="1">
      <c r="A69" s="1076"/>
      <c r="B69" s="1077"/>
      <c r="C69" s="312"/>
      <c r="D69" s="1095" t="s">
        <v>1438</v>
      </c>
      <c r="E69" s="1075" t="s">
        <v>1439</v>
      </c>
      <c r="F69" s="339">
        <f ca="1">F41</f>
        <v>46.13</v>
      </c>
      <c r="O69" s="1605" t="s">
        <v>1016</v>
      </c>
      <c r="P69" s="1644" t="s">
        <v>1549</v>
      </c>
      <c r="Q69" s="1597">
        <f ca="1">C39</f>
        <v>24</v>
      </c>
      <c r="R69" s="1597" t="s">
        <v>1494</v>
      </c>
    </row>
    <row r="70" spans="1:18" s="1561" customFormat="1" ht="13.5" thickBot="1">
      <c r="A70" s="1079"/>
      <c r="B70" s="1080"/>
      <c r="C70" s="316"/>
      <c r="D70" s="1091"/>
      <c r="E70" s="1075" t="s">
        <v>1442</v>
      </c>
      <c r="F70" s="1179"/>
      <c r="O70" s="1605" t="s">
        <v>1017</v>
      </c>
      <c r="P70" s="1644" t="s">
        <v>1550</v>
      </c>
      <c r="Q70" s="1597">
        <f ca="1">C13</f>
        <v>1394</v>
      </c>
      <c r="R70" s="1597" t="s">
        <v>1494</v>
      </c>
    </row>
    <row r="71" spans="1:18" s="1561" customFormat="1" ht="13.5" thickBot="1">
      <c r="A71" s="1096" t="s">
        <v>1001</v>
      </c>
      <c r="B71" s="1097" t="s">
        <v>1452</v>
      </c>
      <c r="C71" s="342">
        <f ca="1">ROUND(C68*10000/F71,0)</f>
        <v>-7511</v>
      </c>
      <c r="D71" s="1098" t="s">
        <v>1453</v>
      </c>
      <c r="E71" s="1099" t="s">
        <v>1454</v>
      </c>
      <c r="F71" s="345">
        <f ca="1">F43</f>
        <v>3334.9499999999939</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118</v>
      </c>
      <c r="D75" s="1561"/>
      <c r="E75" s="1561"/>
      <c r="F75" s="1561"/>
      <c r="K75" s="1579"/>
      <c r="L75" s="1561"/>
      <c r="O75" s="1595" t="s">
        <v>1014</v>
      </c>
      <c r="P75" s="1596" t="s">
        <v>1514</v>
      </c>
      <c r="Q75" s="1597">
        <f ca="1">Q65+Q66</f>
        <v>590</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-3.9169999999999998</v>
      </c>
    </row>
    <row r="80" spans="1:18">
      <c r="B80" s="346" t="s">
        <v>1476</v>
      </c>
      <c r="C80" s="280">
        <f ca="1">ROUND(C75/C39,3)</f>
        <v>4.9169999999999998</v>
      </c>
    </row>
    <row r="81" spans="2:3">
      <c r="B81" s="276" t="s">
        <v>1477</v>
      </c>
      <c r="C81" s="244"/>
    </row>
    <row r="82" spans="2:3">
      <c r="B82" s="279" t="s">
        <v>1478</v>
      </c>
      <c r="C82" s="281">
        <f ca="1">1-C83</f>
        <v>-1.363</v>
      </c>
    </row>
    <row r="83" spans="2:3">
      <c r="B83" s="279" t="s">
        <v>1479</v>
      </c>
      <c r="C83" s="280">
        <f ca="1">ROUND(C13/C40,3)</f>
        <v>2.363</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4" priority="4">
      <formula>$L$48&gt;$J$51</formula>
    </cfRule>
  </conditionalFormatting>
  <conditionalFormatting sqref="I55 I60">
    <cfRule type="expression" dxfId="173" priority="5">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38" sqref="I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3162</v>
      </c>
      <c r="D1" s="1539" t="s">
        <v>3069</v>
      </c>
      <c r="E1" s="1540" t="s">
        <v>1352</v>
      </c>
      <c r="F1" s="1187">
        <f ca="1">J53</f>
        <v>46.13</v>
      </c>
      <c r="G1" s="1555">
        <f>MATCH(C1,'数据-取费表'!A6:A16,0)+5</f>
        <v>7</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369</v>
      </c>
      <c r="C2" s="1564" t="s">
        <v>1481</v>
      </c>
      <c r="D2" s="1564"/>
      <c r="E2" s="1565"/>
      <c r="F2" s="1566"/>
      <c r="G2" s="2924"/>
      <c r="H2" s="2913"/>
      <c r="I2" s="2913"/>
      <c r="J2" s="2913"/>
      <c r="K2" s="2914"/>
      <c r="L2" s="2913"/>
      <c r="M2" s="2913"/>
    </row>
    <row r="3" spans="1:37" ht="18" customHeight="1" thickBot="1">
      <c r="A3" s="1567" t="s">
        <v>1482</v>
      </c>
      <c r="B3" s="1568">
        <f ca="1">IF(ISERROR(B2*10000/F43),0,ROUND(B2*10000/F43,0))</f>
        <v>2214</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33</v>
      </c>
      <c r="D5" s="1541" t="s">
        <v>1367</v>
      </c>
      <c r="E5" s="1197"/>
      <c r="F5" s="1198"/>
      <c r="G5" s="1561"/>
      <c r="H5" s="305">
        <v>1</v>
      </c>
      <c r="I5" s="306" t="s">
        <v>1366</v>
      </c>
      <c r="J5" s="1196">
        <f ca="1">J6+J10+J12</f>
        <v>0</v>
      </c>
      <c r="K5" s="1541" t="s">
        <v>1367</v>
      </c>
      <c r="L5" s="1197"/>
      <c r="M5" s="1198"/>
    </row>
    <row r="6" spans="1:37" ht="18" customHeight="1">
      <c r="A6" s="1195" t="s">
        <v>1003</v>
      </c>
      <c r="B6" s="3303" t="s">
        <v>1368</v>
      </c>
      <c r="C6" s="1200">
        <f ca="1">ROUND(F6*F8*F7*(1-F9)/10000,0)</f>
        <v>33</v>
      </c>
      <c r="D6" s="160" t="s">
        <v>2844</v>
      </c>
      <c r="E6" s="308" t="s">
        <v>1370</v>
      </c>
      <c r="F6" s="309">
        <f ca="1">INDIRECT("'数据-取费表'!u"&amp;$G$1)</f>
        <v>0.6</v>
      </c>
      <c r="G6" s="1561"/>
      <c r="H6" s="1195" t="s">
        <v>1003</v>
      </c>
      <c r="I6" s="3303" t="s">
        <v>1368</v>
      </c>
      <c r="J6" s="307">
        <f ca="1">ROUND(M6*M8*M7*(1-M9)/10000,0)</f>
        <v>0</v>
      </c>
      <c r="K6" s="160" t="s">
        <v>2843</v>
      </c>
      <c r="L6" s="308" t="s">
        <v>1370</v>
      </c>
      <c r="M6" s="309">
        <f ca="1">INDIRECT("'数据-取费表'!z"&amp;$G$1)</f>
        <v>0</v>
      </c>
    </row>
    <row r="7" spans="1:37" ht="18" customHeight="1">
      <c r="A7" s="1199"/>
      <c r="B7" s="3304"/>
      <c r="C7" s="1201"/>
      <c r="D7" s="313"/>
      <c r="E7" s="1202" t="s">
        <v>1371</v>
      </c>
      <c r="F7" s="309">
        <f ca="1">IF(INDIRECT("'数据-取费表'!ah"&amp;$G$1)="",INDIRECT("'数据-取费表'!k"&amp;$G$1),INDIRECT("'数据-取费表'!ah"&amp;$G$1))</f>
        <v>1666.4199999999996</v>
      </c>
      <c r="G7" s="1561"/>
      <c r="H7" s="310"/>
      <c r="I7" s="3304"/>
      <c r="J7" s="312"/>
      <c r="K7" s="313"/>
      <c r="L7" s="308" t="s">
        <v>1371</v>
      </c>
      <c r="M7" s="309">
        <f ca="1">F7</f>
        <v>1666.4199999999996</v>
      </c>
    </row>
    <row r="8" spans="1:37" ht="18" customHeight="1">
      <c r="A8" s="310"/>
      <c r="B8" s="3304"/>
      <c r="C8" s="312"/>
      <c r="D8" s="313"/>
      <c r="E8" s="308" t="s">
        <v>1372</v>
      </c>
      <c r="F8" s="309">
        <f ca="1">INDIRECT("'数据-取费表'!ai"&amp;$G$1)</f>
        <v>365</v>
      </c>
      <c r="G8" s="1561"/>
      <c r="H8" s="310"/>
      <c r="I8" s="3304"/>
      <c r="J8" s="312"/>
      <c r="K8" s="313"/>
      <c r="L8" s="308" t="s">
        <v>1372</v>
      </c>
      <c r="M8" s="309">
        <f ca="1">INDIRECT("'数据-取费表'!ai"&amp;$G$1)</f>
        <v>365</v>
      </c>
    </row>
    <row r="9" spans="1:37" ht="18" customHeight="1">
      <c r="A9" s="310"/>
      <c r="B9" s="3305"/>
      <c r="C9" s="312"/>
      <c r="D9" s="313"/>
      <c r="E9" s="308" t="s">
        <v>1373</v>
      </c>
      <c r="F9" s="318">
        <f ca="1">INDIRECT("'数据-取费表'!w"&amp;$G$1)</f>
        <v>0.1</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2852</v>
      </c>
      <c r="E10" s="319" t="s">
        <v>1375</v>
      </c>
      <c r="F10" s="1270" t="s">
        <v>3429</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696</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500</v>
      </c>
      <c r="D14" s="1522" t="s">
        <v>1383</v>
      </c>
      <c r="E14" s="1519"/>
      <c r="F14" s="325"/>
      <c r="G14" s="1561"/>
      <c r="H14" s="1107" t="s">
        <v>1003</v>
      </c>
      <c r="I14" s="308" t="s">
        <v>1384</v>
      </c>
      <c r="J14" s="24">
        <f ca="1">C29</f>
        <v>696</v>
      </c>
      <c r="K14" s="15"/>
      <c r="L14" s="910"/>
      <c r="M14" s="911"/>
    </row>
    <row r="15" spans="1:37" s="1574" customFormat="1" ht="18" customHeight="1" thickBot="1">
      <c r="A15" s="1107" t="s">
        <v>1004</v>
      </c>
      <c r="B15" s="308" t="s">
        <v>1385</v>
      </c>
      <c r="C15" s="24">
        <f ca="1">ROUND(C14*F15,0)</f>
        <v>25</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16</v>
      </c>
      <c r="K16" s="1241" t="s">
        <v>1390</v>
      </c>
      <c r="L16" s="1242"/>
      <c r="M16" s="1198"/>
    </row>
    <row r="17" spans="1:37" s="1574" customFormat="1" ht="18" customHeight="1">
      <c r="A17" s="1107" t="s">
        <v>1355</v>
      </c>
      <c r="B17" s="308" t="s">
        <v>1391</v>
      </c>
      <c r="C17" s="24">
        <f ca="1">ROUND(F17*(F43+INDIRECT("'数据-取费表'!S"&amp;$G$1))/10000,0)</f>
        <v>33</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566</v>
      </c>
      <c r="D19" s="136" t="s">
        <v>1401</v>
      </c>
      <c r="E19" s="1537"/>
      <c r="F19" s="26"/>
      <c r="G19" s="1561"/>
      <c r="H19" s="1107" t="s">
        <v>1004</v>
      </c>
      <c r="I19" s="308" t="s">
        <v>1402</v>
      </c>
      <c r="J19" s="24">
        <f ca="1">IF(K19="按租金收入计税",ROUND(J6*M19/(1+'数据-取费表'!C42),2),ROUND(C29*M19*0.7,2))</f>
        <v>5.85</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11</v>
      </c>
      <c r="D20" s="329" t="s">
        <v>1405</v>
      </c>
      <c r="E20" s="308" t="s">
        <v>1387</v>
      </c>
      <c r="F20" s="328">
        <f>'数据-取费表'!B37</f>
        <v>0.02</v>
      </c>
      <c r="G20" s="1573"/>
      <c r="H20" s="1107" t="s">
        <v>1354</v>
      </c>
      <c r="I20" s="160" t="s">
        <v>1406</v>
      </c>
      <c r="J20" s="25">
        <f ca="1">ROUND(M20*M21/10000,2)</f>
        <v>0.08</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531.33000000000004</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10.4</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38</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-16</v>
      </c>
      <c r="K25" s="1249" t="s">
        <v>1429</v>
      </c>
      <c r="L25" s="1250"/>
      <c r="M25" s="1251"/>
    </row>
    <row r="26" spans="1:37">
      <c r="A26" s="1107" t="s">
        <v>1002</v>
      </c>
      <c r="B26" s="308" t="s">
        <v>1430</v>
      </c>
      <c r="C26" s="24">
        <f ca="1">ROUND((C19+C20)*F26,0)</f>
        <v>29</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696</v>
      </c>
      <c r="D29" s="1246"/>
      <c r="E29" s="1244"/>
      <c r="F29" s="1247"/>
      <c r="G29" s="1573"/>
      <c r="H29" s="340" t="s">
        <v>1001</v>
      </c>
      <c r="I29" s="341" t="s">
        <v>1444</v>
      </c>
      <c r="J29" s="342">
        <f ca="1">ROUND(J26/(1+F40)^F41,0)</f>
        <v>0</v>
      </c>
      <c r="K29" s="343" t="s">
        <v>1445</v>
      </c>
      <c r="L29" s="344"/>
      <c r="M29" s="345">
        <f ca="1">INDIRECT("'数据-取费表'!k"&amp;$G$1)</f>
        <v>1666.4199999999996</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18</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6</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1.73</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3.77</v>
      </c>
      <c r="D33" s="1547" t="s">
        <v>3430</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0.08</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531.33000000000004</v>
      </c>
      <c r="G35" s="1561"/>
      <c r="H35" s="2915"/>
      <c r="I35" s="1575"/>
      <c r="J35" s="1576"/>
      <c r="K35" s="2919"/>
      <c r="L35" s="2918"/>
      <c r="M35" s="2918"/>
    </row>
    <row r="36" spans="1:18" ht="18" customHeight="1">
      <c r="A36" s="1256" t="s">
        <v>1007</v>
      </c>
      <c r="B36" s="308" t="s">
        <v>1414</v>
      </c>
      <c r="C36" s="24">
        <f ca="1">ROUND(C29*F36,1)</f>
        <v>10.4</v>
      </c>
      <c r="D36" s="1521"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v>
      </c>
      <c r="D37" s="1521" t="s">
        <v>1419</v>
      </c>
      <c r="E37" s="308" t="s">
        <v>1420</v>
      </c>
      <c r="F37" s="336">
        <f ca="1">INDIRECT("'数据-取费表'!Al"&amp;$G$1)</f>
        <v>1.5E-3</v>
      </c>
      <c r="G37" s="1561"/>
      <c r="H37" s="2918"/>
      <c r="I37" s="1575"/>
      <c r="J37" s="1576"/>
      <c r="K37" s="2759"/>
      <c r="L37" s="2918"/>
      <c r="M37" s="2918"/>
    </row>
    <row r="38" spans="1:18" ht="18" customHeight="1" thickBot="1">
      <c r="A38" s="1243" t="s">
        <v>1358</v>
      </c>
      <c r="B38" s="1244" t="s">
        <v>1404</v>
      </c>
      <c r="C38" s="1245">
        <f ca="1">ROUND(C5*F38,1)</f>
        <v>0.3</v>
      </c>
      <c r="D38" s="1246" t="s">
        <v>1424</v>
      </c>
      <c r="E38" s="1244" t="s">
        <v>1420</v>
      </c>
      <c r="F38" s="1240">
        <f ca="1">INDIRECT("'数据-取费表'!Am"&amp;$G$1)</f>
        <v>0.01</v>
      </c>
      <c r="G38" s="1561"/>
      <c r="H38" s="2918"/>
      <c r="I38" s="1575"/>
      <c r="J38" s="1576"/>
      <c r="K38" s="2922"/>
      <c r="L38" s="2918"/>
      <c r="M38" s="2918"/>
    </row>
    <row r="39" spans="1:18" ht="24.6" customHeight="1" thickTop="1">
      <c r="A39" s="1233" t="s">
        <v>999</v>
      </c>
      <c r="B39" s="1248" t="s">
        <v>1448</v>
      </c>
      <c r="C39" s="316">
        <f ca="1">C5-C30</f>
        <v>15</v>
      </c>
      <c r="D39" s="1249" t="s">
        <v>1449</v>
      </c>
      <c r="E39" s="1250"/>
      <c r="F39" s="1251"/>
      <c r="G39" s="1561"/>
      <c r="H39" s="2918"/>
      <c r="I39" s="1575"/>
      <c r="J39" s="1576"/>
      <c r="K39" s="2922"/>
      <c r="L39" s="2918"/>
      <c r="M39" s="2918"/>
    </row>
    <row r="40" spans="1:18" ht="18" customHeight="1">
      <c r="A40" s="305" t="s">
        <v>1000</v>
      </c>
      <c r="B40" s="306" t="s">
        <v>1450</v>
      </c>
      <c r="C40" s="307">
        <f ca="1">ROUND(C39*(1-((1+F42)/(1+F40))^F41)/(F40-F42),0)</f>
        <v>369</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2214</v>
      </c>
      <c r="D43" s="343" t="s">
        <v>1453</v>
      </c>
      <c r="E43" s="344" t="s">
        <v>1454</v>
      </c>
      <c r="F43" s="345">
        <f ca="1">INDIRECT("'数据-取费表'!k"&amp;$G$1)</f>
        <v>1666.4199999999996</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-1622</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369</v>
      </c>
      <c r="R47" s="1597" t="s">
        <v>1494</v>
      </c>
    </row>
    <row r="48" spans="1:18" s="1561" customFormat="1" ht="28.5" thickBot="1">
      <c r="A48" s="1264" t="s">
        <v>1103</v>
      </c>
      <c r="B48" s="306" t="s">
        <v>1366</v>
      </c>
      <c r="C48" s="1536">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2845</v>
      </c>
      <c r="E49" s="1549" t="s">
        <v>1456</v>
      </c>
      <c r="F49" s="1185"/>
      <c r="G49" s="1602"/>
      <c r="H49" s="732"/>
      <c r="I49" s="1598" t="s">
        <v>1499</v>
      </c>
      <c r="J49" s="1603">
        <v>2020</v>
      </c>
      <c r="K49" s="1600" t="s">
        <v>1500</v>
      </c>
      <c r="L49" s="1604"/>
      <c r="O49" s="1605" t="s">
        <v>1010</v>
      </c>
      <c r="P49" s="1596" t="s">
        <v>1501</v>
      </c>
      <c r="Q49" s="1597">
        <f ca="1">C29</f>
        <v>696</v>
      </c>
      <c r="R49" s="1597" t="s">
        <v>1494</v>
      </c>
    </row>
    <row r="50" spans="1:18" s="1561" customFormat="1" ht="13.5" thickBot="1">
      <c r="A50" s="1101"/>
      <c r="B50" s="1104"/>
      <c r="C50" s="1272"/>
      <c r="D50" s="1078"/>
      <c r="E50" s="1181" t="s">
        <v>1371</v>
      </c>
      <c r="F50" s="1182">
        <f ca="1">F7</f>
        <v>1666.4199999999996</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365</v>
      </c>
      <c r="I51" s="1609" t="s">
        <v>1505</v>
      </c>
      <c r="J51" s="1610">
        <f>IF(J49="",J50,J49+J50-YEAR('数据-取费表'!B2))</f>
        <v>59</v>
      </c>
      <c r="K51" s="1611" t="s">
        <v>1506</v>
      </c>
      <c r="L51" s="1612">
        <f ca="1">ROUND(-PV(INDIRECT("'数据-取费表'!h"&amp;$G$1),J51,(C39-C13*C76),0),0)</f>
        <v>-908</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06" t="s">
        <v>1513</v>
      </c>
      <c r="L53" s="3307"/>
      <c r="O53" s="1595" t="s">
        <v>1014</v>
      </c>
      <c r="P53" s="1596" t="s">
        <v>1514</v>
      </c>
      <c r="Q53" s="1597">
        <f ca="1">Q47+Q48</f>
        <v>369</v>
      </c>
      <c r="R53" s="1597" t="s">
        <v>1015</v>
      </c>
    </row>
    <row r="54" spans="1:18" s="1561" customFormat="1" ht="13.5"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696</v>
      </c>
      <c r="D56" s="1624"/>
      <c r="E56" s="1625"/>
      <c r="F56" s="1617"/>
      <c r="I56" s="1626" t="s">
        <v>1519</v>
      </c>
      <c r="J56" s="1627" t="s">
        <v>3066</v>
      </c>
      <c r="K56" s="1598" t="s">
        <v>1520</v>
      </c>
      <c r="L56" s="1601" t="str">
        <f ca="1">IF(L48&lt;J51,"——",L48-J53)</f>
        <v>——</v>
      </c>
      <c r="O56" s="1595" t="s">
        <v>1008</v>
      </c>
      <c r="P56" s="1596" t="s">
        <v>1493</v>
      </c>
      <c r="Q56" s="1597">
        <f ca="1">C40+J29</f>
        <v>369</v>
      </c>
      <c r="R56" s="1597" t="s">
        <v>1494</v>
      </c>
    </row>
    <row r="57" spans="1:18" s="1561" customFormat="1" ht="24.75" thickBot="1">
      <c r="A57" s="1628"/>
      <c r="B57" s="1075" t="s">
        <v>1443</v>
      </c>
      <c r="C57" s="244">
        <f ca="1">C29</f>
        <v>696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70</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59</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IF(项目基本情况!B11="自然人","——",IF(D61="按租金收入计税",ROUND(C49*F61/(1+'数据-取费表'!C42),2),IF(D61="按房产原值计税",ROUND(C57*F61*0.7,2),INDIRECT("'数据-取费表'!Aj"&amp;$G$1))))</f>
        <v>58.46</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0.08</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369</v>
      </c>
      <c r="R62" s="1597" t="s">
        <v>1015</v>
      </c>
    </row>
    <row r="63" spans="1:18" s="1561" customFormat="1" ht="13.5" thickBot="1">
      <c r="A63" s="332"/>
      <c r="B63" s="1081"/>
      <c r="C63" s="29"/>
      <c r="D63" s="1091"/>
      <c r="E63" s="1075" t="s">
        <v>1464</v>
      </c>
      <c r="F63" s="309">
        <f t="shared" ca="1" si="0"/>
        <v>531.33000000000004</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10.4</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v>
      </c>
      <c r="D65" s="1089" t="s">
        <v>1419</v>
      </c>
      <c r="E65" s="1075" t="s">
        <v>1420</v>
      </c>
      <c r="F65" s="336">
        <f t="shared" ca="1" si="0"/>
        <v>1.5E-3</v>
      </c>
      <c r="I65" s="1639" t="s">
        <v>1544</v>
      </c>
      <c r="J65" s="1640">
        <v>40</v>
      </c>
      <c r="K65" s="1640">
        <v>30</v>
      </c>
      <c r="L65" s="1640">
        <v>50</v>
      </c>
      <c r="M65" s="1642">
        <v>0.02</v>
      </c>
      <c r="O65" s="1595" t="s">
        <v>1008</v>
      </c>
      <c r="P65" s="1596" t="s">
        <v>1545</v>
      </c>
      <c r="Q65" s="1597">
        <f ca="1">C40+J29</f>
        <v>369</v>
      </c>
      <c r="R65" s="1597" t="s">
        <v>1494</v>
      </c>
    </row>
    <row r="66" spans="1:18" s="1561" customFormat="1" ht="16.5"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-70</v>
      </c>
      <c r="D67" s="1088" t="s">
        <v>1429</v>
      </c>
      <c r="E67" s="1093"/>
      <c r="F67" s="1094"/>
      <c r="O67" s="1605" t="s">
        <v>1010</v>
      </c>
      <c r="P67" s="1596" t="s">
        <v>1527</v>
      </c>
      <c r="Q67" s="1643">
        <f ca="1">L51</f>
        <v>-908</v>
      </c>
      <c r="R67" s="1597" t="s">
        <v>1547</v>
      </c>
    </row>
    <row r="68" spans="1:18" s="1561" customFormat="1" ht="16.5" thickBot="1">
      <c r="A68" s="1072" t="s">
        <v>1000</v>
      </c>
      <c r="B68" s="1073" t="s">
        <v>1450</v>
      </c>
      <c r="C68" s="307">
        <f ca="1">ROUND(C67*(1-((1+F70)/(1+F68))^F69)/(F68-F70),0)</f>
        <v>-1253</v>
      </c>
      <c r="D68" s="1090" t="s">
        <v>1434</v>
      </c>
      <c r="E68" s="1075" t="s">
        <v>1435</v>
      </c>
      <c r="F68" s="318">
        <f ca="1">F40</f>
        <v>0.05</v>
      </c>
      <c r="O68" s="1605" t="s">
        <v>1011</v>
      </c>
      <c r="P68" s="1644" t="s">
        <v>1548</v>
      </c>
      <c r="Q68" s="1597">
        <f ca="1">ROUND(Q69-Q70*Q71,0)</f>
        <v>-44</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15</v>
      </c>
      <c r="R69" s="1597" t="s">
        <v>1494</v>
      </c>
    </row>
    <row r="70" spans="1:18" s="1561" customFormat="1" ht="13.5" thickBot="1">
      <c r="A70" s="1079"/>
      <c r="B70" s="1080"/>
      <c r="C70" s="316"/>
      <c r="D70" s="1091"/>
      <c r="E70" s="1075" t="s">
        <v>1442</v>
      </c>
      <c r="F70" s="1179"/>
      <c r="O70" s="1605" t="s">
        <v>1017</v>
      </c>
      <c r="P70" s="1644" t="s">
        <v>1550</v>
      </c>
      <c r="Q70" s="1597">
        <f ca="1">C13</f>
        <v>696</v>
      </c>
      <c r="R70" s="1597" t="s">
        <v>1494</v>
      </c>
    </row>
    <row r="71" spans="1:18" s="1561" customFormat="1" ht="13.5" thickBot="1">
      <c r="A71" s="1096" t="s">
        <v>1001</v>
      </c>
      <c r="B71" s="1097" t="s">
        <v>1452</v>
      </c>
      <c r="C71" s="342">
        <f ca="1">ROUND(C68*10000/F71,0)</f>
        <v>-7519</v>
      </c>
      <c r="D71" s="1098" t="s">
        <v>1453</v>
      </c>
      <c r="E71" s="1099" t="s">
        <v>1454</v>
      </c>
      <c r="F71" s="345">
        <f ca="1">F43</f>
        <v>1666.4199999999996</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59</v>
      </c>
      <c r="D75" s="1561"/>
      <c r="E75" s="1561"/>
      <c r="F75" s="1561"/>
      <c r="K75" s="1579"/>
      <c r="L75" s="1561"/>
      <c r="O75" s="1595" t="s">
        <v>1014</v>
      </c>
      <c r="P75" s="1596" t="s">
        <v>1514</v>
      </c>
      <c r="Q75" s="1597">
        <f ca="1">Q65+Q66</f>
        <v>369</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-2.9329999999999998</v>
      </c>
    </row>
    <row r="80" spans="1:18">
      <c r="B80" s="346" t="s">
        <v>1476</v>
      </c>
      <c r="C80" s="280">
        <f ca="1">ROUND(C75/C39,3)</f>
        <v>3.9329999999999998</v>
      </c>
    </row>
    <row r="81" spans="2:3">
      <c r="B81" s="276" t="s">
        <v>1477</v>
      </c>
      <c r="C81" s="244"/>
    </row>
    <row r="82" spans="2:3">
      <c r="B82" s="279" t="s">
        <v>1478</v>
      </c>
      <c r="C82" s="281">
        <f ca="1">1-C83</f>
        <v>-0.8859999999999999</v>
      </c>
    </row>
    <row r="83" spans="2:3">
      <c r="B83" s="279" t="s">
        <v>1479</v>
      </c>
      <c r="C83" s="280">
        <f ca="1">ROUND(C13/C40,3)</f>
        <v>1.8859999999999999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9" priority="56">
      <formula>$L$48&gt;$J$51</formula>
    </cfRule>
  </conditionalFormatting>
  <conditionalFormatting sqref="I55 I60">
    <cfRule type="expression" dxfId="168" priority="57">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c r="D1" s="1539"/>
      <c r="E1" s="1540" t="s">
        <v>1352</v>
      </c>
      <c r="F1" s="1187">
        <f ca="1">J53</f>
        <v>-1</v>
      </c>
      <c r="G1" s="1555">
        <f>MATCH(C1,'数据-取费表'!A6:A16,0)+5</f>
        <v>9</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4"/>
      <c r="H2" s="2913"/>
      <c r="I2" s="2913"/>
      <c r="J2" s="2913"/>
      <c r="K2" s="2914"/>
      <c r="L2" s="2913"/>
      <c r="M2" s="2913"/>
    </row>
    <row r="3" spans="1:37" ht="18" customHeight="1" thickBot="1">
      <c r="A3" s="1567" t="s">
        <v>1558</v>
      </c>
      <c r="B3" s="1568">
        <f ca="1">IF(ISERROR(D2/F43),0,ROUND(D2/F43,0))</f>
        <v>0</v>
      </c>
      <c r="C3" s="1564" t="s">
        <v>1559</v>
      </c>
      <c r="D3" s="1564"/>
      <c r="E3" s="1565"/>
      <c r="F3" s="1566"/>
      <c r="G3" s="2924"/>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03" t="s">
        <v>1368</v>
      </c>
      <c r="C6" s="1200">
        <f ca="1">ROUND(F6*F8*F7*(1-F9),0)</f>
        <v>0</v>
      </c>
      <c r="D6" s="160" t="s">
        <v>2841</v>
      </c>
      <c r="E6" s="308" t="s">
        <v>1370</v>
      </c>
      <c r="F6" s="309">
        <f ca="1">INDIRECT("'数据-取费表'!u"&amp;$G$1)</f>
        <v>0</v>
      </c>
      <c r="G6" s="1561"/>
      <c r="H6" s="1195" t="s">
        <v>1003</v>
      </c>
      <c r="I6" s="3303" t="s">
        <v>1368</v>
      </c>
      <c r="J6" s="307">
        <f ca="1">ROUND(M6*M8*M7*(1-M9),0)</f>
        <v>0</v>
      </c>
      <c r="K6" s="1553" t="s">
        <v>2842</v>
      </c>
      <c r="L6" s="308" t="s">
        <v>1370</v>
      </c>
      <c r="M6" s="309">
        <f ca="1">INDIRECT("'数据-取费表'!z"&amp;$G$1)</f>
        <v>0</v>
      </c>
    </row>
    <row r="7" spans="1:37" ht="18" customHeight="1">
      <c r="A7" s="1199"/>
      <c r="B7" s="3304"/>
      <c r="C7" s="1201"/>
      <c r="D7" s="313"/>
      <c r="E7" s="1202" t="s">
        <v>1371</v>
      </c>
      <c r="F7" s="309">
        <f ca="1">IF(INDIRECT("'数据-取费表'!ah"&amp;$G$1)="",INDIRECT("'数据-取费表'!k"&amp;$G$1),INDIRECT("'数据-取费表'!ah"&amp;$G$1))</f>
        <v>0</v>
      </c>
      <c r="G7" s="1561"/>
      <c r="H7" s="310"/>
      <c r="I7" s="3304"/>
      <c r="J7" s="312"/>
      <c r="K7" s="313"/>
      <c r="L7" s="308" t="s">
        <v>1371</v>
      </c>
      <c r="M7" s="309">
        <f ca="1">F7</f>
        <v>0</v>
      </c>
    </row>
    <row r="8" spans="1:37" ht="18" customHeight="1">
      <c r="A8" s="310"/>
      <c r="B8" s="3304"/>
      <c r="C8" s="312"/>
      <c r="D8" s="313"/>
      <c r="E8" s="308" t="s">
        <v>1372</v>
      </c>
      <c r="F8" s="309">
        <f ca="1">INDIRECT("'数据-取费表'!ai"&amp;$G$1)</f>
        <v>0</v>
      </c>
      <c r="G8" s="1561"/>
      <c r="H8" s="310"/>
      <c r="I8" s="3304"/>
      <c r="J8" s="312"/>
      <c r="K8" s="313"/>
      <c r="L8" s="308" t="s">
        <v>1372</v>
      </c>
      <c r="M8" s="309">
        <f ca="1">INDIRECT("'数据-取费表'!ai"&amp;$G$1)</f>
        <v>0</v>
      </c>
    </row>
    <row r="9" spans="1:37" ht="18" customHeight="1">
      <c r="A9" s="310"/>
      <c r="B9" s="3305"/>
      <c r="C9" s="312"/>
      <c r="D9" s="313"/>
      <c r="E9" s="308" t="s">
        <v>1373</v>
      </c>
      <c r="F9" s="318">
        <f ca="1">INDIRECT("'数据-取费表'!w"&amp;$G$1)</f>
        <v>0</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c r="G10" s="1561"/>
      <c r="H10" s="1195" t="s">
        <v>1007</v>
      </c>
      <c r="I10" s="1542" t="s">
        <v>1374</v>
      </c>
      <c r="J10" s="307">
        <f ca="1">ROUND(IF(M10="押一",J6/12*M11,IF(M10="押二",J6/12*2*M11,IF(M10="押三",J6/12*3*M11,J11*M11))),0)</f>
        <v>0</v>
      </c>
      <c r="K10" s="1554" t="s">
        <v>2853</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3">
        <f ca="1">ROUND(IF(AND(项目基本情况!B11="自然人",项目基本情况!B10="北京市"),J6*M17/(1+'数据-取费表'!C42),J18+J19+J20),0)</f>
        <v>0</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0</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18"/>
      <c r="I33" s="1575"/>
      <c r="J33" s="1576"/>
      <c r="K33" s="2919"/>
      <c r="L33" s="2918"/>
      <c r="M33" s="2918"/>
    </row>
    <row r="34" spans="1:18" ht="18" customHeight="1">
      <c r="A34" s="1195" t="s">
        <v>1354</v>
      </c>
      <c r="B34" s="160" t="s">
        <v>1406</v>
      </c>
      <c r="C34" s="25">
        <f ca="1">IF(项目基本情况!B11="自然人","——",ROUND(F34*F35,))</f>
        <v>0</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0</v>
      </c>
      <c r="G35" s="1561"/>
      <c r="H35" s="2915"/>
      <c r="I35" s="1575"/>
      <c r="J35" s="1576"/>
      <c r="K35" s="2919"/>
      <c r="L35" s="2918"/>
      <c r="M35" s="2918"/>
    </row>
    <row r="36" spans="1:18" ht="18" customHeight="1">
      <c r="A36" s="1256" t="s">
        <v>1007</v>
      </c>
      <c r="B36" s="308" t="s">
        <v>1414</v>
      </c>
      <c r="C36" s="24">
        <f ca="1">ROUND(C29*F36,0)</f>
        <v>0</v>
      </c>
      <c r="D36" s="1521" t="s">
        <v>1447</v>
      </c>
      <c r="E36" s="308" t="s">
        <v>1387</v>
      </c>
      <c r="F36" s="334">
        <f ca="1">INDIRECT("'数据-取费表'!Ak"&amp;$G$1)</f>
        <v>0</v>
      </c>
      <c r="G36" s="1561"/>
      <c r="H36" s="2918"/>
      <c r="I36" s="1575"/>
      <c r="J36" s="1576"/>
      <c r="K36" s="2759"/>
      <c r="L36" s="2918"/>
      <c r="M36" s="2918"/>
    </row>
    <row r="37" spans="1:18" ht="18" customHeight="1">
      <c r="A37" s="1107" t="s">
        <v>1043</v>
      </c>
      <c r="B37" s="308" t="s">
        <v>1418</v>
      </c>
      <c r="C37" s="24">
        <f ca="1">ROUND(C13*F37,0)</f>
        <v>0</v>
      </c>
      <c r="D37" s="1521" t="s">
        <v>1419</v>
      </c>
      <c r="E37" s="308" t="s">
        <v>1420</v>
      </c>
      <c r="F37" s="336">
        <f ca="1">INDIRECT("'数据-取费表'!Al"&amp;$G$1)</f>
        <v>0</v>
      </c>
      <c r="G37" s="1561"/>
      <c r="H37" s="2918"/>
      <c r="I37" s="1575"/>
      <c r="J37" s="1576"/>
      <c r="K37" s="2759"/>
      <c r="L37" s="2918"/>
      <c r="M37" s="2918"/>
    </row>
    <row r="38" spans="1:18" ht="18" customHeight="1" thickBot="1">
      <c r="A38" s="1243" t="s">
        <v>1358</v>
      </c>
      <c r="B38" s="1244" t="s">
        <v>1404</v>
      </c>
      <c r="C38" s="1245">
        <f ca="1">ROUND(C5*F38,1)</f>
        <v>0</v>
      </c>
      <c r="D38" s="1246" t="s">
        <v>1424</v>
      </c>
      <c r="E38" s="1244" t="s">
        <v>1420</v>
      </c>
      <c r="F38" s="1240">
        <f ca="1">INDIRECT("'数据-取费表'!Am"&amp;$G$1)</f>
        <v>0</v>
      </c>
      <c r="G38" s="1561"/>
      <c r="H38" s="2918"/>
      <c r="I38" s="1575"/>
      <c r="J38" s="1576"/>
      <c r="K38" s="2922"/>
      <c r="L38" s="2918"/>
      <c r="M38" s="2918"/>
    </row>
    <row r="39" spans="1:18" ht="24.6" customHeight="1" thickTop="1">
      <c r="A39" s="1233" t="s">
        <v>999</v>
      </c>
      <c r="B39" s="1248" t="s">
        <v>1448</v>
      </c>
      <c r="C39" s="316">
        <f ca="1">C5-C30</f>
        <v>0</v>
      </c>
      <c r="D39" s="1249" t="s">
        <v>1449</v>
      </c>
      <c r="E39" s="1250"/>
      <c r="F39" s="1251"/>
      <c r="G39" s="1561"/>
      <c r="H39" s="2918"/>
      <c r="I39" s="1575"/>
      <c r="J39" s="1576"/>
      <c r="K39" s="2922"/>
      <c r="L39" s="2918"/>
      <c r="M39" s="2918"/>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59"/>
      <c r="L41" s="1346"/>
      <c r="M41" s="1346"/>
    </row>
    <row r="42" spans="1:18" ht="18" customHeight="1">
      <c r="A42" s="314"/>
      <c r="B42" s="315"/>
      <c r="C42" s="316"/>
      <c r="D42" s="333"/>
      <c r="E42" s="308" t="s">
        <v>1442</v>
      </c>
      <c r="F42" s="318">
        <f ca="1">INDIRECT("'数据-取费表'!v"&amp;$G$1)</f>
        <v>0</v>
      </c>
      <c r="G42" s="1561"/>
      <c r="H42" s="1346"/>
      <c r="I42" s="1575"/>
      <c r="J42" s="1576"/>
      <c r="K42" s="2759"/>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5"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5"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28.5"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5"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5"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5"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5" thickBot="1">
      <c r="A52" s="1102"/>
      <c r="B52" s="1104"/>
      <c r="C52" s="1105"/>
      <c r="D52" s="1078"/>
      <c r="E52" s="1106" t="s">
        <v>1373</v>
      </c>
      <c r="F52" s="1179"/>
      <c r="I52" s="1614" t="s">
        <v>1508</v>
      </c>
      <c r="J52" s="1615"/>
      <c r="K52" s="1614" t="s">
        <v>1509</v>
      </c>
      <c r="L52" s="1615"/>
      <c r="O52" s="1605" t="s">
        <v>1013</v>
      </c>
      <c r="P52" s="1596" t="s">
        <v>1510</v>
      </c>
      <c r="Q52" s="1597">
        <f ca="1">J53</f>
        <v>-1</v>
      </c>
      <c r="R52" s="1597" t="s">
        <v>1511</v>
      </c>
    </row>
    <row r="53" spans="1:18" s="1561" customFormat="1" ht="30.75" customHeight="1" thickBot="1">
      <c r="A53" s="1265" t="s">
        <v>1105</v>
      </c>
      <c r="B53" s="329" t="s">
        <v>1374</v>
      </c>
      <c r="C53" s="322">
        <f ca="1">ROUND(IF(F53="押一",C49/12*F11,IF(F53="押二",C49/12*2*F11,IF(F53="押三",C49/12*3*F11,C54*F11))),0)</f>
        <v>0</v>
      </c>
      <c r="D53" s="1543" t="s">
        <v>2854</v>
      </c>
      <c r="E53" s="319" t="s">
        <v>1375</v>
      </c>
      <c r="F53" s="1270"/>
      <c r="I53" s="1616" t="s">
        <v>1512</v>
      </c>
      <c r="J53" s="2375">
        <f ca="1">IF(M47="住宅",IF(D1="——",MAX(J51,L48),MAX(J51,L48-'数据-取费表'!B24)),IF(D1="——",MIN(J51,L48),MIN(J51,L48-'数据-取费表'!B24)))</f>
        <v>-1</v>
      </c>
      <c r="K53" s="3306" t="s">
        <v>1513</v>
      </c>
      <c r="L53" s="3307"/>
      <c r="O53" s="1595" t="s">
        <v>1014</v>
      </c>
      <c r="P53" s="1596" t="s">
        <v>1514</v>
      </c>
      <c r="Q53" s="1597" t="e">
        <f ca="1">Q47+Q48</f>
        <v>#DIV/0!</v>
      </c>
      <c r="R53" s="1597" t="s">
        <v>1015</v>
      </c>
    </row>
    <row r="54" spans="1:18" s="1561" customFormat="1" ht="13.5"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75"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75"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0</v>
      </c>
      <c r="D59" s="1088" t="s">
        <v>1395</v>
      </c>
      <c r="E59" s="1089" t="s">
        <v>1396</v>
      </c>
      <c r="F59" s="2522"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5"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5"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16.5"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5"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5" thickBot="1">
      <c r="A69" s="1076"/>
      <c r="B69" s="1077"/>
      <c r="C69" s="312"/>
      <c r="D69" s="1095" t="s">
        <v>1438</v>
      </c>
      <c r="E69" s="1075" t="s">
        <v>1439</v>
      </c>
      <c r="F69" s="339">
        <f ca="1">F41</f>
        <v>0</v>
      </c>
      <c r="O69" s="1605" t="s">
        <v>1016</v>
      </c>
      <c r="P69" s="1644" t="s">
        <v>1549</v>
      </c>
      <c r="Q69" s="1597">
        <f ca="1">C39</f>
        <v>0</v>
      </c>
      <c r="R69" s="1597" t="s">
        <v>1494</v>
      </c>
    </row>
    <row r="70" spans="1:18" s="1561" customFormat="1" ht="13.5" thickBot="1">
      <c r="A70" s="1079"/>
      <c r="B70" s="1080"/>
      <c r="C70" s="316"/>
      <c r="D70" s="1091"/>
      <c r="E70" s="1075" t="s">
        <v>1442</v>
      </c>
      <c r="F70" s="1179">
        <f ca="1">F42</f>
        <v>0</v>
      </c>
      <c r="O70" s="1605" t="s">
        <v>1017</v>
      </c>
      <c r="P70" s="1644" t="s">
        <v>1550</v>
      </c>
      <c r="Q70" s="1597">
        <f ca="1">C13</f>
        <v>0</v>
      </c>
      <c r="R70" s="1597" t="s">
        <v>1494</v>
      </c>
    </row>
    <row r="71" spans="1:18" s="1561" customFormat="1" ht="13.5"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5"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4" priority="4">
      <formula>$L$48&gt;$J$51</formula>
    </cfRule>
  </conditionalFormatting>
  <conditionalFormatting sqref="I55 I60">
    <cfRule type="expression" dxfId="163" priority="5">
      <formula>$J$51&gt;$L$48</formula>
    </cfRule>
  </conditionalFormatting>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5" customWidth="1"/>
    <col min="2" max="2" width="12" style="1655" customWidth="1"/>
    <col min="3" max="3" width="9" style="1655"/>
    <col min="4" max="4" width="14.125" style="1655" customWidth="1"/>
    <col min="5" max="5" width="9" style="1655"/>
    <col min="6" max="6" width="12.875" style="1655" customWidth="1"/>
    <col min="7" max="16384" width="9" style="1655"/>
  </cols>
  <sheetData>
    <row r="1" spans="1:22" ht="21">
      <c r="A1" s="2045" t="s">
        <v>2343</v>
      </c>
      <c r="B1" s="2046"/>
      <c r="C1" s="2046"/>
      <c r="D1" s="2046"/>
      <c r="E1" s="2047"/>
      <c r="F1" s="2925"/>
      <c r="G1" s="1667"/>
      <c r="H1" s="1667"/>
      <c r="I1" s="1667"/>
      <c r="J1" s="1667"/>
      <c r="K1" s="1667"/>
      <c r="L1" s="1667"/>
      <c r="M1" s="1667"/>
      <c r="N1" s="1667"/>
      <c r="O1" s="1667"/>
      <c r="P1" s="1667"/>
      <c r="Q1" s="1667"/>
      <c r="R1" s="1667"/>
      <c r="S1" s="1667"/>
    </row>
    <row r="2" spans="1:22" ht="15.75">
      <c r="A2" s="2048" t="s">
        <v>2147</v>
      </c>
      <c r="B2" s="2049">
        <f ca="1">SUMIF(B6:B13,"&lt;&gt;#ref!",B6:B13)</f>
        <v>959</v>
      </c>
      <c r="C2" s="2050" t="s">
        <v>2336</v>
      </c>
      <c r="D2" s="2051" t="s">
        <v>2337</v>
      </c>
      <c r="E2" s="2822">
        <f>SUM(E6:E13)</f>
        <v>5001.3699999999935</v>
      </c>
      <c r="F2" s="2925"/>
      <c r="G2" s="1667"/>
      <c r="H2" s="1667"/>
      <c r="I2" s="1667"/>
      <c r="J2" s="1667"/>
      <c r="K2" s="1667"/>
      <c r="L2" s="1667"/>
      <c r="M2" s="1667"/>
      <c r="N2" s="1667"/>
      <c r="O2" s="1667"/>
      <c r="P2" s="1667"/>
      <c r="Q2" s="1667"/>
      <c r="R2" s="1667"/>
      <c r="S2" s="1667"/>
    </row>
    <row r="3" spans="1:22" ht="15.75">
      <c r="A3" s="2048" t="s">
        <v>1360</v>
      </c>
      <c r="B3" s="2816">
        <f ca="1">ROUND(B2*10000/E2,0)</f>
        <v>1917</v>
      </c>
      <c r="C3" s="2050" t="s">
        <v>2344</v>
      </c>
      <c r="D3" s="2927"/>
      <c r="E3" s="2929"/>
      <c r="F3" s="2925"/>
      <c r="G3" s="1667"/>
      <c r="H3" s="1667"/>
      <c r="I3" s="1667"/>
      <c r="J3" s="1667"/>
      <c r="K3" s="1667"/>
      <c r="L3" s="1667"/>
      <c r="M3" s="1667"/>
      <c r="N3" s="1667"/>
      <c r="O3" s="1667"/>
      <c r="P3" s="1667"/>
      <c r="Q3" s="1667"/>
      <c r="R3" s="1667"/>
      <c r="S3" s="1667"/>
    </row>
    <row r="4" spans="1:22" ht="15.75">
      <c r="A4" s="2930"/>
      <c r="B4" s="2927"/>
      <c r="C4" s="2927"/>
      <c r="D4" s="2927"/>
      <c r="E4" s="2929"/>
      <c r="F4" s="2925"/>
      <c r="G4" s="1667"/>
      <c r="H4" s="1667"/>
      <c r="I4" s="1667"/>
      <c r="J4" s="1667"/>
      <c r="K4" s="1667"/>
      <c r="L4" s="1667"/>
      <c r="M4" s="1667"/>
      <c r="N4" s="1667"/>
      <c r="O4" s="1667"/>
      <c r="P4" s="1667"/>
      <c r="Q4" s="1667"/>
      <c r="R4" s="1667"/>
      <c r="S4" s="1667"/>
    </row>
    <row r="5" spans="1:22" ht="15">
      <c r="A5" s="2818" t="s">
        <v>2338</v>
      </c>
      <c r="B5" s="3308" t="s">
        <v>2339</v>
      </c>
      <c r="C5" s="3309"/>
      <c r="D5" s="2926"/>
      <c r="E5" s="2052" t="s">
        <v>2340</v>
      </c>
      <c r="F5" s="2053" t="s">
        <v>2341</v>
      </c>
      <c r="G5" s="1667"/>
      <c r="H5" s="1667"/>
      <c r="I5" s="1667"/>
      <c r="J5" s="1667"/>
      <c r="K5" s="1667"/>
      <c r="L5" s="1667"/>
      <c r="M5" s="1667"/>
      <c r="N5" s="1667"/>
      <c r="O5" s="1667"/>
      <c r="P5" s="1667"/>
      <c r="Q5" s="1667"/>
      <c r="R5" s="1667"/>
      <c r="S5" s="1667"/>
    </row>
    <row r="6" spans="1:22">
      <c r="A6" s="2819">
        <f>'数据-取费表'!AN6</f>
        <v>0</v>
      </c>
      <c r="B6" s="2817" t="e">
        <f ca="1">IF(F6="是",'数据-取费表'!AO6,0)</f>
        <v>#REF!</v>
      </c>
      <c r="C6" s="2050" t="s">
        <v>2336</v>
      </c>
      <c r="D6" s="2927"/>
      <c r="E6" s="2821">
        <f>IF(OR(A6=0,F6="否"),0,'数据-取费表'!K6+'数据-取费表'!S6)</f>
        <v>0</v>
      </c>
      <c r="F6" s="2054" t="s">
        <v>2342</v>
      </c>
      <c r="G6" s="1667"/>
      <c r="H6" s="1667"/>
      <c r="I6" s="1667"/>
      <c r="J6" s="1667"/>
      <c r="K6" s="1667"/>
      <c r="L6" s="1667"/>
      <c r="M6" s="1667"/>
      <c r="N6" s="1667"/>
      <c r="O6" s="1667"/>
      <c r="P6" s="1667"/>
      <c r="Q6" s="1667"/>
      <c r="R6" s="1667"/>
      <c r="S6" s="1667"/>
    </row>
    <row r="7" spans="1:22">
      <c r="A7" s="2819" t="str">
        <f>'数据-取费表'!AN7</f>
        <v>收益法-仓储</v>
      </c>
      <c r="B7" s="2817">
        <f ca="1">IF(F7="是",'数据-取费表'!AO7,0)</f>
        <v>369</v>
      </c>
      <c r="C7" s="2050" t="s">
        <v>2336</v>
      </c>
      <c r="D7" s="2927"/>
      <c r="E7" s="2821">
        <f>IF(OR(A7=0,F7="否"),0,'数据-取费表'!K7+'数据-取费表'!S7)</f>
        <v>1666.4199999999996</v>
      </c>
      <c r="F7" s="2054" t="s">
        <v>2342</v>
      </c>
      <c r="G7" s="1667"/>
      <c r="H7" s="1667"/>
      <c r="I7" s="1667"/>
      <c r="J7" s="1667"/>
      <c r="K7" s="1667"/>
      <c r="L7" s="1667"/>
      <c r="M7" s="1667"/>
      <c r="N7" s="1667"/>
      <c r="O7" s="1667"/>
      <c r="P7" s="1667"/>
      <c r="Q7" s="1667"/>
      <c r="R7" s="1667"/>
      <c r="S7" s="1667"/>
    </row>
    <row r="8" spans="1:22">
      <c r="A8" s="2819" t="str">
        <f>'数据-取费表'!AN8</f>
        <v>收益法-车库</v>
      </c>
      <c r="B8" s="2817">
        <f ca="1">IF(F8="是",'数据-取费表'!AO8,0)</f>
        <v>590</v>
      </c>
      <c r="C8" s="2050" t="s">
        <v>2336</v>
      </c>
      <c r="D8" s="2927"/>
      <c r="E8" s="2821">
        <f>IF(OR(A8=0,F8="否"),0,'数据-取费表'!K8+'数据-取费表'!S8)</f>
        <v>3334.9499999999939</v>
      </c>
      <c r="F8" s="2054" t="s">
        <v>2342</v>
      </c>
      <c r="G8" s="1667"/>
      <c r="H8" s="1667"/>
      <c r="I8" s="1667"/>
      <c r="J8" s="1667"/>
      <c r="K8" s="1667"/>
      <c r="L8" s="1667"/>
      <c r="M8" s="1667"/>
      <c r="N8" s="1667"/>
      <c r="O8" s="1667"/>
      <c r="P8" s="1667"/>
      <c r="Q8" s="1667"/>
      <c r="R8" s="1667"/>
      <c r="S8" s="1667"/>
    </row>
    <row r="9" spans="1:22">
      <c r="A9" s="2819">
        <f>'数据-取费表'!AN9</f>
        <v>0</v>
      </c>
      <c r="B9" s="2817" t="e">
        <f ca="1">IF(F9="是",'数据-取费表'!AO9,0)</f>
        <v>#REF!</v>
      </c>
      <c r="C9" s="2050" t="s">
        <v>2336</v>
      </c>
      <c r="D9" s="2927"/>
      <c r="E9" s="2821">
        <f>IF(OR(A9=0,F9="否"),0,'数据-取费表'!K9+'数据-取费表'!S9)</f>
        <v>0</v>
      </c>
      <c r="F9" s="2054" t="s">
        <v>2342</v>
      </c>
      <c r="G9" s="1667"/>
      <c r="H9" s="1667"/>
      <c r="I9" s="1667"/>
      <c r="J9" s="1667"/>
      <c r="K9" s="1667"/>
      <c r="L9" s="1667"/>
      <c r="M9" s="1667"/>
      <c r="N9" s="1667"/>
      <c r="O9" s="1667"/>
      <c r="P9" s="1667"/>
      <c r="Q9" s="1667"/>
      <c r="R9" s="1667"/>
      <c r="S9" s="1667"/>
    </row>
    <row r="10" spans="1:22">
      <c r="A10" s="2819">
        <f>'数据-取费表'!AN10</f>
        <v>0</v>
      </c>
      <c r="B10" s="2817" t="e">
        <f ca="1">IF(F10="是",'数据-取费表'!AO10,0)</f>
        <v>#REF!</v>
      </c>
      <c r="C10" s="2050" t="s">
        <v>2336</v>
      </c>
      <c r="D10" s="2927"/>
      <c r="E10" s="2821">
        <f>IF(OR(A10=0,F10="否"),0,'数据-取费表'!K10+'数据-取费表'!S10)</f>
        <v>0</v>
      </c>
      <c r="F10" s="2054" t="s">
        <v>2342</v>
      </c>
      <c r="G10" s="1667"/>
      <c r="H10" s="1667"/>
      <c r="I10" s="1667"/>
      <c r="J10" s="1667"/>
      <c r="K10" s="1667"/>
      <c r="L10" s="1667"/>
      <c r="M10" s="1667"/>
      <c r="N10" s="1667"/>
      <c r="O10" s="1667"/>
      <c r="P10" s="1667"/>
      <c r="Q10" s="1667"/>
      <c r="R10" s="1667"/>
      <c r="S10" s="1667"/>
    </row>
    <row r="11" spans="1:22">
      <c r="A11" s="2819">
        <f>'数据-取费表'!AN11</f>
        <v>0</v>
      </c>
      <c r="B11" s="2817" t="e">
        <f ca="1">IF(F11="是",'数据-取费表'!AO11,0)</f>
        <v>#REF!</v>
      </c>
      <c r="C11" s="2050" t="s">
        <v>2336</v>
      </c>
      <c r="D11" s="2927"/>
      <c r="E11" s="2821">
        <f>IF(OR(A11=0,F11="否"),0,'数据-取费表'!K11+'数据-取费表'!S11)</f>
        <v>0</v>
      </c>
      <c r="F11" s="2054" t="s">
        <v>2342</v>
      </c>
      <c r="G11" s="1667"/>
      <c r="H11" s="1667"/>
      <c r="I11" s="1667"/>
      <c r="J11" s="1667"/>
      <c r="K11" s="1667"/>
      <c r="L11" s="1667"/>
      <c r="M11" s="1667"/>
      <c r="N11" s="1667"/>
      <c r="O11" s="1667"/>
      <c r="P11" s="1667"/>
      <c r="Q11" s="1667"/>
      <c r="R11" s="1667"/>
      <c r="S11" s="1667"/>
    </row>
    <row r="12" spans="1:22">
      <c r="A12" s="2819">
        <f>'数据-取费表'!AN12</f>
        <v>0</v>
      </c>
      <c r="B12" s="2817" t="e">
        <f ca="1">IF(F12="是",'数据-取费表'!AO12,0)</f>
        <v>#REF!</v>
      </c>
      <c r="C12" s="2050" t="s">
        <v>2336</v>
      </c>
      <c r="D12" s="2927"/>
      <c r="E12" s="2821">
        <f>IF(OR(A12=0,F12="否"),0,'数据-取费表'!K12+'数据-取费表'!S12)</f>
        <v>0</v>
      </c>
      <c r="F12" s="2054" t="s">
        <v>2342</v>
      </c>
      <c r="G12" s="1667"/>
      <c r="H12" s="1667"/>
      <c r="I12" s="1667"/>
      <c r="J12" s="1667"/>
      <c r="K12" s="1667"/>
      <c r="L12" s="1667"/>
      <c r="M12" s="1667"/>
      <c r="N12" s="1667"/>
      <c r="O12" s="1667"/>
      <c r="P12" s="1667"/>
      <c r="Q12" s="1667"/>
      <c r="R12" s="1667"/>
      <c r="S12" s="1667"/>
    </row>
    <row r="13" spans="1:22" ht="15" thickBot="1">
      <c r="A13" s="2820">
        <f>'数据-取费表'!AN13</f>
        <v>0</v>
      </c>
      <c r="B13" s="2817" t="e">
        <f ca="1">IF(F13="是",'数据-取费表'!AO13,0)</f>
        <v>#REF!</v>
      </c>
      <c r="C13" s="2055" t="s">
        <v>2336</v>
      </c>
      <c r="D13" s="2928"/>
      <c r="E13" s="2821">
        <f>IF(OR(A13=0,F13="否"),0,'数据-取费表'!K13+'数据-取费表'!S13)</f>
        <v>0</v>
      </c>
      <c r="F13" s="2054" t="s">
        <v>2342</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10" t="s">
        <v>1044</v>
      </c>
      <c r="B1" s="3311"/>
      <c r="C1" s="3312"/>
      <c r="D1" s="3313">
        <f>SUM(I10,I15,I20,I21,I23)</f>
        <v>14397</v>
      </c>
      <c r="E1" s="3313"/>
      <c r="F1" s="3313"/>
      <c r="G1" s="3313"/>
      <c r="H1" s="3313"/>
      <c r="I1" s="3314"/>
    </row>
    <row r="2" spans="1:9">
      <c r="A2" s="3315" t="s">
        <v>1045</v>
      </c>
      <c r="B2" s="3316" t="s">
        <v>1046</v>
      </c>
      <c r="C2" s="3316"/>
      <c r="D2" s="1205" t="s">
        <v>1047</v>
      </c>
      <c r="E2" s="1205" t="s">
        <v>1048</v>
      </c>
      <c r="F2" s="1205" t="s">
        <v>1049</v>
      </c>
      <c r="G2" s="1205" t="s">
        <v>1050</v>
      </c>
      <c r="H2" s="1205" t="s">
        <v>1051</v>
      </c>
      <c r="I2" s="1206" t="s">
        <v>1052</v>
      </c>
    </row>
    <row r="3" spans="1:9">
      <c r="A3" s="3315"/>
      <c r="B3" s="3316" t="s">
        <v>1053</v>
      </c>
      <c r="C3" s="3316"/>
      <c r="D3" s="1207">
        <f>325+233</f>
        <v>558</v>
      </c>
      <c r="E3" s="3051">
        <v>750</v>
      </c>
      <c r="F3" s="1208">
        <v>1</v>
      </c>
      <c r="G3" s="1208">
        <v>0.65</v>
      </c>
      <c r="H3" s="1209">
        <v>365</v>
      </c>
      <c r="I3" s="1210">
        <f>ROUND(D3*E3*F3*G3*H3/10000,0)</f>
        <v>9929</v>
      </c>
    </row>
    <row r="4" spans="1:9">
      <c r="A4" s="3315"/>
      <c r="B4" s="3316" t="s">
        <v>1054</v>
      </c>
      <c r="C4" s="3316"/>
      <c r="D4" s="1207"/>
      <c r="E4" s="1205"/>
      <c r="F4" s="1208"/>
      <c r="G4" s="1208"/>
      <c r="H4" s="1209"/>
      <c r="I4" s="1210">
        <f t="shared" ref="I4:I9" si="0">ROUND(D4*E4*F4*G4*H4/10000,0)</f>
        <v>0</v>
      </c>
    </row>
    <row r="5" spans="1:9">
      <c r="A5" s="3315"/>
      <c r="B5" s="3316" t="s">
        <v>1055</v>
      </c>
      <c r="C5" s="3316"/>
      <c r="D5" s="1207"/>
      <c r="E5" s="1205"/>
      <c r="F5" s="1208"/>
      <c r="G5" s="1208"/>
      <c r="H5" s="1209"/>
      <c r="I5" s="1210">
        <f t="shared" si="0"/>
        <v>0</v>
      </c>
    </row>
    <row r="6" spans="1:9">
      <c r="A6" s="3315"/>
      <c r="B6" s="3316" t="s">
        <v>1056</v>
      </c>
      <c r="C6" s="3316"/>
      <c r="D6" s="1207"/>
      <c r="E6" s="1205"/>
      <c r="F6" s="1208"/>
      <c r="G6" s="1208"/>
      <c r="H6" s="1209"/>
      <c r="I6" s="1210">
        <f t="shared" si="0"/>
        <v>0</v>
      </c>
    </row>
    <row r="7" spans="1:9">
      <c r="A7" s="3315"/>
      <c r="B7" s="3316" t="s">
        <v>1057</v>
      </c>
      <c r="C7" s="3316"/>
      <c r="D7" s="1207"/>
      <c r="E7" s="1205"/>
      <c r="F7" s="1208"/>
      <c r="G7" s="1208"/>
      <c r="H7" s="1209"/>
      <c r="I7" s="1210">
        <f t="shared" si="0"/>
        <v>0</v>
      </c>
    </row>
    <row r="8" spans="1:9">
      <c r="A8" s="3315"/>
      <c r="B8" s="3316" t="s">
        <v>1058</v>
      </c>
      <c r="C8" s="3316"/>
      <c r="D8" s="1207"/>
      <c r="E8" s="1205"/>
      <c r="F8" s="1208"/>
      <c r="G8" s="1208"/>
      <c r="H8" s="1209"/>
      <c r="I8" s="1210">
        <f t="shared" si="0"/>
        <v>0</v>
      </c>
    </row>
    <row r="9" spans="1:9">
      <c r="A9" s="3315"/>
      <c r="B9" s="3316" t="s">
        <v>1059</v>
      </c>
      <c r="C9" s="3316"/>
      <c r="D9" s="1207"/>
      <c r="E9" s="1205"/>
      <c r="F9" s="1208"/>
      <c r="G9" s="1208"/>
      <c r="H9" s="1209"/>
      <c r="I9" s="1210">
        <f t="shared" si="0"/>
        <v>0</v>
      </c>
    </row>
    <row r="10" spans="1:9">
      <c r="A10" s="3315"/>
      <c r="B10" s="3317" t="s">
        <v>1060</v>
      </c>
      <c r="C10" s="3317"/>
      <c r="D10" s="1211"/>
      <c r="E10" s="1211" t="e">
        <f>ROUND(D1*10000/D10/H9,0)</f>
        <v>#DIV/0!</v>
      </c>
      <c r="F10" s="1212"/>
      <c r="G10" s="1212"/>
      <c r="H10" s="1213"/>
      <c r="I10" s="1214">
        <f>SUM(I3:I9)</f>
        <v>9929</v>
      </c>
    </row>
    <row r="11" spans="1:9" ht="14.25">
      <c r="A11" s="3315" t="s">
        <v>1061</v>
      </c>
      <c r="B11" s="3316" t="s">
        <v>1062</v>
      </c>
      <c r="C11" s="3316"/>
      <c r="D11" s="1207" t="s">
        <v>1063</v>
      </c>
      <c r="E11" s="1207" t="s">
        <v>1064</v>
      </c>
      <c r="F11" s="1208" t="s">
        <v>1065</v>
      </c>
      <c r="G11" s="1208" t="s">
        <v>1051</v>
      </c>
      <c r="H11" s="1215" t="s">
        <v>1066</v>
      </c>
      <c r="I11" s="1206" t="s">
        <v>1052</v>
      </c>
    </row>
    <row r="12" spans="1:9">
      <c r="A12" s="3315"/>
      <c r="B12" s="3316" t="s">
        <v>1067</v>
      </c>
      <c r="C12" s="3316"/>
      <c r="D12" s="1207"/>
      <c r="E12" s="1207"/>
      <c r="F12" s="1208"/>
      <c r="G12" s="1209"/>
      <c r="H12" s="1216"/>
      <c r="I12" s="1206">
        <f>ROUND(D12*E12*F12*G12/10000,0)</f>
        <v>0</v>
      </c>
    </row>
    <row r="13" spans="1:9">
      <c r="A13" s="3315"/>
      <c r="B13" s="3316" t="s">
        <v>1068</v>
      </c>
      <c r="C13" s="3316"/>
      <c r="D13" s="1207"/>
      <c r="E13" s="1207"/>
      <c r="F13" s="1208"/>
      <c r="G13" s="1209"/>
      <c r="H13" s="1216"/>
      <c r="I13" s="1206">
        <f>ROUND(D13*E13*F13*G13/10000,0)</f>
        <v>0</v>
      </c>
    </row>
    <row r="14" spans="1:9">
      <c r="A14" s="3315"/>
      <c r="B14" s="3316" t="s">
        <v>1069</v>
      </c>
      <c r="C14" s="3316"/>
      <c r="D14" s="1207"/>
      <c r="E14" s="1207"/>
      <c r="F14" s="1208"/>
      <c r="G14" s="1209"/>
      <c r="H14" s="1216"/>
      <c r="I14" s="1206">
        <f>ROUND(D14*E14*F14*G14/10000,0)</f>
        <v>0</v>
      </c>
    </row>
    <row r="15" spans="1:9">
      <c r="A15" s="3315"/>
      <c r="B15" s="3317" t="s">
        <v>1060</v>
      </c>
      <c r="C15" s="3317"/>
      <c r="D15" s="1211"/>
      <c r="E15" s="1211">
        <f>SUM(E12:E14)</f>
        <v>0</v>
      </c>
      <c r="F15" s="1212"/>
      <c r="G15" s="1209"/>
      <c r="H15" s="1216"/>
      <c r="I15" s="1217">
        <f>SUM(I12:I14)</f>
        <v>0</v>
      </c>
    </row>
    <row r="16" spans="1:9" ht="24">
      <c r="A16" s="3315" t="s">
        <v>1070</v>
      </c>
      <c r="B16" s="3316" t="s">
        <v>1071</v>
      </c>
      <c r="C16" s="3316"/>
      <c r="D16" s="1207" t="s">
        <v>1047</v>
      </c>
      <c r="E16" s="1218" t="s">
        <v>1072</v>
      </c>
      <c r="F16" s="1208" t="s">
        <v>1073</v>
      </c>
      <c r="G16" s="1209" t="s">
        <v>1051</v>
      </c>
      <c r="H16" s="1215" t="s">
        <v>1066</v>
      </c>
      <c r="I16" s="1206" t="s">
        <v>1052</v>
      </c>
    </row>
    <row r="17" spans="1:9" ht="14.25">
      <c r="A17" s="3315"/>
      <c r="B17" s="3316" t="s">
        <v>1074</v>
      </c>
      <c r="C17" s="3316"/>
      <c r="D17" s="1207"/>
      <c r="E17" s="1207"/>
      <c r="F17" s="1208"/>
      <c r="G17" s="1209"/>
      <c r="H17" s="1219"/>
      <c r="I17" s="1220">
        <f>ROUND(D17*E17*F17*G17/10000,0)</f>
        <v>0</v>
      </c>
    </row>
    <row r="18" spans="1:9" ht="14.25">
      <c r="A18" s="3315"/>
      <c r="B18" s="3316" t="s">
        <v>1075</v>
      </c>
      <c r="C18" s="3316"/>
      <c r="D18" s="1207"/>
      <c r="E18" s="1207"/>
      <c r="F18" s="1208"/>
      <c r="G18" s="1209"/>
      <c r="H18" s="1219"/>
      <c r="I18" s="1220">
        <f>ROUND(D18*E18*F18*G18/10000,0)</f>
        <v>0</v>
      </c>
    </row>
    <row r="19" spans="1:9" ht="14.25">
      <c r="A19" s="3315"/>
      <c r="B19" s="3316" t="s">
        <v>1076</v>
      </c>
      <c r="C19" s="3316"/>
      <c r="D19" s="1207"/>
      <c r="E19" s="1207"/>
      <c r="F19" s="1208"/>
      <c r="G19" s="1209"/>
      <c r="H19" s="1219"/>
      <c r="I19" s="1220">
        <f>ROUND(D19*E19*F19*G19/10000,0)</f>
        <v>0</v>
      </c>
    </row>
    <row r="20" spans="1:9">
      <c r="A20" s="3315"/>
      <c r="B20" s="3317" t="s">
        <v>1060</v>
      </c>
      <c r="C20" s="3317"/>
      <c r="D20" s="1211">
        <f>SUM(D17:D19)</f>
        <v>0</v>
      </c>
      <c r="E20" s="1211"/>
      <c r="F20" s="1212"/>
      <c r="G20" s="1209"/>
      <c r="H20" s="1216"/>
      <c r="I20" s="1217">
        <f>SUM(I17:I19)</f>
        <v>0</v>
      </c>
    </row>
    <row r="21" spans="1:9">
      <c r="A21" s="3315" t="s">
        <v>1077</v>
      </c>
      <c r="B21" s="3319"/>
      <c r="C21" s="3319"/>
      <c r="D21" s="3319"/>
      <c r="E21" s="3319"/>
      <c r="F21" s="3319"/>
      <c r="G21" s="3319"/>
      <c r="H21" s="1495">
        <v>0.45</v>
      </c>
      <c r="I21" s="1214">
        <f>ROUND(I10*H21,0)</f>
        <v>4468</v>
      </c>
    </row>
    <row r="22" spans="1:9" ht="14.25">
      <c r="A22" s="3320" t="s">
        <v>1078</v>
      </c>
      <c r="B22" s="3321"/>
      <c r="C22" s="3322"/>
      <c r="D22" s="1221" t="s">
        <v>1079</v>
      </c>
      <c r="E22" s="1221" t="s">
        <v>1080</v>
      </c>
      <c r="F22" s="1222" t="s">
        <v>1081</v>
      </c>
      <c r="G22" s="1222" t="s">
        <v>1082</v>
      </c>
      <c r="H22" s="1215" t="s">
        <v>1083</v>
      </c>
      <c r="I22" s="1206" t="s">
        <v>1084</v>
      </c>
    </row>
    <row r="23" spans="1:9" ht="14.25" thickBot="1">
      <c r="A23" s="3323"/>
      <c r="B23" s="3324"/>
      <c r="C23" s="3325"/>
      <c r="D23" s="1223"/>
      <c r="E23" s="1223"/>
      <c r="F23" s="1223"/>
      <c r="G23" s="1224"/>
      <c r="H23" s="1225"/>
      <c r="I23" s="1226">
        <f>ROUND(E23*D23*F23*(1-G23)/10000,0)</f>
        <v>0</v>
      </c>
    </row>
    <row r="26" spans="1:9">
      <c r="A26" s="1227" t="s">
        <v>1085</v>
      </c>
      <c r="B26" s="1227"/>
      <c r="C26" s="1227"/>
      <c r="D26" s="1227"/>
      <c r="E26" s="3326">
        <f>C27-C30-C31-C32</f>
        <v>7198.5</v>
      </c>
      <c r="F26" s="3326"/>
      <c r="G26" s="3326"/>
      <c r="H26" s="1492" t="s">
        <v>1306</v>
      </c>
    </row>
    <row r="27" spans="1:9">
      <c r="A27" s="1228">
        <v>1</v>
      </c>
      <c r="B27" s="1229" t="s">
        <v>1086</v>
      </c>
      <c r="C27" s="1229">
        <f>C28+C29</f>
        <v>14397</v>
      </c>
      <c r="D27" s="1229"/>
      <c r="E27" s="3327"/>
      <c r="F27" s="3327"/>
      <c r="G27" s="3327"/>
    </row>
    <row r="28" spans="1:9">
      <c r="A28" s="1230" t="s">
        <v>1087</v>
      </c>
      <c r="B28" s="1229" t="s">
        <v>1088</v>
      </c>
      <c r="C28" s="1229">
        <f>I10</f>
        <v>9929</v>
      </c>
      <c r="D28" s="1229"/>
      <c r="E28" s="3327"/>
      <c r="F28" s="3327"/>
      <c r="G28" s="3327"/>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18"/>
      <c r="F32" s="3318"/>
      <c r="G32" s="3318"/>
    </row>
    <row r="33" spans="1:7" hidden="1">
      <c r="A33" s="3328" t="s">
        <v>1097</v>
      </c>
      <c r="B33" s="3329"/>
      <c r="C33" s="3329"/>
      <c r="D33" s="3330"/>
      <c r="E33" s="3326"/>
      <c r="F33" s="3326"/>
      <c r="G33" s="3326"/>
    </row>
    <row r="34" spans="1:7" hidden="1">
      <c r="A34" s="1232">
        <v>1</v>
      </c>
      <c r="B34" s="1229" t="s">
        <v>1098</v>
      </c>
      <c r="C34" s="1229"/>
      <c r="D34" s="1229"/>
      <c r="E34" s="3327"/>
      <c r="F34" s="3327"/>
      <c r="G34" s="3327"/>
    </row>
    <row r="35" spans="1:7" hidden="1">
      <c r="A35" s="1232">
        <v>2</v>
      </c>
      <c r="B35" s="1229" t="s">
        <v>1099</v>
      </c>
      <c r="C35" s="1229"/>
      <c r="D35" s="1229"/>
      <c r="E35" s="3327"/>
      <c r="F35" s="3327"/>
      <c r="G35" s="3327"/>
    </row>
    <row r="36" spans="1:7" hidden="1">
      <c r="A36" s="1232">
        <v>3</v>
      </c>
      <c r="B36" s="1229" t="s">
        <v>1100</v>
      </c>
      <c r="C36" s="1229"/>
      <c r="D36" s="1229"/>
      <c r="E36" s="3327"/>
      <c r="F36" s="3327"/>
      <c r="G36" s="3327"/>
    </row>
    <row r="37" spans="1:7" hidden="1">
      <c r="A37" s="1232">
        <v>4</v>
      </c>
      <c r="B37" s="1229" t="s">
        <v>1101</v>
      </c>
      <c r="C37" s="1229"/>
      <c r="D37" s="1229"/>
      <c r="E37" s="3327"/>
      <c r="F37" s="3327"/>
      <c r="G37" s="3327"/>
    </row>
    <row r="38" spans="1:7" hidden="1">
      <c r="A38" s="3328" t="s">
        <v>1102</v>
      </c>
      <c r="B38" s="3329"/>
      <c r="C38" s="3329"/>
      <c r="D38" s="3330"/>
      <c r="E38" s="3326"/>
      <c r="F38" s="3326"/>
      <c r="G38" s="332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abSelected="1" view="pageBreakPreview" zoomScale="85" zoomScaleNormal="60" zoomScaleSheetLayoutView="85" workbookViewId="0">
      <selection activeCell="K43" sqref="K4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2346</v>
      </c>
      <c r="C1" s="1399" t="s">
        <v>2347</v>
      </c>
      <c r="D1" s="1386" t="s">
        <v>3099</v>
      </c>
      <c r="E1" s="2533"/>
      <c r="F1" s="2057" t="s">
        <v>2348</v>
      </c>
      <c r="G1" s="1396" t="s">
        <v>2349</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18435</v>
      </c>
      <c r="C2" s="2059" t="s">
        <v>70</v>
      </c>
      <c r="D2" s="1269" t="e">
        <f ca="1">SUMIF(INDIRECT("'"&amp;F2&amp;"'"&amp;"!A:A"),"承租人权益价值",INDIRECT("'"&amp;F2&amp;"'"&amp;"!c:c"))</f>
        <v>#REF!</v>
      </c>
      <c r="E2" s="2060" t="s">
        <v>2350</v>
      </c>
      <c r="F2" s="2061"/>
      <c r="G2" s="1032"/>
      <c r="H2" s="1032"/>
      <c r="I2" s="1032"/>
      <c r="J2" s="1032"/>
      <c r="K2" s="2062"/>
      <c r="L2" s="2931"/>
      <c r="M2" s="2932"/>
      <c r="N2" s="2932"/>
      <c r="O2" s="2932"/>
      <c r="P2" s="2063"/>
      <c r="Q2" s="2064"/>
      <c r="R2" s="2064"/>
      <c r="S2" s="2064"/>
      <c r="T2" s="2064"/>
      <c r="U2" s="2064"/>
      <c r="V2" s="2064"/>
      <c r="W2" s="2064"/>
      <c r="X2" s="2064"/>
      <c r="Y2" s="2064"/>
      <c r="Z2" s="2064"/>
      <c r="AA2" s="2064"/>
      <c r="AB2" s="2064"/>
      <c r="AC2" s="2065"/>
    </row>
    <row r="3" spans="1:29" s="353" customFormat="1" ht="28.5" customHeight="1" thickBot="1">
      <c r="A3" s="209" t="s">
        <v>1360</v>
      </c>
      <c r="B3" s="359">
        <f>IF(C2="——",C49,ROUND(B2*10000/D3,0))</f>
        <v>30961</v>
      </c>
      <c r="C3" s="360" t="s">
        <v>2351</v>
      </c>
      <c r="D3" s="359">
        <f>IF(D1="",'数据-汇总表'!E3,SUMIF('数据-汇总表'!$C19:$C33,D1,'数据-汇总表'!$E19:$E33))</f>
        <v>5954.1700000000019</v>
      </c>
      <c r="E3" s="1032"/>
      <c r="F3" s="2066"/>
      <c r="G3" s="1032"/>
      <c r="H3" s="1032"/>
      <c r="I3" s="1032"/>
      <c r="J3" s="1032"/>
      <c r="K3" s="2062"/>
      <c r="L3" s="2931"/>
      <c r="M3" s="2932"/>
      <c r="N3" s="2932"/>
      <c r="O3" s="2932"/>
      <c r="P3" s="2063"/>
      <c r="Q3" s="2064"/>
      <c r="R3" s="2064"/>
      <c r="S3" s="2064"/>
      <c r="T3" s="2064"/>
      <c r="U3" s="2064"/>
      <c r="V3" s="2064"/>
      <c r="W3" s="2064"/>
      <c r="X3" s="2064"/>
      <c r="Y3" s="2064"/>
      <c r="Z3" s="2064"/>
      <c r="AA3" s="2064"/>
      <c r="AB3" s="2064"/>
      <c r="AC3" s="1186"/>
    </row>
    <row r="4" spans="1:29" ht="15">
      <c r="A4" s="361" t="s">
        <v>2352</v>
      </c>
      <c r="B4" s="362"/>
      <c r="C4" s="3350" t="s">
        <v>2353</v>
      </c>
      <c r="D4" s="3351"/>
      <c r="E4" s="3352" t="s">
        <v>2354</v>
      </c>
      <c r="F4" s="3353"/>
      <c r="G4" s="3350" t="s">
        <v>2355</v>
      </c>
      <c r="H4" s="3351"/>
      <c r="I4" s="3350" t="s">
        <v>2356</v>
      </c>
      <c r="J4" s="3351"/>
      <c r="K4" s="2067" t="s">
        <v>2357</v>
      </c>
      <c r="L4" s="2933"/>
      <c r="M4" s="2934"/>
      <c r="N4" s="2934"/>
      <c r="O4" s="2934"/>
      <c r="P4" s="3354" t="s">
        <v>2358</v>
      </c>
      <c r="Q4" s="3355"/>
      <c r="R4" s="3336" t="s">
        <v>2354</v>
      </c>
      <c r="S4" s="3337"/>
      <c r="T4" s="3336" t="s">
        <v>2355</v>
      </c>
      <c r="U4" s="3337"/>
      <c r="V4" s="3362" t="s">
        <v>2356</v>
      </c>
      <c r="W4" s="3362"/>
      <c r="X4" s="1532"/>
      <c r="Y4" s="3336" t="s">
        <v>2358</v>
      </c>
      <c r="Z4" s="3337"/>
      <c r="AA4" s="3331" t="s">
        <v>2354</v>
      </c>
      <c r="AB4" s="3331" t="s">
        <v>2355</v>
      </c>
      <c r="AC4" s="3331" t="s">
        <v>2356</v>
      </c>
    </row>
    <row r="5" spans="1:29" ht="15">
      <c r="A5" s="364"/>
      <c r="B5" s="365"/>
      <c r="C5" s="3342" t="s">
        <v>3400</v>
      </c>
      <c r="D5" s="3343"/>
      <c r="E5" s="3340" t="s">
        <v>3411</v>
      </c>
      <c r="F5" s="3341"/>
      <c r="G5" s="3346" t="s">
        <v>3412</v>
      </c>
      <c r="H5" s="3343"/>
      <c r="I5" s="3346" t="s">
        <v>3414</v>
      </c>
      <c r="J5" s="3343"/>
      <c r="K5" s="2068"/>
      <c r="L5" s="2933"/>
      <c r="M5" s="2934"/>
      <c r="N5" s="2934"/>
      <c r="O5" s="2934"/>
      <c r="P5" s="3356"/>
      <c r="Q5" s="3357"/>
      <c r="R5" s="3338"/>
      <c r="S5" s="3339"/>
      <c r="T5" s="3338"/>
      <c r="U5" s="3339"/>
      <c r="V5" s="3362"/>
      <c r="W5" s="3362"/>
      <c r="X5" s="1532"/>
      <c r="Y5" s="3338"/>
      <c r="Z5" s="3339"/>
      <c r="AA5" s="3332"/>
      <c r="AB5" s="3332"/>
      <c r="AC5" s="3332"/>
    </row>
    <row r="6" spans="1:29" ht="15.75" thickBot="1">
      <c r="A6" s="366"/>
      <c r="B6" s="367"/>
      <c r="C6" s="3344" t="s">
        <v>3401</v>
      </c>
      <c r="D6" s="3345"/>
      <c r="E6" s="3347" t="s">
        <v>3413</v>
      </c>
      <c r="F6" s="3348"/>
      <c r="G6" s="3344" t="s">
        <v>3413</v>
      </c>
      <c r="H6" s="3345"/>
      <c r="I6" s="3344" t="s">
        <v>3413</v>
      </c>
      <c r="J6" s="3345"/>
      <c r="K6" s="2068" t="s">
        <v>2364</v>
      </c>
      <c r="L6" s="2933"/>
      <c r="M6" s="2934"/>
      <c r="N6" s="2934"/>
      <c r="O6" s="2934"/>
      <c r="P6" s="3358"/>
      <c r="Q6" s="3359"/>
      <c r="R6" s="3338"/>
      <c r="S6" s="3339"/>
      <c r="T6" s="3360"/>
      <c r="U6" s="3361"/>
      <c r="V6" s="3362"/>
      <c r="W6" s="3362"/>
      <c r="X6" s="1532"/>
      <c r="Y6" s="3360"/>
      <c r="Z6" s="3361"/>
      <c r="AA6" s="3333"/>
      <c r="AB6" s="3333"/>
      <c r="AC6" s="3333"/>
    </row>
    <row r="7" spans="1:29" s="113" customFormat="1" ht="15.75" thickBot="1">
      <c r="A7" s="368" t="s">
        <v>2365</v>
      </c>
      <c r="B7" s="369"/>
      <c r="C7" s="370">
        <f>'数据-取费表'!B2</f>
        <v>44511</v>
      </c>
      <c r="D7" s="371">
        <v>100</v>
      </c>
      <c r="E7" s="372">
        <v>44409</v>
      </c>
      <c r="F7" s="373">
        <f>SUMIF(58:58,YEAR(E7)&amp;"-"&amp;MONTH(E7),59:59)</f>
        <v>99</v>
      </c>
      <c r="G7" s="372">
        <v>44287</v>
      </c>
      <c r="H7" s="371">
        <f>SUMIF(58:58,YEAR(G7)&amp;"-"&amp;MONTH(G7),59:59)</f>
        <v>98</v>
      </c>
      <c r="I7" s="372">
        <v>44317</v>
      </c>
      <c r="J7" s="371">
        <f>SUMIF(58:58,YEAR(I7)&amp;"-"&amp;MONTH(I7),59:59)</f>
        <v>98</v>
      </c>
      <c r="K7" s="2069"/>
      <c r="L7" s="2935"/>
      <c r="M7" s="2936"/>
      <c r="N7" s="2936"/>
      <c r="O7" s="2936"/>
      <c r="P7" s="3334" t="s">
        <v>2366</v>
      </c>
      <c r="Q7" s="3363"/>
      <c r="R7" s="710" t="s">
        <v>23</v>
      </c>
      <c r="S7" s="711">
        <f t="shared" ref="S7:S15" si="0">F7</f>
        <v>99</v>
      </c>
      <c r="T7" s="710" t="s">
        <v>23</v>
      </c>
      <c r="U7" s="711">
        <f t="shared" ref="U7:U15" si="1">H7</f>
        <v>98</v>
      </c>
      <c r="V7" s="710" t="s">
        <v>23</v>
      </c>
      <c r="W7" s="711">
        <f t="shared" ref="W7:W15" si="2">J7</f>
        <v>98</v>
      </c>
      <c r="X7" s="712"/>
      <c r="Y7" s="3334" t="s">
        <v>2366</v>
      </c>
      <c r="Z7" s="3335"/>
      <c r="AA7" s="713">
        <f>D7/F7</f>
        <v>1.0101010101010102</v>
      </c>
      <c r="AB7" s="713">
        <f>D7/H7</f>
        <v>1.0204081632653061</v>
      </c>
      <c r="AC7" s="713">
        <f>D7/J7</f>
        <v>1.0204081632653061</v>
      </c>
    </row>
    <row r="8" spans="1:29" s="113" customFormat="1" ht="15.75" thickBot="1">
      <c r="A8" s="368" t="s">
        <v>2367</v>
      </c>
      <c r="B8" s="369"/>
      <c r="C8" s="374" t="s">
        <v>2368</v>
      </c>
      <c r="D8" s="371">
        <v>100</v>
      </c>
      <c r="E8" s="374" t="s">
        <v>2368</v>
      </c>
      <c r="F8" s="373">
        <f>SUMIF(61:61,E8,62:62)-SUMIF(61:61,C8,62:62)+100</f>
        <v>100</v>
      </c>
      <c r="G8" s="374" t="s">
        <v>2368</v>
      </c>
      <c r="H8" s="371">
        <f>SUMIF(61:61,G8,62:62)-SUMIF(61:61,C8,62:62)+100</f>
        <v>100</v>
      </c>
      <c r="I8" s="374" t="s">
        <v>2368</v>
      </c>
      <c r="J8" s="371">
        <f>SUMIF(61:61,I8,62:62)-SUMIF(61:61,C8,62:62)+100</f>
        <v>100</v>
      </c>
      <c r="K8" s="2069"/>
      <c r="L8" s="2935"/>
      <c r="M8" s="2936"/>
      <c r="N8" s="2936"/>
      <c r="O8" s="2936"/>
      <c r="P8" s="3334" t="s">
        <v>2369</v>
      </c>
      <c r="Q8" s="3335"/>
      <c r="R8" s="710" t="s">
        <v>23</v>
      </c>
      <c r="S8" s="711">
        <f t="shared" si="0"/>
        <v>100</v>
      </c>
      <c r="T8" s="710" t="s">
        <v>23</v>
      </c>
      <c r="U8" s="711">
        <f t="shared" si="1"/>
        <v>100</v>
      </c>
      <c r="V8" s="710" t="s">
        <v>23</v>
      </c>
      <c r="W8" s="711">
        <f t="shared" si="2"/>
        <v>100</v>
      </c>
      <c r="X8" s="712"/>
      <c r="Y8" s="3334" t="s">
        <v>2369</v>
      </c>
      <c r="Z8" s="3335"/>
      <c r="AA8" s="713">
        <f t="shared" ref="AA8:AA19" si="3">D8/F8</f>
        <v>1</v>
      </c>
      <c r="AB8" s="713">
        <f t="shared" ref="AB8:AB19" si="4">D8/H8</f>
        <v>1</v>
      </c>
      <c r="AC8" s="713">
        <f t="shared" ref="AC8:AC19" si="5">D8/J8</f>
        <v>1</v>
      </c>
    </row>
    <row r="9" spans="1:29" s="113" customFormat="1">
      <c r="A9" s="375" t="s">
        <v>2370</v>
      </c>
      <c r="B9" s="67" t="s">
        <v>2371</v>
      </c>
      <c r="C9" s="3086" t="s">
        <v>3402</v>
      </c>
      <c r="D9" s="131">
        <v>100</v>
      </c>
      <c r="E9" s="3086" t="s">
        <v>3402</v>
      </c>
      <c r="F9" s="378">
        <f>SUMIF(63:63,E9,64:64)-SUMIF(63:63,C9,64:64)+100</f>
        <v>100</v>
      </c>
      <c r="G9" s="3086" t="s">
        <v>3402</v>
      </c>
      <c r="H9" s="131">
        <f>SUMIF(63:63,G9,64:64)-SUMIF(63:63,C9,64:64)+100</f>
        <v>100</v>
      </c>
      <c r="I9" s="3086" t="s">
        <v>3402</v>
      </c>
      <c r="J9" s="131">
        <f>SUMIF(63:63,I9,64:64)-SUMIF(63:63,C9,64:64)+100</f>
        <v>100</v>
      </c>
      <c r="K9" s="2069"/>
      <c r="L9" s="2935"/>
      <c r="M9" s="2936"/>
      <c r="N9" s="2936"/>
      <c r="O9" s="2936"/>
      <c r="P9" s="3349"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713">
        <f t="shared" si="5"/>
        <v>1</v>
      </c>
    </row>
    <row r="10" spans="1:29" s="386" customFormat="1" ht="27">
      <c r="A10" s="380"/>
      <c r="B10" s="381" t="s">
        <v>2374</v>
      </c>
      <c r="C10" s="382" t="s">
        <v>3403</v>
      </c>
      <c r="D10" s="132">
        <v>100</v>
      </c>
      <c r="E10" s="382" t="s">
        <v>3403</v>
      </c>
      <c r="F10" s="384">
        <f>SUMIF(65:65,E10,66:66)-SUMIF(65:65,C10,66:66)+100</f>
        <v>100</v>
      </c>
      <c r="G10" s="382" t="s">
        <v>3403</v>
      </c>
      <c r="H10" s="132">
        <f>SUMIF(65:65,G10,66:66)-SUMIF(65:65,C10,66:66)+100</f>
        <v>100</v>
      </c>
      <c r="I10" s="382" t="s">
        <v>3403</v>
      </c>
      <c r="J10" s="132">
        <f>SUMIF(65:65,I10,66:66)-SUMIF(65:65,C10,66:66)+100</f>
        <v>100</v>
      </c>
      <c r="K10" s="385">
        <v>1</v>
      </c>
      <c r="L10" s="2937"/>
      <c r="M10" s="2938"/>
      <c r="N10" s="2938"/>
      <c r="O10" s="2938"/>
      <c r="P10" s="3349"/>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713">
        <f t="shared" si="5"/>
        <v>1</v>
      </c>
    </row>
    <row r="11" spans="1:29" ht="15">
      <c r="A11" s="387"/>
      <c r="B11" s="381" t="s">
        <v>2375</v>
      </c>
      <c r="C11" s="388">
        <f>'土地比较法-住宅、综合'!C11</f>
        <v>2.13</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9"/>
      <c r="M11" s="2934"/>
      <c r="N11" s="2934"/>
      <c r="O11" s="2934"/>
      <c r="P11" s="3349"/>
      <c r="Q11" s="1520" t="str">
        <f t="shared" si="6"/>
        <v>容积率</v>
      </c>
      <c r="R11" s="710" t="s">
        <v>21</v>
      </c>
      <c r="S11" s="711">
        <f t="shared" si="0"/>
        <v>101</v>
      </c>
      <c r="T11" s="710" t="s">
        <v>21</v>
      </c>
      <c r="U11" s="711">
        <f t="shared" si="1"/>
        <v>101</v>
      </c>
      <c r="V11" s="710" t="s">
        <v>21</v>
      </c>
      <c r="W11" s="711">
        <f t="shared" si="2"/>
        <v>100</v>
      </c>
      <c r="X11" s="712"/>
      <c r="Y11" s="3276"/>
      <c r="Z11" s="55" t="str">
        <f t="shared" si="7"/>
        <v>容积率</v>
      </c>
      <c r="AA11" s="713">
        <f t="shared" si="3"/>
        <v>0.99009900990099009</v>
      </c>
      <c r="AB11" s="713">
        <f t="shared" si="4"/>
        <v>0.99009900990099009</v>
      </c>
      <c r="AC11" s="713">
        <f t="shared" si="5"/>
        <v>1</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5"/>
      <c r="M12" s="2936"/>
      <c r="N12" s="2936"/>
      <c r="O12" s="2936"/>
      <c r="P12" s="3349"/>
      <c r="Q12" s="1520">
        <f t="shared" si="6"/>
        <v>111</v>
      </c>
      <c r="R12" s="710" t="s">
        <v>21</v>
      </c>
      <c r="S12" s="711">
        <f t="shared" si="0"/>
        <v>100</v>
      </c>
      <c r="T12" s="710" t="s">
        <v>21</v>
      </c>
      <c r="U12" s="711">
        <f t="shared" si="1"/>
        <v>100</v>
      </c>
      <c r="V12" s="710" t="s">
        <v>21</v>
      </c>
      <c r="W12" s="711">
        <f t="shared" si="2"/>
        <v>100</v>
      </c>
      <c r="X12" s="712"/>
      <c r="Y12" s="3276"/>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0"/>
      <c r="M13" s="2934"/>
      <c r="N13" s="2934"/>
      <c r="O13" s="2934"/>
      <c r="P13" s="3349"/>
      <c r="Q13" s="1520">
        <f t="shared" si="6"/>
        <v>111</v>
      </c>
      <c r="R13" s="710" t="s">
        <v>21</v>
      </c>
      <c r="S13" s="711">
        <f t="shared" si="0"/>
        <v>100</v>
      </c>
      <c r="T13" s="710" t="s">
        <v>21</v>
      </c>
      <c r="U13" s="711">
        <f t="shared" si="1"/>
        <v>100</v>
      </c>
      <c r="V13" s="710" t="s">
        <v>21</v>
      </c>
      <c r="W13" s="711">
        <f t="shared" si="2"/>
        <v>100</v>
      </c>
      <c r="X13" s="712"/>
      <c r="Y13" s="3276"/>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0"/>
      <c r="M14" s="2934"/>
      <c r="N14" s="2934"/>
      <c r="O14" s="2934"/>
      <c r="P14" s="3349"/>
      <c r="Q14" s="1520">
        <f t="shared" si="6"/>
        <v>111</v>
      </c>
      <c r="R14" s="710" t="s">
        <v>21</v>
      </c>
      <c r="S14" s="711">
        <f t="shared" si="0"/>
        <v>100</v>
      </c>
      <c r="T14" s="710" t="s">
        <v>21</v>
      </c>
      <c r="U14" s="711">
        <f t="shared" si="1"/>
        <v>100</v>
      </c>
      <c r="V14" s="710" t="s">
        <v>21</v>
      </c>
      <c r="W14" s="711">
        <f t="shared" si="2"/>
        <v>100</v>
      </c>
      <c r="X14" s="712"/>
      <c r="Y14" s="3276"/>
      <c r="Z14" s="55">
        <f t="shared" si="7"/>
        <v>111</v>
      </c>
      <c r="AA14" s="713">
        <f t="shared" si="3"/>
        <v>1</v>
      </c>
      <c r="AB14" s="713">
        <f t="shared" si="4"/>
        <v>1</v>
      </c>
      <c r="AC14" s="713">
        <f t="shared" si="5"/>
        <v>1</v>
      </c>
    </row>
    <row r="15" spans="1:29" ht="99.75">
      <c r="A15" s="399" t="s">
        <v>2376</v>
      </c>
      <c r="B15" s="65" t="s">
        <v>1942</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40"/>
      <c r="M15" s="2934"/>
      <c r="N15" s="2934"/>
      <c r="O15" s="2934"/>
      <c r="P15" s="3376" t="s">
        <v>2377</v>
      </c>
      <c r="Q15" s="1529" t="str">
        <f t="shared" si="6"/>
        <v>居住社区成熟度</v>
      </c>
      <c r="R15" s="714" t="s">
        <v>21</v>
      </c>
      <c r="S15" s="715">
        <f t="shared" si="0"/>
        <v>100</v>
      </c>
      <c r="T15" s="714" t="s">
        <v>21</v>
      </c>
      <c r="U15" s="715">
        <f t="shared" si="1"/>
        <v>100</v>
      </c>
      <c r="V15" s="714" t="s">
        <v>21</v>
      </c>
      <c r="W15" s="715">
        <f t="shared" si="2"/>
        <v>100</v>
      </c>
      <c r="X15" s="1532"/>
      <c r="Y15" s="3369" t="s">
        <v>2377</v>
      </c>
      <c r="Z15" s="1533" t="str">
        <f t="shared" si="7"/>
        <v>居住社区成熟度</v>
      </c>
      <c r="AA15" s="1530">
        <f t="shared" si="3"/>
        <v>1</v>
      </c>
      <c r="AB15" s="1530">
        <f t="shared" si="4"/>
        <v>1</v>
      </c>
      <c r="AC15" s="1530">
        <f t="shared" si="5"/>
        <v>1</v>
      </c>
    </row>
    <row r="16" spans="1:29" ht="15">
      <c r="A16" s="387"/>
      <c r="B16" s="405"/>
      <c r="C16" s="406" t="s">
        <v>3083</v>
      </c>
      <c r="D16" s="407"/>
      <c r="E16" s="406" t="s">
        <v>3083</v>
      </c>
      <c r="F16" s="407"/>
      <c r="G16" s="406" t="s">
        <v>3083</v>
      </c>
      <c r="H16" s="409"/>
      <c r="I16" s="406" t="s">
        <v>3083</v>
      </c>
      <c r="J16" s="407"/>
      <c r="K16" s="2076"/>
      <c r="L16" s="2940"/>
      <c r="M16" s="2934"/>
      <c r="N16" s="2934"/>
      <c r="O16" s="2934"/>
      <c r="P16" s="3377"/>
      <c r="Q16" s="1529"/>
      <c r="R16" s="714"/>
      <c r="S16" s="715"/>
      <c r="T16" s="714"/>
      <c r="U16" s="715"/>
      <c r="V16" s="714"/>
      <c r="W16" s="715"/>
      <c r="X16" s="1532"/>
      <c r="Y16" s="3370"/>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0"/>
      <c r="M17" s="2934"/>
      <c r="N17" s="2934"/>
      <c r="O17" s="2934"/>
      <c r="P17" s="3377"/>
      <c r="Q17" s="1529" t="str">
        <f>B17</f>
        <v>交通便捷度</v>
      </c>
      <c r="R17" s="714" t="s">
        <v>21</v>
      </c>
      <c r="S17" s="715">
        <f>F17</f>
        <v>100</v>
      </c>
      <c r="T17" s="714" t="s">
        <v>21</v>
      </c>
      <c r="U17" s="715">
        <f>H17</f>
        <v>100</v>
      </c>
      <c r="V17" s="714" t="s">
        <v>21</v>
      </c>
      <c r="W17" s="715">
        <f>J17</f>
        <v>100</v>
      </c>
      <c r="X17" s="1532"/>
      <c r="Y17" s="3370"/>
      <c r="Z17" s="1533" t="str">
        <f>Q17</f>
        <v>交通便捷度</v>
      </c>
      <c r="AA17" s="1530">
        <f t="shared" si="3"/>
        <v>1</v>
      </c>
      <c r="AB17" s="1530">
        <f t="shared" si="4"/>
        <v>1</v>
      </c>
      <c r="AC17" s="1530">
        <f t="shared" si="5"/>
        <v>1</v>
      </c>
    </row>
    <row r="18" spans="1:29" ht="15">
      <c r="A18" s="387"/>
      <c r="B18" s="415"/>
      <c r="C18" s="2078" t="s">
        <v>3082</v>
      </c>
      <c r="D18" s="409"/>
      <c r="E18" s="2078" t="s">
        <v>3082</v>
      </c>
      <c r="F18" s="409"/>
      <c r="G18" s="2078" t="s">
        <v>3082</v>
      </c>
      <c r="H18" s="407"/>
      <c r="I18" s="2078" t="s">
        <v>3082</v>
      </c>
      <c r="J18" s="407"/>
      <c r="K18" s="2076"/>
      <c r="L18" s="2940"/>
      <c r="M18" s="2934"/>
      <c r="N18" s="2934"/>
      <c r="O18" s="2934"/>
      <c r="P18" s="3377"/>
      <c r="Q18" s="1529"/>
      <c r="R18" s="714"/>
      <c r="S18" s="715"/>
      <c r="T18" s="714"/>
      <c r="U18" s="715"/>
      <c r="V18" s="714"/>
      <c r="W18" s="715"/>
      <c r="X18" s="1532"/>
      <c r="Y18" s="3370"/>
      <c r="Z18" s="1533"/>
      <c r="AA18" s="1530">
        <v>1</v>
      </c>
      <c r="AB18" s="1530">
        <v>1</v>
      </c>
      <c r="AC18" s="1530">
        <v>1</v>
      </c>
    </row>
    <row r="19" spans="1:29" ht="42.75">
      <c r="A19" s="387"/>
      <c r="B19" s="410" t="s">
        <v>1943</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0"/>
      <c r="M19" s="2934"/>
      <c r="N19" s="2934"/>
      <c r="O19" s="2934"/>
      <c r="P19" s="3377"/>
      <c r="Q19" s="1529" t="str">
        <f>B19</f>
        <v>公共配套设施</v>
      </c>
      <c r="R19" s="714" t="s">
        <v>21</v>
      </c>
      <c r="S19" s="715">
        <f>F19</f>
        <v>100</v>
      </c>
      <c r="T19" s="714" t="s">
        <v>21</v>
      </c>
      <c r="U19" s="715">
        <f>H19</f>
        <v>100</v>
      </c>
      <c r="V19" s="714" t="s">
        <v>21</v>
      </c>
      <c r="W19" s="715">
        <f>J19</f>
        <v>100</v>
      </c>
      <c r="X19" s="1532"/>
      <c r="Y19" s="3370"/>
      <c r="Z19" s="1533" t="str">
        <f>Q19</f>
        <v>公共配套设施</v>
      </c>
      <c r="AA19" s="1530">
        <f t="shared" si="3"/>
        <v>1</v>
      </c>
      <c r="AB19" s="1530">
        <f t="shared" si="4"/>
        <v>1</v>
      </c>
      <c r="AC19" s="1530">
        <f t="shared" si="5"/>
        <v>1</v>
      </c>
    </row>
    <row r="20" spans="1:29" ht="15">
      <c r="A20" s="387"/>
      <c r="B20" s="415"/>
      <c r="C20" s="406" t="s">
        <v>3083</v>
      </c>
      <c r="D20" s="407"/>
      <c r="E20" s="406" t="s">
        <v>3083</v>
      </c>
      <c r="F20" s="407"/>
      <c r="G20" s="406" t="s">
        <v>3083</v>
      </c>
      <c r="H20" s="407"/>
      <c r="I20" s="406" t="s">
        <v>3083</v>
      </c>
      <c r="J20" s="407"/>
      <c r="K20" s="2076"/>
      <c r="L20" s="2940"/>
      <c r="M20" s="2934"/>
      <c r="N20" s="2934"/>
      <c r="O20" s="2934"/>
      <c r="P20" s="3377"/>
      <c r="Q20" s="1529"/>
      <c r="R20" s="714"/>
      <c r="S20" s="715"/>
      <c r="T20" s="714"/>
      <c r="U20" s="715"/>
      <c r="V20" s="714"/>
      <c r="W20" s="715"/>
      <c r="X20" s="1532"/>
      <c r="Y20" s="3370"/>
      <c r="Z20" s="1533"/>
      <c r="AA20" s="1530">
        <v>1</v>
      </c>
      <c r="AB20" s="1530">
        <v>1</v>
      </c>
      <c r="AC20" s="1530">
        <v>1</v>
      </c>
    </row>
    <row r="21" spans="1:29" ht="28.5">
      <c r="A21" s="387"/>
      <c r="B21" s="1287" t="s">
        <v>1945</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0"/>
      <c r="M21" s="2934"/>
      <c r="N21" s="2934"/>
      <c r="O21" s="2934"/>
      <c r="P21" s="3377"/>
      <c r="Q21" s="1529" t="str">
        <f>B21</f>
        <v>基础设施水平</v>
      </c>
      <c r="R21" s="714" t="s">
        <v>17</v>
      </c>
      <c r="S21" s="715">
        <f>F21</f>
        <v>100</v>
      </c>
      <c r="T21" s="714" t="s">
        <v>17</v>
      </c>
      <c r="U21" s="715">
        <f>H21</f>
        <v>100</v>
      </c>
      <c r="V21" s="714" t="s">
        <v>17</v>
      </c>
      <c r="W21" s="715">
        <f>J21</f>
        <v>100</v>
      </c>
      <c r="X21" s="1532"/>
      <c r="Y21" s="3370"/>
      <c r="Z21" s="1533" t="str">
        <f>Q21</f>
        <v>基础设施水平</v>
      </c>
      <c r="AA21" s="1530">
        <f t="shared" ref="AA21" si="8">D21/F21</f>
        <v>1</v>
      </c>
      <c r="AB21" s="1530">
        <f t="shared" ref="AB21" si="9">D21/H21</f>
        <v>1</v>
      </c>
      <c r="AC21" s="1530">
        <f t="shared" ref="AC21" si="10">D21/J21</f>
        <v>1</v>
      </c>
    </row>
    <row r="22" spans="1:29" ht="15">
      <c r="A22" s="387"/>
      <c r="B22" s="1287"/>
      <c r="C22" s="2078" t="s">
        <v>3397</v>
      </c>
      <c r="D22" s="407"/>
      <c r="E22" s="2078" t="s">
        <v>3397</v>
      </c>
      <c r="F22" s="407"/>
      <c r="G22" s="2078" t="s">
        <v>3397</v>
      </c>
      <c r="H22" s="407"/>
      <c r="I22" s="2078" t="s">
        <v>3397</v>
      </c>
      <c r="J22" s="407"/>
      <c r="K22" s="2082"/>
      <c r="L22" s="2940"/>
      <c r="M22" s="2934"/>
      <c r="N22" s="2934"/>
      <c r="O22" s="2934"/>
      <c r="P22" s="3377"/>
      <c r="Q22" s="1529"/>
      <c r="R22" s="714"/>
      <c r="S22" s="715"/>
      <c r="T22" s="714"/>
      <c r="U22" s="715"/>
      <c r="V22" s="714"/>
      <c r="W22" s="715"/>
      <c r="X22" s="1532"/>
      <c r="Y22" s="3370"/>
      <c r="Z22" s="1533"/>
      <c r="AA22" s="1530">
        <v>1</v>
      </c>
      <c r="AB22" s="1530">
        <v>1</v>
      </c>
      <c r="AC22" s="1530">
        <v>1</v>
      </c>
    </row>
    <row r="23" spans="1:29" ht="57">
      <c r="A23" s="387"/>
      <c r="B23" s="410" t="s">
        <v>1946</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40"/>
      <c r="M23" s="2934"/>
      <c r="N23" s="2934"/>
      <c r="O23" s="2934"/>
      <c r="P23" s="3377"/>
      <c r="Q23" s="1529" t="str">
        <f>B23</f>
        <v>自然及人文环境</v>
      </c>
      <c r="R23" s="714" t="s">
        <v>21</v>
      </c>
      <c r="S23" s="715">
        <f>F23</f>
        <v>100</v>
      </c>
      <c r="T23" s="714" t="s">
        <v>21</v>
      </c>
      <c r="U23" s="715">
        <f>H23</f>
        <v>100</v>
      </c>
      <c r="V23" s="714" t="s">
        <v>21</v>
      </c>
      <c r="W23" s="715">
        <f>J23</f>
        <v>100</v>
      </c>
      <c r="X23" s="1532"/>
      <c r="Y23" s="3370"/>
      <c r="Z23" s="1533" t="str">
        <f>Q23</f>
        <v>自然及人文环境</v>
      </c>
      <c r="AA23" s="1530">
        <f>D23/F23</f>
        <v>1</v>
      </c>
      <c r="AB23" s="1530">
        <f>D23/H23</f>
        <v>1</v>
      </c>
      <c r="AC23" s="1530">
        <f>D23/J23</f>
        <v>1</v>
      </c>
    </row>
    <row r="24" spans="1:29" ht="15">
      <c r="A24" s="387"/>
      <c r="B24" s="415"/>
      <c r="C24" s="406" t="s">
        <v>3082</v>
      </c>
      <c r="D24" s="407"/>
      <c r="E24" s="406" t="s">
        <v>3082</v>
      </c>
      <c r="F24" s="407"/>
      <c r="G24" s="406" t="s">
        <v>3082</v>
      </c>
      <c r="H24" s="407"/>
      <c r="I24" s="406" t="s">
        <v>3082</v>
      </c>
      <c r="J24" s="407"/>
      <c r="K24" s="2076"/>
      <c r="L24" s="2940"/>
      <c r="M24" s="2934"/>
      <c r="N24" s="2934"/>
      <c r="O24" s="2934"/>
      <c r="P24" s="3377"/>
      <c r="Q24" s="1529"/>
      <c r="R24" s="714"/>
      <c r="S24" s="715"/>
      <c r="T24" s="714"/>
      <c r="U24" s="715"/>
      <c r="V24" s="714"/>
      <c r="W24" s="715"/>
      <c r="X24" s="1532"/>
      <c r="Y24" s="3370"/>
      <c r="Z24" s="1533"/>
      <c r="AA24" s="1530">
        <v>1</v>
      </c>
      <c r="AB24" s="1530">
        <v>1</v>
      </c>
      <c r="AC24" s="1530">
        <v>1</v>
      </c>
    </row>
    <row r="25" spans="1:29" ht="15">
      <c r="A25" s="387"/>
      <c r="B25" s="381" t="s">
        <v>2378</v>
      </c>
      <c r="C25" s="419"/>
      <c r="D25" s="394">
        <v>100</v>
      </c>
      <c r="E25" s="2083"/>
      <c r="F25" s="394">
        <f>SUMIF(86:86,E25,87:87)-SUMIF(86:86,C25,87:87)+100</f>
        <v>100</v>
      </c>
      <c r="G25" s="2084"/>
      <c r="H25" s="394">
        <f>SUMIF(86:86,G25,87:87)-SUMIF(86:86,C25,87:87)+100</f>
        <v>100</v>
      </c>
      <c r="I25" s="2084"/>
      <c r="J25" s="394">
        <f>SUMIF(86:86,I25,87:87)-SUMIF(86:86,C25,87:87)+100</f>
        <v>100</v>
      </c>
      <c r="K25" s="385"/>
      <c r="L25" s="2940"/>
      <c r="M25" s="2934"/>
      <c r="N25" s="2934"/>
      <c r="O25" s="2934"/>
      <c r="P25" s="3377"/>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370"/>
      <c r="Z25" s="1533" t="str">
        <f>Q25</f>
        <v>楼层-1</v>
      </c>
      <c r="AA25" s="1530">
        <f t="shared" ref="AA25:AA46" si="15">D25/F25</f>
        <v>1</v>
      </c>
      <c r="AB25" s="1530">
        <f t="shared" ref="AB25:AB46" si="16">D25/H25</f>
        <v>1</v>
      </c>
      <c r="AC25" s="1530">
        <f t="shared" ref="AC25:AC46" si="17">D25/J25</f>
        <v>1</v>
      </c>
    </row>
    <row r="26" spans="1:29" ht="15">
      <c r="A26" s="387"/>
      <c r="B26" s="381" t="s">
        <v>2379</v>
      </c>
      <c r="C26" s="419"/>
      <c r="D26" s="394">
        <v>100</v>
      </c>
      <c r="E26" s="2083"/>
      <c r="F26" s="394">
        <f>SUMIF(88:88,E26,89:89)-SUMIF(88:88,C26,89:89)+100</f>
        <v>100</v>
      </c>
      <c r="G26" s="2084"/>
      <c r="H26" s="394">
        <f>SUMIF(88:88,G26,89:89)-SUMIF(88:88,C26,89:89)+100</f>
        <v>100</v>
      </c>
      <c r="I26" s="2084"/>
      <c r="J26" s="394">
        <f>SUMIF(88:88,I26,89:89)-SUMIF(88:88,C26,89:89)+100</f>
        <v>100</v>
      </c>
      <c r="K26" s="385"/>
      <c r="L26" s="2940"/>
      <c r="M26" s="2934"/>
      <c r="N26" s="2934"/>
      <c r="O26" s="2934"/>
      <c r="P26" s="3377"/>
      <c r="Q26" s="1529" t="str">
        <f t="shared" si="11"/>
        <v>朝向</v>
      </c>
      <c r="R26" s="714" t="s">
        <v>21</v>
      </c>
      <c r="S26" s="715">
        <f t="shared" si="12"/>
        <v>100</v>
      </c>
      <c r="T26" s="714" t="s">
        <v>21</v>
      </c>
      <c r="U26" s="715">
        <f t="shared" si="13"/>
        <v>100</v>
      </c>
      <c r="V26" s="714" t="s">
        <v>21</v>
      </c>
      <c r="W26" s="715">
        <f t="shared" si="14"/>
        <v>100</v>
      </c>
      <c r="X26" s="1532"/>
      <c r="Y26" s="3370"/>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1"/>
      <c r="L27" s="2935"/>
      <c r="M27" s="2936"/>
      <c r="N27" s="2936"/>
      <c r="O27" s="2936"/>
      <c r="P27" s="3377"/>
      <c r="Q27" s="1520">
        <f t="shared" si="11"/>
        <v>111</v>
      </c>
      <c r="R27" s="710" t="s">
        <v>21</v>
      </c>
      <c r="S27" s="711">
        <f t="shared" si="12"/>
        <v>100</v>
      </c>
      <c r="T27" s="710" t="s">
        <v>21</v>
      </c>
      <c r="U27" s="711">
        <f t="shared" si="13"/>
        <v>100</v>
      </c>
      <c r="V27" s="710" t="s">
        <v>21</v>
      </c>
      <c r="W27" s="711">
        <f t="shared" si="14"/>
        <v>100</v>
      </c>
      <c r="X27" s="712"/>
      <c r="Y27" s="3370"/>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5"/>
      <c r="H28" s="394">
        <f>SUMIF(92:92,G28,93:93)-SUMIF(92:92,C28,93:93)+100</f>
        <v>100</v>
      </c>
      <c r="I28" s="393"/>
      <c r="J28" s="394">
        <f>SUMIF(92:92,I28,93:93)-SUMIF(92:92,C28,93:93)+100</f>
        <v>100</v>
      </c>
      <c r="K28" s="2071"/>
      <c r="L28" s="2940"/>
      <c r="M28" s="2934"/>
      <c r="N28" s="2934"/>
      <c r="O28" s="2934"/>
      <c r="P28" s="3377"/>
      <c r="Q28" s="1529">
        <f t="shared" si="11"/>
        <v>111</v>
      </c>
      <c r="R28" s="714" t="s">
        <v>21</v>
      </c>
      <c r="S28" s="715">
        <f t="shared" si="12"/>
        <v>100</v>
      </c>
      <c r="T28" s="714" t="s">
        <v>21</v>
      </c>
      <c r="U28" s="715">
        <f t="shared" si="13"/>
        <v>100</v>
      </c>
      <c r="V28" s="714" t="s">
        <v>21</v>
      </c>
      <c r="W28" s="715">
        <f t="shared" si="14"/>
        <v>100</v>
      </c>
      <c r="X28" s="1532"/>
      <c r="Y28" s="3370"/>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5"/>
      <c r="H29" s="394">
        <f>SUMIF(94:94,G29,95:95)-SUMIF(94:94,C29,95:95)+100</f>
        <v>100</v>
      </c>
      <c r="I29" s="393"/>
      <c r="J29" s="394">
        <f>SUMIF(94:94,I29,95:95)-SUMIF(94:94,C29,95:95)+100</f>
        <v>100</v>
      </c>
      <c r="K29" s="2071"/>
      <c r="L29" s="2940"/>
      <c r="M29" s="2934"/>
      <c r="N29" s="2934"/>
      <c r="O29" s="2934"/>
      <c r="P29" s="3377"/>
      <c r="Q29" s="1529">
        <f t="shared" si="11"/>
        <v>111</v>
      </c>
      <c r="R29" s="714" t="s">
        <v>21</v>
      </c>
      <c r="S29" s="715">
        <f t="shared" si="12"/>
        <v>100</v>
      </c>
      <c r="T29" s="714" t="s">
        <v>21</v>
      </c>
      <c r="U29" s="715">
        <f t="shared" si="13"/>
        <v>100</v>
      </c>
      <c r="V29" s="714" t="s">
        <v>21</v>
      </c>
      <c r="W29" s="715">
        <f t="shared" si="14"/>
        <v>100</v>
      </c>
      <c r="X29" s="1532"/>
      <c r="Y29" s="3370"/>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5"/>
      <c r="H30" s="394">
        <f>SUMIF(96:96,G30,97:97)-SUMIF(96:96,C30,97:97)+100</f>
        <v>100</v>
      </c>
      <c r="I30" s="393"/>
      <c r="J30" s="394">
        <f>SUMIF(96:96,I30,97:97)-SUMIF(96:96,C30,97:97)+100</f>
        <v>100</v>
      </c>
      <c r="K30" s="2071"/>
      <c r="L30" s="2940"/>
      <c r="M30" s="2934"/>
      <c r="N30" s="2934"/>
      <c r="O30" s="2934"/>
      <c r="P30" s="3377"/>
      <c r="Q30" s="1529">
        <f t="shared" si="11"/>
        <v>111</v>
      </c>
      <c r="R30" s="714" t="s">
        <v>21</v>
      </c>
      <c r="S30" s="715">
        <f t="shared" si="12"/>
        <v>100</v>
      </c>
      <c r="T30" s="714" t="s">
        <v>21</v>
      </c>
      <c r="U30" s="715">
        <f t="shared" si="13"/>
        <v>100</v>
      </c>
      <c r="V30" s="714" t="s">
        <v>21</v>
      </c>
      <c r="W30" s="715">
        <f t="shared" si="14"/>
        <v>100</v>
      </c>
      <c r="X30" s="1532"/>
      <c r="Y30" s="3370"/>
      <c r="Z30" s="1533">
        <f t="shared" si="18"/>
        <v>111</v>
      </c>
      <c r="AA30" s="1530">
        <f t="shared" si="15"/>
        <v>1</v>
      </c>
      <c r="AB30" s="1530">
        <f t="shared" si="16"/>
        <v>1</v>
      </c>
      <c r="AC30" s="1530">
        <f t="shared" si="17"/>
        <v>1</v>
      </c>
    </row>
    <row r="31" spans="1:29" ht="15.75" thickBot="1">
      <c r="A31" s="395"/>
      <c r="B31" s="1289">
        <v>111</v>
      </c>
      <c r="C31" s="396"/>
      <c r="D31" s="397">
        <v>100</v>
      </c>
      <c r="E31" s="396"/>
      <c r="F31" s="397">
        <f>SUMIF(98:98,E31,99:99)-SUMIF(98:98,C31,99:99)+100</f>
        <v>100</v>
      </c>
      <c r="G31" s="2086"/>
      <c r="H31" s="397">
        <f>SUMIF(98:98,G31,99:99)-SUMIF(98:98,C31,99:99)+100</f>
        <v>100</v>
      </c>
      <c r="I31" s="396"/>
      <c r="J31" s="397">
        <f>SUMIF(98:98,I31,99:99)-SUMIF(98:98,C31,99:99)+100</f>
        <v>100</v>
      </c>
      <c r="K31" s="2071"/>
      <c r="L31" s="2940"/>
      <c r="M31" s="2934"/>
      <c r="N31" s="2934"/>
      <c r="O31" s="2934"/>
      <c r="P31" s="3377"/>
      <c r="Q31" s="1529">
        <f t="shared" si="11"/>
        <v>111</v>
      </c>
      <c r="R31" s="714" t="s">
        <v>21</v>
      </c>
      <c r="S31" s="715">
        <f t="shared" si="12"/>
        <v>100</v>
      </c>
      <c r="T31" s="714" t="s">
        <v>21</v>
      </c>
      <c r="U31" s="715">
        <f t="shared" si="13"/>
        <v>100</v>
      </c>
      <c r="V31" s="714" t="s">
        <v>21</v>
      </c>
      <c r="W31" s="715">
        <f t="shared" si="14"/>
        <v>100</v>
      </c>
      <c r="X31" s="1532"/>
      <c r="Y31" s="3370"/>
      <c r="Z31" s="1533">
        <f t="shared" si="18"/>
        <v>111</v>
      </c>
      <c r="AA31" s="1530">
        <f t="shared" si="15"/>
        <v>1</v>
      </c>
      <c r="AB31" s="1530">
        <f t="shared" si="16"/>
        <v>1</v>
      </c>
      <c r="AC31" s="1530">
        <f t="shared" si="17"/>
        <v>1</v>
      </c>
    </row>
    <row r="32" spans="1:29" ht="15">
      <c r="A32" s="399" t="s">
        <v>2380</v>
      </c>
      <c r="B32" s="67" t="s">
        <v>2381</v>
      </c>
      <c r="C32" s="2087" t="s">
        <v>3406</v>
      </c>
      <c r="D32" s="426">
        <v>100</v>
      </c>
      <c r="E32" s="2087" t="s">
        <v>3406</v>
      </c>
      <c r="F32" s="420">
        <f>SUMIF(100:100,E32,101:101)-SUMIF(100:100,C32,101:101)+100</f>
        <v>100</v>
      </c>
      <c r="G32" s="2087" t="s">
        <v>3406</v>
      </c>
      <c r="H32" s="426">
        <f>SUMIF(100:100,G32,101:101)-SUMIF(100:100,C32,101:101)+100</f>
        <v>100</v>
      </c>
      <c r="I32" s="2087" t="s">
        <v>3406</v>
      </c>
      <c r="J32" s="394">
        <f>SUMIF(100:100,I32,101:101)-SUMIF(100:100,C32,101:101)+100</f>
        <v>100</v>
      </c>
      <c r="K32" s="385"/>
      <c r="L32" s="2940"/>
      <c r="M32" s="2934"/>
      <c r="N32" s="2934"/>
      <c r="O32" s="2934"/>
      <c r="P32" s="3371" t="s">
        <v>2382</v>
      </c>
      <c r="Q32" s="1529" t="str">
        <f t="shared" si="11"/>
        <v>建筑类型</v>
      </c>
      <c r="R32" s="714" t="s">
        <v>21</v>
      </c>
      <c r="S32" s="715">
        <f t="shared" si="12"/>
        <v>100</v>
      </c>
      <c r="T32" s="714" t="s">
        <v>21</v>
      </c>
      <c r="U32" s="715">
        <f t="shared" si="13"/>
        <v>100</v>
      </c>
      <c r="V32" s="714" t="s">
        <v>21</v>
      </c>
      <c r="W32" s="715">
        <f t="shared" si="14"/>
        <v>100</v>
      </c>
      <c r="X32" s="1532"/>
      <c r="Y32" s="3374" t="s">
        <v>2382</v>
      </c>
      <c r="Z32" s="1533" t="str">
        <f t="shared" si="18"/>
        <v>建筑类型</v>
      </c>
      <c r="AA32" s="1530">
        <f t="shared" si="15"/>
        <v>1</v>
      </c>
      <c r="AB32" s="1530">
        <f t="shared" si="16"/>
        <v>1</v>
      </c>
      <c r="AC32" s="1530">
        <f t="shared" si="17"/>
        <v>1</v>
      </c>
    </row>
    <row r="33" spans="1:29" s="430" customFormat="1" ht="15">
      <c r="A33" s="427"/>
      <c r="B33" s="381" t="s">
        <v>2383</v>
      </c>
      <c r="C33" s="428">
        <f>'[1]比较法-住宅'!$C$33</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71"/>
      <c r="L33" s="2939"/>
      <c r="M33" s="2941"/>
      <c r="N33" s="2941"/>
      <c r="O33" s="2941"/>
      <c r="P33" s="3372"/>
      <c r="Q33" s="716" t="str">
        <f t="shared" si="11"/>
        <v>项目建筑规模</v>
      </c>
      <c r="R33" s="717" t="s">
        <v>21</v>
      </c>
      <c r="S33" s="718">
        <f t="shared" si="12"/>
        <v>103</v>
      </c>
      <c r="T33" s="717" t="s">
        <v>21</v>
      </c>
      <c r="U33" s="718">
        <f t="shared" si="13"/>
        <v>101</v>
      </c>
      <c r="V33" s="717" t="s">
        <v>21</v>
      </c>
      <c r="W33" s="718">
        <f t="shared" si="14"/>
        <v>101</v>
      </c>
      <c r="X33" s="719"/>
      <c r="Y33" s="3374"/>
      <c r="Z33" s="720" t="str">
        <f t="shared" si="18"/>
        <v>项目建筑规模</v>
      </c>
      <c r="AA33" s="1530">
        <f t="shared" si="15"/>
        <v>0.970873786407767</v>
      </c>
      <c r="AB33" s="1530">
        <f t="shared" si="16"/>
        <v>0.99009900990099009</v>
      </c>
      <c r="AC33" s="1530">
        <f t="shared" si="17"/>
        <v>0.99009900990099009</v>
      </c>
    </row>
    <row r="34" spans="1:29" ht="15">
      <c r="A34" s="431"/>
      <c r="B34" s="381" t="s">
        <v>2384</v>
      </c>
      <c r="C34" s="2088" t="s">
        <v>3070</v>
      </c>
      <c r="D34" s="394">
        <v>100</v>
      </c>
      <c r="E34" s="2088" t="s">
        <v>3070</v>
      </c>
      <c r="F34" s="420">
        <f>SUMIF(105:105,E34,106:106)-SUMIF(105:105,C34,106:106)+100</f>
        <v>100</v>
      </c>
      <c r="G34" s="2088" t="s">
        <v>3070</v>
      </c>
      <c r="H34" s="394">
        <f>SUMIF(105:105,G34,106:106)-SUMIF(105:105,C34,106:106)+100</f>
        <v>100</v>
      </c>
      <c r="I34" s="2088" t="s">
        <v>3070</v>
      </c>
      <c r="J34" s="394">
        <f>SUMIF(105:105,I34,106:106)-SUMIF(105:105,C34,106:106)+100</f>
        <v>100</v>
      </c>
      <c r="K34" s="385">
        <v>1</v>
      </c>
      <c r="L34" s="2940"/>
      <c r="M34" s="2934"/>
      <c r="N34" s="2934"/>
      <c r="O34" s="2934"/>
      <c r="P34" s="3372"/>
      <c r="Q34" s="1529" t="str">
        <f t="shared" si="11"/>
        <v>建筑结构</v>
      </c>
      <c r="R34" s="714" t="s">
        <v>21</v>
      </c>
      <c r="S34" s="715">
        <f t="shared" si="12"/>
        <v>100</v>
      </c>
      <c r="T34" s="714" t="s">
        <v>21</v>
      </c>
      <c r="U34" s="715">
        <f t="shared" si="13"/>
        <v>100</v>
      </c>
      <c r="V34" s="714" t="s">
        <v>21</v>
      </c>
      <c r="W34" s="715">
        <f t="shared" si="14"/>
        <v>100</v>
      </c>
      <c r="X34" s="1532"/>
      <c r="Y34" s="3374"/>
      <c r="Z34" s="1533" t="str">
        <f t="shared" si="18"/>
        <v>建筑结构</v>
      </c>
      <c r="AA34" s="1530">
        <f t="shared" si="15"/>
        <v>1</v>
      </c>
      <c r="AB34" s="1530">
        <f t="shared" si="16"/>
        <v>1</v>
      </c>
      <c r="AC34" s="1530">
        <f t="shared" si="17"/>
        <v>1</v>
      </c>
    </row>
    <row r="35" spans="1:29" ht="15">
      <c r="A35" s="431"/>
      <c r="B35" s="381" t="s">
        <v>2385</v>
      </c>
      <c r="C35" s="2083" t="s">
        <v>3415</v>
      </c>
      <c r="D35" s="394">
        <v>100</v>
      </c>
      <c r="E35" s="2083" t="s">
        <v>3426</v>
      </c>
      <c r="F35" s="420">
        <f>SUMIF(107:107,E35,108:108)-SUMIF(107:107,C35,108:108)+100</f>
        <v>90</v>
      </c>
      <c r="G35" s="2083" t="s">
        <v>3426</v>
      </c>
      <c r="H35" s="394">
        <f>SUMIF(107:107,G35,108:108)-SUMIF(107:107,C35,108:108)+100</f>
        <v>90</v>
      </c>
      <c r="I35" s="2083" t="s">
        <v>3426</v>
      </c>
      <c r="J35" s="394">
        <f>SUMIF(107:107,I35,108:108)-SUMIF(107:107,C35,108:108)+100</f>
        <v>90</v>
      </c>
      <c r="K35" s="385">
        <v>10</v>
      </c>
      <c r="L35" s="2940"/>
      <c r="M35" s="2934"/>
      <c r="N35" s="2934"/>
      <c r="O35" s="2934"/>
      <c r="P35" s="3372"/>
      <c r="Q35" s="1529" t="str">
        <f t="shared" si="11"/>
        <v>建筑品质</v>
      </c>
      <c r="R35" s="714" t="s">
        <v>21</v>
      </c>
      <c r="S35" s="715">
        <f t="shared" si="12"/>
        <v>90</v>
      </c>
      <c r="T35" s="714" t="s">
        <v>21</v>
      </c>
      <c r="U35" s="715">
        <f t="shared" si="13"/>
        <v>90</v>
      </c>
      <c r="V35" s="714" t="s">
        <v>21</v>
      </c>
      <c r="W35" s="715">
        <f t="shared" si="14"/>
        <v>90</v>
      </c>
      <c r="X35" s="1532"/>
      <c r="Y35" s="3374"/>
      <c r="Z35" s="1533" t="str">
        <f t="shared" si="18"/>
        <v>建筑品质</v>
      </c>
      <c r="AA35" s="1530">
        <f t="shared" si="15"/>
        <v>1.1111111111111112</v>
      </c>
      <c r="AB35" s="1530">
        <f t="shared" si="16"/>
        <v>1.1111111111111112</v>
      </c>
      <c r="AC35" s="1530">
        <f t="shared" si="17"/>
        <v>1.1111111111111112</v>
      </c>
    </row>
    <row r="36" spans="1:29" ht="15">
      <c r="A36" s="431"/>
      <c r="B36" s="381" t="s">
        <v>2386</v>
      </c>
      <c r="C36" s="2083" t="s">
        <v>3416</v>
      </c>
      <c r="D36" s="394">
        <v>100</v>
      </c>
      <c r="E36" s="2083" t="s">
        <v>3416</v>
      </c>
      <c r="F36" s="420">
        <f>SUMIF(109:109,E36,110:110)-SUMIF(109:109,C36,110:110)+100</f>
        <v>100</v>
      </c>
      <c r="G36" s="2083" t="s">
        <v>3416</v>
      </c>
      <c r="H36" s="394">
        <f>SUMIF(109:109,G36,110:110)-SUMIF(109:109,C36,110:110)+100</f>
        <v>100</v>
      </c>
      <c r="I36" s="2083" t="s">
        <v>3416</v>
      </c>
      <c r="J36" s="394">
        <f>SUMIF(109:109,I36,110:110)-SUMIF(109:109,C36,110:110)+100</f>
        <v>100</v>
      </c>
      <c r="K36" s="385">
        <v>1</v>
      </c>
      <c r="L36" s="2940"/>
      <c r="M36" s="2934"/>
      <c r="N36" s="2934"/>
      <c r="O36" s="2934"/>
      <c r="P36" s="3372"/>
      <c r="Q36" s="1529" t="str">
        <f t="shared" si="11"/>
        <v>公共部分装修</v>
      </c>
      <c r="R36" s="714" t="s">
        <v>21</v>
      </c>
      <c r="S36" s="715">
        <f t="shared" si="12"/>
        <v>100</v>
      </c>
      <c r="T36" s="714" t="s">
        <v>21</v>
      </c>
      <c r="U36" s="715">
        <f t="shared" si="13"/>
        <v>100</v>
      </c>
      <c r="V36" s="714" t="s">
        <v>21</v>
      </c>
      <c r="W36" s="715">
        <f t="shared" si="14"/>
        <v>100</v>
      </c>
      <c r="X36" s="1532"/>
      <c r="Y36" s="3374"/>
      <c r="Z36" s="1533" t="str">
        <f t="shared" si="18"/>
        <v>公共部分装修</v>
      </c>
      <c r="AA36" s="1530">
        <f t="shared" si="15"/>
        <v>1</v>
      </c>
      <c r="AB36" s="1530">
        <f t="shared" si="16"/>
        <v>1</v>
      </c>
      <c r="AC36" s="1530">
        <f t="shared" si="17"/>
        <v>1</v>
      </c>
    </row>
    <row r="37" spans="1:29" s="113" customFormat="1" ht="15">
      <c r="A37" s="432"/>
      <c r="B37" s="381" t="s">
        <v>2387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5"/>
      <c r="M37" s="2936"/>
      <c r="N37" s="2936"/>
      <c r="O37" s="2936"/>
      <c r="P37" s="3372"/>
      <c r="Q37" s="1520" t="str">
        <f t="shared" si="11"/>
        <v>成新度</v>
      </c>
      <c r="R37" s="710" t="s">
        <v>21</v>
      </c>
      <c r="S37" s="711">
        <f t="shared" si="12"/>
        <v>100</v>
      </c>
      <c r="T37" s="710" t="s">
        <v>21</v>
      </c>
      <c r="U37" s="711">
        <f t="shared" si="13"/>
        <v>100</v>
      </c>
      <c r="V37" s="710" t="s">
        <v>21</v>
      </c>
      <c r="W37" s="711">
        <f t="shared" si="14"/>
        <v>100</v>
      </c>
      <c r="X37" s="712"/>
      <c r="Y37" s="3374"/>
      <c r="Z37" s="55" t="str">
        <f t="shared" si="18"/>
        <v>成新度</v>
      </c>
      <c r="AA37" s="713">
        <f t="shared" si="15"/>
        <v>1</v>
      </c>
      <c r="AB37" s="713">
        <f t="shared" si="16"/>
        <v>1</v>
      </c>
      <c r="AC37" s="713">
        <f t="shared" si="17"/>
        <v>1</v>
      </c>
    </row>
    <row r="38" spans="1:29" ht="15">
      <c r="A38" s="431"/>
      <c r="B38" s="381" t="s">
        <v>2388</v>
      </c>
      <c r="C38" s="2083" t="s">
        <v>3417</v>
      </c>
      <c r="D38" s="394">
        <v>100</v>
      </c>
      <c r="E38" s="2083" t="s">
        <v>3417</v>
      </c>
      <c r="F38" s="420">
        <f>SUMIF(114:114,E38,115:115)-SUMIF(114:114,C38,115:115)+100</f>
        <v>100</v>
      </c>
      <c r="G38" s="2083" t="s">
        <v>3417</v>
      </c>
      <c r="H38" s="394">
        <f>SUMIF(114:114,G38,115:115)-SUMIF(114:114,C38,115:115)+100</f>
        <v>100</v>
      </c>
      <c r="I38" s="2083" t="s">
        <v>3417</v>
      </c>
      <c r="J38" s="394">
        <f>SUMIF(114:114,I38,115:115)-SUMIF(114:114,C38,115:115)+100</f>
        <v>100</v>
      </c>
      <c r="K38" s="385">
        <v>1</v>
      </c>
      <c r="L38" s="2940"/>
      <c r="M38" s="2934"/>
      <c r="N38" s="2934"/>
      <c r="O38" s="2934"/>
      <c r="P38" s="3372" t="s">
        <v>2382</v>
      </c>
      <c r="Q38" s="1529" t="str">
        <f t="shared" si="11"/>
        <v>物业管理</v>
      </c>
      <c r="R38" s="714" t="s">
        <v>21</v>
      </c>
      <c r="S38" s="715">
        <f t="shared" si="12"/>
        <v>100</v>
      </c>
      <c r="T38" s="714" t="s">
        <v>21</v>
      </c>
      <c r="U38" s="715">
        <f t="shared" si="13"/>
        <v>100</v>
      </c>
      <c r="V38" s="714" t="s">
        <v>21</v>
      </c>
      <c r="W38" s="715">
        <f t="shared" si="14"/>
        <v>100</v>
      </c>
      <c r="X38" s="1532"/>
      <c r="Y38" s="3374" t="s">
        <v>2382</v>
      </c>
      <c r="Z38" s="1533" t="str">
        <f t="shared" si="18"/>
        <v>物业管理</v>
      </c>
      <c r="AA38" s="1530">
        <f t="shared" si="15"/>
        <v>1</v>
      </c>
      <c r="AB38" s="1530">
        <f t="shared" si="16"/>
        <v>1</v>
      </c>
      <c r="AC38" s="1530">
        <f t="shared" si="17"/>
        <v>1</v>
      </c>
    </row>
    <row r="39" spans="1:29" ht="15">
      <c r="A39" s="431"/>
      <c r="B39" s="381" t="s">
        <v>2389</v>
      </c>
      <c r="C39" s="3087" t="s">
        <v>3393</v>
      </c>
      <c r="D39" s="394">
        <v>100</v>
      </c>
      <c r="E39" s="3087" t="s">
        <v>3393</v>
      </c>
      <c r="F39" s="420">
        <f>SUMIF(116:116,E39,117:117)-SUMIF(116:116,C39,117:117)+100</f>
        <v>100</v>
      </c>
      <c r="G39" s="3087" t="s">
        <v>3393</v>
      </c>
      <c r="H39" s="394">
        <f>SUMIF(116:116,G39,117:117)-SUMIF(116:116,C39,117:117)+100</f>
        <v>100</v>
      </c>
      <c r="I39" s="3087" t="s">
        <v>3393</v>
      </c>
      <c r="J39" s="394">
        <f>SUMIF(116:116,I39,117:117)-SUMIF(116:116,C39,117:117)+100</f>
        <v>100</v>
      </c>
      <c r="K39" s="385">
        <v>1</v>
      </c>
      <c r="L39" s="2940"/>
      <c r="M39" s="2934"/>
      <c r="N39" s="2934"/>
      <c r="O39" s="2934"/>
      <c r="P39" s="3372"/>
      <c r="Q39" s="1529" t="str">
        <f t="shared" si="11"/>
        <v>市政基础设施</v>
      </c>
      <c r="R39" s="714" t="s">
        <v>21</v>
      </c>
      <c r="S39" s="715">
        <f t="shared" si="12"/>
        <v>100</v>
      </c>
      <c r="T39" s="714" t="s">
        <v>21</v>
      </c>
      <c r="U39" s="715">
        <f t="shared" si="13"/>
        <v>100</v>
      </c>
      <c r="V39" s="714" t="s">
        <v>21</v>
      </c>
      <c r="W39" s="715">
        <f t="shared" si="14"/>
        <v>100</v>
      </c>
      <c r="X39" s="1532"/>
      <c r="Y39" s="3374"/>
      <c r="Z39" s="1533" t="str">
        <f t="shared" si="18"/>
        <v>市政基础设施</v>
      </c>
      <c r="AA39" s="1530">
        <f t="shared" si="15"/>
        <v>1</v>
      </c>
      <c r="AB39" s="1530">
        <f t="shared" si="16"/>
        <v>1</v>
      </c>
      <c r="AC39" s="1530">
        <f t="shared" si="17"/>
        <v>1</v>
      </c>
    </row>
    <row r="40" spans="1:29" ht="15">
      <c r="A40" s="431"/>
      <c r="B40" s="381" t="s">
        <v>2390</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0"/>
      <c r="M40" s="2934"/>
      <c r="N40" s="2934"/>
      <c r="O40" s="2934"/>
      <c r="P40" s="3372"/>
      <c r="Q40" s="1529" t="str">
        <f t="shared" si="11"/>
        <v>房型</v>
      </c>
      <c r="R40" s="714" t="s">
        <v>21</v>
      </c>
      <c r="S40" s="715">
        <f t="shared" si="12"/>
        <v>100</v>
      </c>
      <c r="T40" s="714" t="s">
        <v>21</v>
      </c>
      <c r="U40" s="715">
        <f t="shared" si="13"/>
        <v>100</v>
      </c>
      <c r="V40" s="714" t="s">
        <v>21</v>
      </c>
      <c r="W40" s="715">
        <f t="shared" si="14"/>
        <v>100</v>
      </c>
      <c r="X40" s="1532"/>
      <c r="Y40" s="3374"/>
      <c r="Z40" s="1533" t="str">
        <f t="shared" si="18"/>
        <v>房型</v>
      </c>
      <c r="AA40" s="1530">
        <f t="shared" si="15"/>
        <v>1</v>
      </c>
      <c r="AB40" s="1530">
        <f t="shared" si="16"/>
        <v>1</v>
      </c>
      <c r="AC40" s="1530">
        <f t="shared" si="17"/>
        <v>1</v>
      </c>
    </row>
    <row r="41" spans="1:29" s="430" customFormat="1" ht="28.5">
      <c r="A41" s="427"/>
      <c r="B41" s="381" t="s">
        <v>2391</v>
      </c>
      <c r="C41" s="428" t="s">
        <v>3418</v>
      </c>
      <c r="D41" s="132">
        <v>100</v>
      </c>
      <c r="E41" s="389" t="s">
        <v>3419</v>
      </c>
      <c r="F41" s="384">
        <f>SUMIF(120:120,E41,121:121)-SUMIF(120:120,C41,121:121)+100</f>
        <v>98</v>
      </c>
      <c r="G41" s="388" t="s">
        <v>3420</v>
      </c>
      <c r="H41" s="132">
        <f>SUMIF(120:120,G41,121:121)-SUMIF(120:120,C41,121:121)+100</f>
        <v>100</v>
      </c>
      <c r="I41" s="436" t="s">
        <v>3422</v>
      </c>
      <c r="J41" s="394">
        <f>SUMIF(120:120,I41,121:121)-SUMIF(120:120,C41,121:121)+100</f>
        <v>96</v>
      </c>
      <c r="K41" s="2071"/>
      <c r="L41" s="2939"/>
      <c r="M41" s="2941"/>
      <c r="N41" s="2941"/>
      <c r="O41" s="2941"/>
      <c r="P41" s="3372"/>
      <c r="Q41" s="716" t="str">
        <f t="shared" si="11"/>
        <v>单套/主力户型建筑面积</v>
      </c>
      <c r="R41" s="717" t="s">
        <v>21</v>
      </c>
      <c r="S41" s="718">
        <f t="shared" si="12"/>
        <v>98</v>
      </c>
      <c r="T41" s="717" t="s">
        <v>21</v>
      </c>
      <c r="U41" s="718">
        <f t="shared" si="13"/>
        <v>100</v>
      </c>
      <c r="V41" s="717" t="s">
        <v>21</v>
      </c>
      <c r="W41" s="718">
        <f t="shared" si="14"/>
        <v>96</v>
      </c>
      <c r="X41" s="719"/>
      <c r="Y41" s="3374"/>
      <c r="Z41" s="720" t="str">
        <f t="shared" si="18"/>
        <v>单套/主力户型建筑面积</v>
      </c>
      <c r="AA41" s="1530">
        <f t="shared" si="15"/>
        <v>1.0204081632653061</v>
      </c>
      <c r="AB41" s="1530">
        <f t="shared" si="16"/>
        <v>1</v>
      </c>
      <c r="AC41" s="1530">
        <f t="shared" si="17"/>
        <v>1.0416666666666667</v>
      </c>
    </row>
    <row r="42" spans="1:29" ht="15">
      <c r="A42" s="431"/>
      <c r="B42" s="381" t="s">
        <v>2392</v>
      </c>
      <c r="C42" s="2083" t="s">
        <v>3416</v>
      </c>
      <c r="D42" s="394">
        <v>100</v>
      </c>
      <c r="E42" s="2083" t="s">
        <v>3416</v>
      </c>
      <c r="F42" s="420">
        <f>SUMIF(122:122,E42,123:123)-SUMIF(122:122,C42,123:123)+100</f>
        <v>100</v>
      </c>
      <c r="G42" s="2083" t="s">
        <v>3421</v>
      </c>
      <c r="H42" s="394">
        <f>SUMIF(122:122,G42,123:123)-SUMIF(122:122,C42,123:123)+100</f>
        <v>96.5</v>
      </c>
      <c r="I42" s="2084" t="s">
        <v>3416</v>
      </c>
      <c r="J42" s="394">
        <f>SUMIF(122:122,I42,123:123)-SUMIF(122:122,C42,123:123)+100</f>
        <v>100</v>
      </c>
      <c r="K42" s="385">
        <v>3.5</v>
      </c>
      <c r="L42" s="2940"/>
      <c r="M42" s="2934"/>
      <c r="N42" s="2934"/>
      <c r="O42" s="2934"/>
      <c r="P42" s="3372"/>
      <c r="Q42" s="1529" t="str">
        <f t="shared" si="11"/>
        <v>内部装修</v>
      </c>
      <c r="R42" s="714" t="s">
        <v>21</v>
      </c>
      <c r="S42" s="715">
        <f t="shared" si="12"/>
        <v>100</v>
      </c>
      <c r="T42" s="714" t="s">
        <v>21</v>
      </c>
      <c r="U42" s="715">
        <f t="shared" si="13"/>
        <v>96.5</v>
      </c>
      <c r="V42" s="714" t="s">
        <v>21</v>
      </c>
      <c r="W42" s="715">
        <f t="shared" si="14"/>
        <v>100</v>
      </c>
      <c r="X42" s="1532"/>
      <c r="Y42" s="3374"/>
      <c r="Z42" s="1533" t="str">
        <f t="shared" si="18"/>
        <v>内部装修</v>
      </c>
      <c r="AA42" s="1530">
        <f t="shared" si="15"/>
        <v>1</v>
      </c>
      <c r="AB42" s="1530">
        <f t="shared" si="16"/>
        <v>1.0362694300518134</v>
      </c>
      <c r="AC42" s="1530">
        <f t="shared" si="17"/>
        <v>1</v>
      </c>
    </row>
    <row r="43" spans="1:29" ht="15">
      <c r="A43" s="431"/>
      <c r="B43" s="381" t="s">
        <v>2393</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0"/>
      <c r="M43" s="2934"/>
      <c r="N43" s="2934"/>
      <c r="O43" s="2934"/>
      <c r="P43" s="3372"/>
      <c r="Q43" s="1529" t="str">
        <f t="shared" si="11"/>
        <v>内部装修维护情况</v>
      </c>
      <c r="R43" s="714" t="s">
        <v>21</v>
      </c>
      <c r="S43" s="715">
        <f t="shared" si="12"/>
        <v>100</v>
      </c>
      <c r="T43" s="714" t="s">
        <v>21</v>
      </c>
      <c r="U43" s="715">
        <f t="shared" si="13"/>
        <v>100</v>
      </c>
      <c r="V43" s="714" t="s">
        <v>21</v>
      </c>
      <c r="W43" s="715">
        <f t="shared" si="14"/>
        <v>100</v>
      </c>
      <c r="X43" s="1532"/>
      <c r="Y43" s="3374"/>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5"/>
      <c r="M44" s="2936"/>
      <c r="N44" s="2936"/>
      <c r="O44" s="2936"/>
      <c r="P44" s="3372"/>
      <c r="Q44" s="1520">
        <f t="shared" si="11"/>
        <v>111</v>
      </c>
      <c r="R44" s="710" t="s">
        <v>21</v>
      </c>
      <c r="S44" s="711">
        <f t="shared" si="12"/>
        <v>100</v>
      </c>
      <c r="T44" s="710" t="s">
        <v>21</v>
      </c>
      <c r="U44" s="711">
        <f t="shared" si="13"/>
        <v>100</v>
      </c>
      <c r="V44" s="710" t="s">
        <v>21</v>
      </c>
      <c r="W44" s="711">
        <f t="shared" si="14"/>
        <v>100</v>
      </c>
      <c r="X44" s="712"/>
      <c r="Y44" s="3374"/>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0"/>
      <c r="M45" s="2934"/>
      <c r="N45" s="2934"/>
      <c r="O45" s="2934"/>
      <c r="P45" s="3372"/>
      <c r="Q45" s="1529">
        <f t="shared" si="11"/>
        <v>111</v>
      </c>
      <c r="R45" s="714" t="s">
        <v>21</v>
      </c>
      <c r="S45" s="715">
        <f t="shared" si="12"/>
        <v>100</v>
      </c>
      <c r="T45" s="714" t="s">
        <v>21</v>
      </c>
      <c r="U45" s="715">
        <f t="shared" si="13"/>
        <v>100</v>
      </c>
      <c r="V45" s="714" t="s">
        <v>21</v>
      </c>
      <c r="W45" s="715">
        <f t="shared" si="14"/>
        <v>100</v>
      </c>
      <c r="X45" s="1532"/>
      <c r="Y45" s="3374"/>
      <c r="Z45" s="1533">
        <f t="shared" si="18"/>
        <v>111</v>
      </c>
      <c r="AA45" s="1530">
        <f t="shared" si="15"/>
        <v>1</v>
      </c>
      <c r="AB45" s="1530">
        <f t="shared" si="16"/>
        <v>1</v>
      </c>
      <c r="AC45" s="1530">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0"/>
      <c r="M46" s="2934"/>
      <c r="N46" s="2934"/>
      <c r="O46" s="2934"/>
      <c r="P46" s="3373"/>
      <c r="Q46" s="1529">
        <f t="shared" si="11"/>
        <v>111</v>
      </c>
      <c r="R46" s="714" t="s">
        <v>20</v>
      </c>
      <c r="S46" s="715">
        <f t="shared" si="12"/>
        <v>100</v>
      </c>
      <c r="T46" s="714" t="s">
        <v>20</v>
      </c>
      <c r="U46" s="715">
        <f t="shared" si="13"/>
        <v>100</v>
      </c>
      <c r="V46" s="714" t="s">
        <v>20</v>
      </c>
      <c r="W46" s="715">
        <f t="shared" si="14"/>
        <v>100</v>
      </c>
      <c r="X46" s="1532"/>
      <c r="Y46" s="3375"/>
      <c r="Z46" s="1533">
        <f t="shared" si="18"/>
        <v>111</v>
      </c>
      <c r="AA46" s="1530">
        <f t="shared" si="15"/>
        <v>1</v>
      </c>
      <c r="AB46" s="1530">
        <f t="shared" si="16"/>
        <v>1</v>
      </c>
      <c r="AC46" s="1530">
        <f t="shared" si="17"/>
        <v>1</v>
      </c>
    </row>
    <row r="47" spans="1:29" ht="15">
      <c r="A47" s="438" t="s">
        <v>2394</v>
      </c>
      <c r="B47" s="439"/>
      <c r="C47" s="1310" t="s">
        <v>19</v>
      </c>
      <c r="D47" s="1311"/>
      <c r="E47" s="1312">
        <v>26000</v>
      </c>
      <c r="F47" s="1313"/>
      <c r="G47" s="1314">
        <v>28380</v>
      </c>
      <c r="H47" s="1315"/>
      <c r="I47" s="1312">
        <v>27000</v>
      </c>
      <c r="J47" s="1315"/>
      <c r="K47" s="2089"/>
      <c r="L47" s="2942"/>
      <c r="M47" s="2943"/>
      <c r="N47" s="2934"/>
      <c r="O47" s="2943"/>
      <c r="P47" s="3367" t="str">
        <f>A47</f>
        <v>成交单价（元/平方米）</v>
      </c>
      <c r="Q47" s="3367"/>
      <c r="R47" s="3368">
        <f>E47</f>
        <v>26000</v>
      </c>
      <c r="S47" s="3368"/>
      <c r="T47" s="3368">
        <f>G47</f>
        <v>28380</v>
      </c>
      <c r="U47" s="3368"/>
      <c r="V47" s="3368">
        <f>I47</f>
        <v>27000</v>
      </c>
      <c r="W47" s="3368"/>
      <c r="X47" s="699"/>
      <c r="Y47" s="721"/>
      <c r="Z47" s="699"/>
      <c r="AA47" s="699"/>
      <c r="AB47" s="699"/>
      <c r="AC47" s="699"/>
    </row>
    <row r="48" spans="1:29" ht="15.75" thickBot="1">
      <c r="A48" s="445" t="s">
        <v>2395</v>
      </c>
      <c r="B48" s="446"/>
      <c r="C48" s="1316">
        <f>R49</f>
        <v>30961</v>
      </c>
      <c r="D48" s="2527" t="s">
        <v>2874</v>
      </c>
      <c r="E48" s="1317">
        <f>R48</f>
        <v>28623</v>
      </c>
      <c r="F48" s="2528"/>
      <c r="G48" s="1316">
        <f>T48</f>
        <v>32687</v>
      </c>
      <c r="H48" s="2528"/>
      <c r="I48" s="1317">
        <f>V48</f>
        <v>31572</v>
      </c>
      <c r="J48" s="2528"/>
      <c r="K48" s="2529">
        <f>F48+H48+J48</f>
        <v>0</v>
      </c>
      <c r="L48" s="2942"/>
      <c r="M48" s="2943"/>
      <c r="N48" s="2943"/>
      <c r="O48" s="2943"/>
      <c r="P48" s="3367" t="str">
        <f>A48</f>
        <v>比较价值（元/平方米）</v>
      </c>
      <c r="Q48" s="3367"/>
      <c r="R48" s="3368">
        <f>IF(F1="售价",ROUND(PRODUCT(R47,AA7:AA46),0),ROUND(PRODUCT(R47,AA7:AA46),1))</f>
        <v>28623</v>
      </c>
      <c r="S48" s="3368"/>
      <c r="T48" s="3368">
        <f>IF(F1="售价",ROUND(PRODUCT(T47,AB7:AB46),0),ROUND(PRODUCT(T47,AB7:AB46),1))</f>
        <v>32687</v>
      </c>
      <c r="U48" s="3368"/>
      <c r="V48" s="3368">
        <f>IF(F1="售价",ROUND(PRODUCT(V47,AC7:AC46),0),ROUND(PRODUCT(V47,AC7:AC46),1))</f>
        <v>31572</v>
      </c>
      <c r="W48" s="3368"/>
      <c r="X48" s="699"/>
      <c r="Y48" s="699"/>
      <c r="Z48" s="699"/>
      <c r="AA48" s="699"/>
      <c r="AB48" s="699"/>
      <c r="AC48" s="699"/>
    </row>
    <row r="49" spans="1:29" ht="15.75" thickBot="1">
      <c r="A49" s="449" t="s">
        <v>2396</v>
      </c>
      <c r="B49" s="450"/>
      <c r="C49" s="1318">
        <f>R49</f>
        <v>30961</v>
      </c>
      <c r="D49" s="1319"/>
      <c r="E49" s="1319"/>
      <c r="F49" s="1319"/>
      <c r="G49" s="1319"/>
      <c r="H49" s="1319"/>
      <c r="I49" s="1319"/>
      <c r="J49" s="1319"/>
      <c r="K49" s="2090"/>
      <c r="L49" s="2942"/>
      <c r="M49" s="2943"/>
      <c r="N49" s="2943"/>
      <c r="O49" s="2943"/>
      <c r="P49" s="3364" t="str">
        <f>A49</f>
        <v>估价对象XX用房的比较价值（楼面单价，元/平方米）</v>
      </c>
      <c r="Q49" s="3365"/>
      <c r="R49" s="3366">
        <f>IF(F1="售价",ROUND(IF(D48="简单平均",AVERAGE(R48:V48),R48*F48+T48*H48+V48*J48),0),ROUND(IF(D48="简单平均",AVERAGE(R48:V48),R48*F48+T48*H48+V48*J48),1))</f>
        <v>30961</v>
      </c>
      <c r="S49" s="3366"/>
      <c r="T49" s="3366"/>
      <c r="U49" s="3366"/>
      <c r="V49" s="3366"/>
      <c r="W49" s="3366"/>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row>
    <row r="51" spans="1:29">
      <c r="A51" s="2943"/>
      <c r="B51" s="2943"/>
      <c r="C51" s="2943"/>
      <c r="D51" s="2943"/>
      <c r="E51" s="2943"/>
      <c r="F51" s="2943"/>
      <c r="G51" s="2943"/>
      <c r="H51" s="2943"/>
      <c r="I51" s="2943"/>
      <c r="J51" s="2943"/>
      <c r="K51" s="2948"/>
      <c r="L51" s="2944"/>
      <c r="M51" s="2943"/>
      <c r="N51" s="2943"/>
      <c r="O51" s="2943"/>
    </row>
    <row r="52" spans="1:29" ht="13.5" customHeight="1">
      <c r="A52" s="2943"/>
      <c r="B52" s="2943"/>
      <c r="C52" s="454" t="s">
        <v>2397</v>
      </c>
      <c r="D52" s="455"/>
      <c r="E52" s="456">
        <f>IF(E47&lt;E48,E48/E47-1,E47/E48-1)</f>
        <v>0.10088461538461546</v>
      </c>
      <c r="F52" s="457" t="str">
        <f>IF(OR(E52&gt;=0.3,E52&lt;=-0.3),"超过30%","")</f>
        <v/>
      </c>
      <c r="G52" s="456">
        <f>IF(G47&lt;G48,G48/G47-1,G47/G48-1)</f>
        <v>0.15176180408738538</v>
      </c>
      <c r="H52" s="457" t="str">
        <f>IF(OR(G52&gt;=0.3,G52&lt;=-0.3),"超过30%","")</f>
        <v/>
      </c>
      <c r="I52" s="456">
        <f>IF(I47&lt;I48,I48/I47-1,I47/I48-1)</f>
        <v>0.16933333333333334</v>
      </c>
      <c r="J52" s="457" t="str">
        <f>IF(OR(I52&gt;=0.3,I52&lt;=-0.3),"超过30%","")</f>
        <v/>
      </c>
      <c r="K52" s="2948"/>
      <c r="L52" s="2944"/>
      <c r="M52" s="2943"/>
      <c r="N52" s="2943"/>
      <c r="O52" s="2943"/>
    </row>
    <row r="53" spans="1:29" ht="13.5" customHeight="1">
      <c r="A53" s="2943"/>
      <c r="B53" s="2943"/>
      <c r="C53" s="454" t="s">
        <v>2398</v>
      </c>
      <c r="D53" s="458"/>
      <c r="E53" s="456">
        <f>IF(E48&lt;G48,G48/E48-1,E48/G48-1)</f>
        <v>0.14198371938650745</v>
      </c>
      <c r="F53" s="457" t="str">
        <f>IF(OR(E53&gt;=0.2,E53&lt;=-0.2),"超过20%","")</f>
        <v/>
      </c>
      <c r="G53" s="456">
        <f>IF(G48&lt;I48,I48/G48-1,G48/I48-1)</f>
        <v>3.5316102875966093E-2</v>
      </c>
      <c r="H53" s="457" t="str">
        <f>IF(OR(G53&gt;=0.2,G53&lt;=-0.2),"超过20%","")</f>
        <v/>
      </c>
      <c r="I53" s="456">
        <f>IF(I48&lt;E48,E48/I48-1,I48/E48-1)</f>
        <v>0.10302903259616403</v>
      </c>
      <c r="J53" s="457" t="str">
        <f>IF(OR(I53&gt;=0.2,I53&lt;=-0.2),"超过20%","")</f>
        <v/>
      </c>
      <c r="K53" s="2948"/>
      <c r="L53" s="2944"/>
      <c r="M53" s="2943"/>
      <c r="N53" s="2943"/>
      <c r="O53" s="2943"/>
    </row>
    <row r="54" spans="1:29" s="459" customFormat="1" ht="13.5" customHeight="1">
      <c r="A54" s="2946"/>
      <c r="B54" s="2946"/>
      <c r="C54" s="454" t="s">
        <v>2399</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51"/>
      <c r="L54" s="2945"/>
      <c r="M54" s="2946"/>
      <c r="N54" s="2946"/>
      <c r="O54" s="2946"/>
      <c r="P54" s="2092"/>
    </row>
    <row r="55" spans="1:29" s="459" customFormat="1">
      <c r="A55" s="2946"/>
      <c r="B55" s="2949"/>
      <c r="C55" s="2950"/>
      <c r="D55" s="2946"/>
      <c r="E55" s="2946"/>
      <c r="F55" s="2946"/>
      <c r="G55" s="2946"/>
      <c r="H55" s="2946"/>
      <c r="I55" s="2946"/>
      <c r="J55" s="2946"/>
      <c r="K55" s="2951"/>
      <c r="L55" s="2945"/>
      <c r="M55" s="2946"/>
      <c r="N55" s="2946"/>
      <c r="O55" s="2946"/>
      <c r="P55" s="2092"/>
    </row>
    <row r="56" spans="1:29">
      <c r="A56" s="2943"/>
      <c r="B56" s="2949"/>
      <c r="C56" s="2950"/>
      <c r="D56" s="2943"/>
      <c r="E56" s="2943"/>
      <c r="F56" s="2943"/>
      <c r="G56" s="2943"/>
      <c r="H56" s="2943"/>
      <c r="I56" s="2943"/>
      <c r="J56" s="2943"/>
      <c r="K56" s="2948"/>
      <c r="L56" s="2944"/>
      <c r="M56" s="2943"/>
      <c r="N56" s="2943"/>
      <c r="O56" s="2943"/>
    </row>
    <row r="57" spans="1:29" ht="21.75" thickBot="1">
      <c r="A57" s="703" t="s">
        <v>2400</v>
      </c>
      <c r="B57" s="699"/>
      <c r="C57" s="704"/>
      <c r="D57" s="704"/>
      <c r="E57" s="704"/>
      <c r="F57" s="705"/>
      <c r="G57" s="705"/>
      <c r="H57" s="704"/>
      <c r="I57" s="704"/>
      <c r="J57" s="704"/>
      <c r="K57" s="1066"/>
      <c r="L57" s="1067"/>
      <c r="M57" s="1065"/>
      <c r="N57" s="1065"/>
      <c r="O57" s="1065"/>
      <c r="P57" s="2093"/>
      <c r="Q57" s="461"/>
    </row>
    <row r="58" spans="1:29" s="465" customFormat="1" ht="15">
      <c r="A58" s="462" t="s">
        <v>2401</v>
      </c>
      <c r="B58" s="463"/>
      <c r="C58" s="1341" t="str">
        <f>YEAR(C7)&amp;"-"&amp;MONTH(C7)</f>
        <v>2021-11</v>
      </c>
      <c r="D58" s="1340">
        <f>EDATE(C58,-1)</f>
        <v>44470</v>
      </c>
      <c r="E58" s="1340">
        <f>EDATE(D58,-1)</f>
        <v>44440</v>
      </c>
      <c r="F58" s="1340">
        <f t="shared" ref="F58:O58" si="19">EDATE(E58,-1)</f>
        <v>44409</v>
      </c>
      <c r="G58" s="1340">
        <f t="shared" si="19"/>
        <v>44378</v>
      </c>
      <c r="H58" s="1340">
        <f t="shared" si="19"/>
        <v>44348</v>
      </c>
      <c r="I58" s="1340">
        <f t="shared" si="19"/>
        <v>44317</v>
      </c>
      <c r="J58" s="1340">
        <f t="shared" si="19"/>
        <v>44287</v>
      </c>
      <c r="K58" s="1340">
        <f t="shared" si="19"/>
        <v>44256</v>
      </c>
      <c r="L58" s="1340">
        <f t="shared" si="19"/>
        <v>44228</v>
      </c>
      <c r="M58" s="1340">
        <f t="shared" si="19"/>
        <v>44197</v>
      </c>
      <c r="N58" s="1340">
        <f t="shared" si="19"/>
        <v>44166</v>
      </c>
      <c r="O58" s="1340">
        <f t="shared" si="19"/>
        <v>44136</v>
      </c>
      <c r="P58" s="1336"/>
    </row>
    <row r="59" spans="1:29" s="113" customFormat="1" ht="15">
      <c r="A59" s="466"/>
      <c r="B59" s="2094"/>
      <c r="C59" s="1338">
        <v>100</v>
      </c>
      <c r="D59" s="468">
        <v>100</v>
      </c>
      <c r="E59" s="468">
        <v>100</v>
      </c>
      <c r="F59" s="468">
        <v>99</v>
      </c>
      <c r="G59" s="469">
        <f>F59</f>
        <v>99</v>
      </c>
      <c r="H59" s="469">
        <f>F59</f>
        <v>99</v>
      </c>
      <c r="I59" s="469">
        <v>98</v>
      </c>
      <c r="J59" s="469">
        <f>I59</f>
        <v>98</v>
      </c>
      <c r="K59" s="469">
        <f>I59</f>
        <v>98</v>
      </c>
      <c r="L59" s="469"/>
      <c r="M59" s="470"/>
      <c r="N59" s="469"/>
      <c r="O59" s="470"/>
      <c r="P59" s="2095"/>
    </row>
    <row r="60" spans="1:29" s="113" customFormat="1" ht="15.75" thickBot="1">
      <c r="A60" s="472" t="s">
        <v>2402</v>
      </c>
      <c r="B60" s="473"/>
      <c r="C60" s="474"/>
      <c r="D60" s="475"/>
      <c r="E60" s="475"/>
      <c r="F60" s="475"/>
      <c r="G60" s="475"/>
      <c r="H60" s="475"/>
      <c r="I60" s="475"/>
      <c r="J60" s="475"/>
      <c r="K60" s="475"/>
      <c r="L60" s="475"/>
      <c r="M60" s="476"/>
      <c r="N60" s="475"/>
      <c r="O60" s="476"/>
      <c r="P60" s="2095"/>
      <c r="Q60" s="461"/>
    </row>
    <row r="61" spans="1:29" s="113" customFormat="1" ht="15">
      <c r="A61" s="478" t="s">
        <v>2403</v>
      </c>
      <c r="B61" s="467"/>
      <c r="C61" s="479" t="s">
        <v>2404</v>
      </c>
      <c r="D61" s="480"/>
      <c r="E61" s="480"/>
      <c r="F61" s="480"/>
      <c r="G61" s="480"/>
      <c r="H61" s="480"/>
      <c r="I61" s="480"/>
      <c r="J61" s="480"/>
      <c r="K61" s="480"/>
      <c r="L61" s="481"/>
      <c r="M61" s="482"/>
      <c r="N61" s="1057"/>
      <c r="O61" s="1057"/>
      <c r="P61" s="2096"/>
      <c r="Q61" s="461"/>
    </row>
    <row r="62" spans="1:29" s="113" customFormat="1" ht="15.75" thickBot="1">
      <c r="A62" s="478"/>
      <c r="B62" s="467"/>
      <c r="C62" s="468">
        <v>100</v>
      </c>
      <c r="D62" s="469"/>
      <c r="E62" s="469"/>
      <c r="F62" s="469"/>
      <c r="G62" s="469"/>
      <c r="H62" s="469"/>
      <c r="I62" s="469"/>
      <c r="J62" s="469"/>
      <c r="K62" s="469"/>
      <c r="L62" s="469"/>
      <c r="M62" s="471"/>
      <c r="N62" s="1057"/>
      <c r="O62" s="1057"/>
      <c r="P62" s="2095"/>
      <c r="Q62" s="461"/>
    </row>
    <row r="63" spans="1:29">
      <c r="A63" s="484" t="s">
        <v>2405</v>
      </c>
      <c r="B63" s="485" t="s">
        <v>2371</v>
      </c>
      <c r="C63" s="486" t="str">
        <f>C9</f>
        <v>住宅</v>
      </c>
      <c r="D63" s="487"/>
      <c r="E63" s="487"/>
      <c r="F63" s="487"/>
      <c r="G63" s="487"/>
      <c r="H63" s="487"/>
      <c r="I63" s="487"/>
      <c r="J63" s="487"/>
      <c r="K63" s="488"/>
      <c r="L63" s="489"/>
      <c r="M63" s="490"/>
      <c r="N63" s="1058"/>
      <c r="O63" s="1058"/>
      <c r="P63" s="2097"/>
      <c r="Q63" s="461"/>
    </row>
    <row r="64" spans="1:29" ht="15.75" thickBot="1">
      <c r="A64" s="491"/>
      <c r="B64" s="492"/>
      <c r="C64" s="493">
        <v>100</v>
      </c>
      <c r="D64" s="493"/>
      <c r="E64" s="493"/>
      <c r="F64" s="493"/>
      <c r="G64" s="493"/>
      <c r="H64" s="493"/>
      <c r="I64" s="493"/>
      <c r="J64" s="493"/>
      <c r="K64" s="493"/>
      <c r="L64" s="493"/>
      <c r="M64" s="494"/>
      <c r="N64" s="1059"/>
      <c r="O64" s="1059"/>
      <c r="P64" s="2097"/>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58"/>
      <c r="O65" s="1058"/>
      <c r="P65" s="2097"/>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7"/>
      <c r="Q66" s="461"/>
    </row>
    <row r="67" spans="1:17" ht="15.75" thickTop="1">
      <c r="A67" s="491"/>
      <c r="B67" s="503" t="s">
        <v>2375</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7"/>
      <c r="Q67" s="461"/>
    </row>
    <row r="68" spans="1:17" ht="15">
      <c r="A68" s="491"/>
      <c r="B68" s="505"/>
      <c r="C68" s="506">
        <v>0</v>
      </c>
      <c r="D68" s="506">
        <v>1</v>
      </c>
      <c r="E68" s="506">
        <v>2</v>
      </c>
      <c r="F68" s="506">
        <v>3</v>
      </c>
      <c r="G68" s="506">
        <v>4</v>
      </c>
      <c r="H68" s="506"/>
      <c r="I68" s="506"/>
      <c r="J68" s="506"/>
      <c r="K68" s="507"/>
      <c r="L68" s="508"/>
      <c r="M68" s="509"/>
      <c r="N68" s="1058"/>
      <c r="O68" s="1058"/>
      <c r="P68" s="2097"/>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7"/>
      <c r="Q69" s="461"/>
    </row>
    <row r="70" spans="1:17" s="430" customFormat="1" ht="15.75" thickTop="1">
      <c r="A70" s="510"/>
      <c r="B70" s="495">
        <f>B12</f>
        <v>111</v>
      </c>
      <c r="C70" s="511"/>
      <c r="D70" s="511"/>
      <c r="E70" s="511"/>
      <c r="F70" s="511"/>
      <c r="G70" s="511"/>
      <c r="H70" s="512"/>
      <c r="I70" s="512"/>
      <c r="J70" s="512"/>
      <c r="K70" s="512"/>
      <c r="L70" s="513"/>
      <c r="M70" s="514"/>
      <c r="N70" s="1060"/>
      <c r="O70" s="1060"/>
      <c r="P70" s="2098"/>
      <c r="Q70" s="516"/>
    </row>
    <row r="71" spans="1:17" s="430" customFormat="1" ht="15.75" thickBot="1">
      <c r="A71" s="510"/>
      <c r="B71" s="500"/>
      <c r="C71" s="517"/>
      <c r="D71" s="493"/>
      <c r="E71" s="493"/>
      <c r="F71" s="493"/>
      <c r="G71" s="493"/>
      <c r="H71" s="493"/>
      <c r="I71" s="493"/>
      <c r="J71" s="493"/>
      <c r="K71" s="493"/>
      <c r="L71" s="493"/>
      <c r="M71" s="494"/>
      <c r="N71" s="1059"/>
      <c r="O71" s="1059"/>
      <c r="P71" s="2098"/>
      <c r="Q71" s="516"/>
    </row>
    <row r="72" spans="1:17" s="430" customFormat="1" ht="15.75" thickTop="1">
      <c r="A72" s="510"/>
      <c r="B72" s="495">
        <f>B13</f>
        <v>111</v>
      </c>
      <c r="C72" s="511"/>
      <c r="D72" s="511"/>
      <c r="E72" s="511"/>
      <c r="F72" s="511"/>
      <c r="G72" s="511"/>
      <c r="H72" s="512"/>
      <c r="I72" s="512"/>
      <c r="J72" s="512"/>
      <c r="K72" s="512"/>
      <c r="L72" s="513"/>
      <c r="M72" s="514"/>
      <c r="N72" s="1060"/>
      <c r="O72" s="1060"/>
      <c r="P72" s="2099"/>
      <c r="Q72" s="518"/>
    </row>
    <row r="73" spans="1:17" s="430" customFormat="1" ht="15.75" thickBot="1">
      <c r="A73" s="510"/>
      <c r="B73" s="500"/>
      <c r="C73" s="517"/>
      <c r="D73" s="517"/>
      <c r="E73" s="517"/>
      <c r="F73" s="517"/>
      <c r="G73" s="517"/>
      <c r="H73" s="519"/>
      <c r="I73" s="519"/>
      <c r="J73" s="519"/>
      <c r="K73" s="519"/>
      <c r="L73" s="519"/>
      <c r="M73" s="520"/>
      <c r="N73" s="1060"/>
      <c r="O73" s="1060"/>
      <c r="P73" s="2098"/>
      <c r="Q73" s="516"/>
    </row>
    <row r="74" spans="1:17" s="430" customFormat="1" ht="15.75" thickTop="1">
      <c r="A74" s="510"/>
      <c r="B74" s="503">
        <f>B14</f>
        <v>111</v>
      </c>
      <c r="C74" s="511"/>
      <c r="D74" s="511"/>
      <c r="E74" s="511"/>
      <c r="F74" s="511"/>
      <c r="G74" s="480"/>
      <c r="H74" s="521"/>
      <c r="I74" s="521"/>
      <c r="J74" s="521"/>
      <c r="K74" s="521"/>
      <c r="L74" s="522"/>
      <c r="M74" s="523"/>
      <c r="N74" s="1060"/>
      <c r="O74" s="1060"/>
      <c r="P74" s="2100"/>
      <c r="Q74" s="516"/>
    </row>
    <row r="75" spans="1:17" s="430" customFormat="1" ht="15.75" thickBot="1">
      <c r="A75" s="525"/>
      <c r="B75" s="526"/>
      <c r="C75" s="527"/>
      <c r="D75" s="527"/>
      <c r="E75" s="527"/>
      <c r="F75" s="527"/>
      <c r="G75" s="527"/>
      <c r="H75" s="528"/>
      <c r="I75" s="528"/>
      <c r="J75" s="528"/>
      <c r="K75" s="528"/>
      <c r="L75" s="528"/>
      <c r="M75" s="529"/>
      <c r="N75" s="1060"/>
      <c r="O75" s="1060"/>
      <c r="P75" s="2098"/>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58"/>
      <c r="O76" s="1058"/>
      <c r="P76" s="2101"/>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7"/>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58"/>
      <c r="O78" s="1058"/>
      <c r="P78" s="209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7"/>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58"/>
      <c r="O80" s="1058"/>
      <c r="P80" s="209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7"/>
      <c r="Q81" s="461"/>
    </row>
    <row r="82" spans="1:17" ht="15.75" thickTop="1">
      <c r="A82" s="491"/>
      <c r="B82" s="503" t="s">
        <v>1945</v>
      </c>
      <c r="C82" s="496" t="s">
        <v>2421</v>
      </c>
      <c r="D82" s="496" t="s">
        <v>2422</v>
      </c>
      <c r="E82" s="496" t="s">
        <v>2423</v>
      </c>
      <c r="F82" s="496" t="s">
        <v>2424</v>
      </c>
      <c r="G82" s="496" t="s">
        <v>2425</v>
      </c>
      <c r="H82" s="496"/>
      <c r="I82" s="496"/>
      <c r="J82" s="496"/>
      <c r="K82" s="496"/>
      <c r="L82" s="496"/>
      <c r="M82" s="1285"/>
      <c r="N82" s="1059"/>
      <c r="O82" s="1059"/>
      <c r="P82" s="2097"/>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7"/>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58"/>
      <c r="O84" s="1058"/>
      <c r="P84" s="2097"/>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7"/>
      <c r="Q85" s="461"/>
    </row>
    <row r="86" spans="1:17" s="113" customFormat="1" ht="15.75" thickTop="1">
      <c r="A86" s="536"/>
      <c r="B86" s="495" t="s">
        <v>2427</v>
      </c>
      <c r="C86" s="511"/>
      <c r="D86" s="511"/>
      <c r="E86" s="511"/>
      <c r="F86" s="511"/>
      <c r="G86" s="511"/>
      <c r="H86" s="511"/>
      <c r="I86" s="511"/>
      <c r="J86" s="511"/>
      <c r="K86" s="511"/>
      <c r="L86" s="537"/>
      <c r="M86" s="538"/>
      <c r="N86" s="1057"/>
      <c r="O86" s="1057"/>
      <c r="P86" s="209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7"/>
      <c r="Q87" s="461"/>
    </row>
    <row r="88" spans="1:17" s="113" customFormat="1" ht="15.75" thickTop="1">
      <c r="A88" s="536"/>
      <c r="B88" s="495" t="s">
        <v>2428</v>
      </c>
      <c r="C88" s="511"/>
      <c r="D88" s="511"/>
      <c r="E88" s="511"/>
      <c r="F88" s="2102"/>
      <c r="G88" s="511"/>
      <c r="H88" s="511"/>
      <c r="I88" s="511"/>
      <c r="J88" s="511"/>
      <c r="K88" s="511"/>
      <c r="L88" s="511"/>
      <c r="M88" s="538"/>
      <c r="N88" s="1057"/>
      <c r="O88" s="1057"/>
      <c r="P88" s="209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7"/>
      <c r="Q89" s="461"/>
    </row>
    <row r="90" spans="1:17" s="430" customFormat="1" ht="15.75" thickTop="1">
      <c r="A90" s="510"/>
      <c r="B90" s="495">
        <f>B27</f>
        <v>111</v>
      </c>
      <c r="C90" s="511"/>
      <c r="D90" s="511"/>
      <c r="E90" s="511"/>
      <c r="F90" s="511"/>
      <c r="G90" s="511"/>
      <c r="H90" s="512"/>
      <c r="I90" s="512"/>
      <c r="J90" s="512"/>
      <c r="K90" s="512"/>
      <c r="L90" s="513"/>
      <c r="M90" s="514"/>
      <c r="N90" s="1060"/>
      <c r="O90" s="1060"/>
      <c r="P90" s="2098"/>
      <c r="Q90" s="516"/>
    </row>
    <row r="91" spans="1:17" s="430" customFormat="1" ht="15.75" thickBot="1">
      <c r="A91" s="510"/>
      <c r="B91" s="500"/>
      <c r="C91" s="517"/>
      <c r="D91" s="517"/>
      <c r="E91" s="517"/>
      <c r="F91" s="517"/>
      <c r="G91" s="517"/>
      <c r="H91" s="519"/>
      <c r="I91" s="519"/>
      <c r="J91" s="519"/>
      <c r="K91" s="519"/>
      <c r="L91" s="519"/>
      <c r="M91" s="520"/>
      <c r="N91" s="1060"/>
      <c r="O91" s="1060"/>
      <c r="P91" s="2098"/>
      <c r="Q91" s="516"/>
    </row>
    <row r="92" spans="1:17" ht="15.75" thickTop="1">
      <c r="A92" s="491"/>
      <c r="B92" s="495">
        <f>B28</f>
        <v>111</v>
      </c>
      <c r="C92" s="511"/>
      <c r="D92" s="511"/>
      <c r="E92" s="511"/>
      <c r="F92" s="511"/>
      <c r="G92" s="540"/>
      <c r="H92" s="540"/>
      <c r="I92" s="540"/>
      <c r="J92" s="540"/>
      <c r="K92" s="541"/>
      <c r="L92" s="542"/>
      <c r="M92" s="543"/>
      <c r="N92" s="1058"/>
      <c r="O92" s="1058"/>
      <c r="P92" s="2097"/>
      <c r="Q92" s="461"/>
    </row>
    <row r="93" spans="1:17" ht="15.75" thickBot="1">
      <c r="A93" s="491"/>
      <c r="B93" s="500"/>
      <c r="C93" s="517"/>
      <c r="D93" s="493"/>
      <c r="E93" s="493"/>
      <c r="F93" s="493"/>
      <c r="G93" s="493"/>
      <c r="H93" s="493"/>
      <c r="I93" s="493"/>
      <c r="J93" s="493"/>
      <c r="K93" s="493"/>
      <c r="L93" s="493"/>
      <c r="M93" s="494"/>
      <c r="N93" s="1059"/>
      <c r="O93" s="1059"/>
      <c r="P93" s="2097"/>
      <c r="Q93" s="461"/>
    </row>
    <row r="94" spans="1:17" ht="15.75" thickTop="1">
      <c r="A94" s="491"/>
      <c r="B94" s="495">
        <f>B29</f>
        <v>111</v>
      </c>
      <c r="C94" s="511"/>
      <c r="D94" s="511"/>
      <c r="E94" s="511"/>
      <c r="F94" s="511"/>
      <c r="G94" s="540"/>
      <c r="H94" s="540"/>
      <c r="I94" s="540"/>
      <c r="J94" s="540"/>
      <c r="K94" s="541"/>
      <c r="L94" s="542"/>
      <c r="M94" s="543"/>
      <c r="N94" s="1058"/>
      <c r="O94" s="1058"/>
      <c r="P94" s="2097"/>
      <c r="Q94" s="461"/>
    </row>
    <row r="95" spans="1:17" ht="15.75" thickBot="1">
      <c r="A95" s="491"/>
      <c r="B95" s="500"/>
      <c r="C95" s="517"/>
      <c r="D95" s="517"/>
      <c r="E95" s="517"/>
      <c r="F95" s="517"/>
      <c r="G95" s="493"/>
      <c r="H95" s="493"/>
      <c r="I95" s="493"/>
      <c r="J95" s="493"/>
      <c r="K95" s="493"/>
      <c r="L95" s="493"/>
      <c r="M95" s="494"/>
      <c r="N95" s="1059"/>
      <c r="O95" s="1059"/>
      <c r="P95" s="2097"/>
      <c r="Q95" s="461"/>
    </row>
    <row r="96" spans="1:17" ht="15.75" thickTop="1">
      <c r="A96" s="491"/>
      <c r="B96" s="495">
        <f>B30</f>
        <v>111</v>
      </c>
      <c r="C96" s="511"/>
      <c r="D96" s="511"/>
      <c r="E96" s="511"/>
      <c r="F96" s="511"/>
      <c r="G96" s="540"/>
      <c r="H96" s="540"/>
      <c r="I96" s="540"/>
      <c r="J96" s="540"/>
      <c r="K96" s="541"/>
      <c r="L96" s="542"/>
      <c r="M96" s="543"/>
      <c r="N96" s="1058"/>
      <c r="O96" s="1058"/>
      <c r="P96" s="2097"/>
      <c r="Q96" s="461"/>
    </row>
    <row r="97" spans="1:17" ht="15.75" thickBot="1">
      <c r="A97" s="491"/>
      <c r="B97" s="500"/>
      <c r="C97" s="527"/>
      <c r="D97" s="527"/>
      <c r="E97" s="527"/>
      <c r="F97" s="527"/>
      <c r="G97" s="493"/>
      <c r="H97" s="493"/>
      <c r="I97" s="493"/>
      <c r="J97" s="493"/>
      <c r="K97" s="493"/>
      <c r="L97" s="493"/>
      <c r="M97" s="494"/>
      <c r="N97" s="1059"/>
      <c r="O97" s="1059"/>
      <c r="P97" s="2097"/>
      <c r="Q97" s="461"/>
    </row>
    <row r="98" spans="1:17" ht="15.75" thickTop="1">
      <c r="A98" s="491"/>
      <c r="B98" s="503">
        <f>B31</f>
        <v>111</v>
      </c>
      <c r="C98" s="544"/>
      <c r="D98" s="544"/>
      <c r="E98" s="544"/>
      <c r="F98" s="544"/>
      <c r="G98" s="544"/>
      <c r="H98" s="544"/>
      <c r="I98" s="544"/>
      <c r="J98" s="544"/>
      <c r="K98" s="545"/>
      <c r="L98" s="546"/>
      <c r="M98" s="547"/>
      <c r="N98" s="1058"/>
      <c r="O98" s="1058"/>
      <c r="P98" s="2097"/>
      <c r="Q98" s="461"/>
    </row>
    <row r="99" spans="1:17" ht="15.75" thickBot="1">
      <c r="A99" s="2103"/>
      <c r="B99" s="526"/>
      <c r="C99" s="548"/>
      <c r="D99" s="548"/>
      <c r="E99" s="548"/>
      <c r="F99" s="548"/>
      <c r="G99" s="548"/>
      <c r="H99" s="548"/>
      <c r="I99" s="548"/>
      <c r="J99" s="548"/>
      <c r="K99" s="548"/>
      <c r="L99" s="548"/>
      <c r="M99" s="549"/>
      <c r="N99" s="1059"/>
      <c r="O99" s="1059"/>
      <c r="P99" s="2097"/>
      <c r="Q99" s="461"/>
    </row>
    <row r="100" spans="1:17">
      <c r="A100" s="484" t="s">
        <v>2380</v>
      </c>
      <c r="B100" s="485" t="s">
        <v>2429</v>
      </c>
      <c r="C100" s="3065" t="s">
        <v>3407</v>
      </c>
      <c r="D100" s="487"/>
      <c r="E100" s="487"/>
      <c r="F100" s="487"/>
      <c r="G100" s="487"/>
      <c r="H100" s="487"/>
      <c r="I100" s="487"/>
      <c r="J100" s="487"/>
      <c r="K100" s="488"/>
      <c r="L100" s="489"/>
      <c r="M100" s="490"/>
      <c r="N100" s="1058"/>
      <c r="O100" s="1058"/>
      <c r="P100" s="209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7"/>
      <c r="Q101" s="461"/>
    </row>
    <row r="102" spans="1:17" ht="29.25" thickTop="1">
      <c r="A102" s="491"/>
      <c r="B102" s="495" t="s">
        <v>2430</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7"/>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8"/>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8"/>
      <c r="Q104" s="516"/>
    </row>
    <row r="105" spans="1:17" ht="15" thickTop="1">
      <c r="A105" s="556"/>
      <c r="B105" s="495" t="s">
        <v>2431</v>
      </c>
      <c r="C105" s="3085" t="s">
        <v>3408</v>
      </c>
      <c r="D105" s="3085"/>
      <c r="E105" s="540"/>
      <c r="F105" s="540"/>
      <c r="G105" s="540"/>
      <c r="H105" s="540"/>
      <c r="I105" s="540"/>
      <c r="J105" s="540"/>
      <c r="K105" s="541"/>
      <c r="L105" s="542"/>
      <c r="M105" s="543"/>
      <c r="N105" s="1058"/>
      <c r="O105" s="1058"/>
      <c r="P105" s="209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7"/>
      <c r="Q106" s="461"/>
    </row>
    <row r="107" spans="1:17" ht="15" thickTop="1">
      <c r="A107" s="556"/>
      <c r="B107" s="495" t="s">
        <v>2432</v>
      </c>
      <c r="C107" s="3085" t="s">
        <v>3404</v>
      </c>
      <c r="D107" s="3085" t="s">
        <v>3405</v>
      </c>
      <c r="E107" s="540"/>
      <c r="F107" s="540"/>
      <c r="G107" s="540"/>
      <c r="H107" s="540"/>
      <c r="I107" s="540"/>
      <c r="J107" s="540"/>
      <c r="K107" s="541"/>
      <c r="L107" s="542"/>
      <c r="M107" s="543"/>
      <c r="N107" s="1058"/>
      <c r="O107" s="1058"/>
      <c r="P107" s="2097"/>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7"/>
      <c r="Q108" s="461"/>
    </row>
    <row r="109" spans="1:17" ht="15" thickTop="1">
      <c r="A109" s="556"/>
      <c r="B109" s="495" t="s">
        <v>2433</v>
      </c>
      <c r="C109" s="3084" t="s">
        <v>3409</v>
      </c>
      <c r="D109" s="511"/>
      <c r="E109" s="511"/>
      <c r="F109" s="540"/>
      <c r="G109" s="540"/>
      <c r="H109" s="540"/>
      <c r="I109" s="540"/>
      <c r="J109" s="540"/>
      <c r="K109" s="541"/>
      <c r="L109" s="542"/>
      <c r="M109" s="543"/>
      <c r="N109" s="1058"/>
      <c r="O109" s="1058"/>
      <c r="P109" s="2097"/>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7"/>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8"/>
      <c r="Q113" s="516"/>
    </row>
    <row r="114" spans="1:17" ht="15" thickTop="1">
      <c r="A114" s="556"/>
      <c r="B114" s="495" t="s">
        <v>2434</v>
      </c>
      <c r="C114" s="3084" t="s">
        <v>3410</v>
      </c>
      <c r="D114" s="511"/>
      <c r="E114" s="540"/>
      <c r="F114" s="540"/>
      <c r="G114" s="540"/>
      <c r="H114" s="540"/>
      <c r="I114" s="540"/>
      <c r="J114" s="540"/>
      <c r="K114" s="541"/>
      <c r="L114" s="542"/>
      <c r="M114" s="543"/>
      <c r="N114" s="1058"/>
      <c r="O114" s="1058"/>
      <c r="P114" s="209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7"/>
      <c r="Q115" s="461"/>
    </row>
    <row r="116" spans="1:17" ht="15" thickTop="1">
      <c r="A116" s="556"/>
      <c r="B116" s="495" t="s">
        <v>2435</v>
      </c>
      <c r="C116" s="3084" t="s">
        <v>3385</v>
      </c>
      <c r="D116" s="3084" t="s">
        <v>3386</v>
      </c>
      <c r="E116" s="3084" t="s">
        <v>3387</v>
      </c>
      <c r="F116" s="3084" t="s">
        <v>3388</v>
      </c>
      <c r="G116" s="3084" t="s">
        <v>3389</v>
      </c>
      <c r="H116" s="540"/>
      <c r="I116" s="540"/>
      <c r="J116" s="540"/>
      <c r="K116" s="541"/>
      <c r="L116" s="542"/>
      <c r="M116" s="543"/>
      <c r="N116" s="1058"/>
      <c r="O116" s="1058"/>
      <c r="P116" s="209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7"/>
      <c r="Q117" s="461"/>
    </row>
    <row r="118" spans="1:17" ht="15" thickTop="1">
      <c r="A118" s="556"/>
      <c r="B118" s="495" t="s">
        <v>2436</v>
      </c>
      <c r="C118" s="540"/>
      <c r="D118" s="540"/>
      <c r="E118" s="540"/>
      <c r="F118" s="540"/>
      <c r="G118" s="540"/>
      <c r="H118" s="540"/>
      <c r="I118" s="540"/>
      <c r="J118" s="540"/>
      <c r="K118" s="541"/>
      <c r="L118" s="542"/>
      <c r="M118" s="543"/>
      <c r="N118" s="1058"/>
      <c r="O118" s="1058"/>
      <c r="P118" s="209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7"/>
      <c r="Q119" s="461"/>
    </row>
    <row r="120" spans="1:17" s="430" customFormat="1" ht="28.5" thickTop="1">
      <c r="A120" s="550"/>
      <c r="B120" s="495" t="s">
        <v>2391</v>
      </c>
      <c r="C120" s="428" t="s">
        <v>3423</v>
      </c>
      <c r="D120" s="389" t="s">
        <v>3424</v>
      </c>
      <c r="E120" s="388" t="s">
        <v>3425</v>
      </c>
      <c r="F120" s="436" t="s">
        <v>3422</v>
      </c>
      <c r="G120" s="511"/>
      <c r="H120" s="511"/>
      <c r="I120" s="511"/>
      <c r="J120" s="511"/>
      <c r="K120" s="511"/>
      <c r="L120" s="537"/>
      <c r="M120" s="538"/>
      <c r="N120" s="1060"/>
      <c r="O120" s="1060"/>
      <c r="P120" s="2098"/>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8"/>
      <c r="Q121" s="516"/>
    </row>
    <row r="122" spans="1:17" ht="15" thickTop="1">
      <c r="A122" s="556"/>
      <c r="B122" s="495" t="s">
        <v>2437</v>
      </c>
      <c r="C122" s="3084" t="s">
        <v>3427</v>
      </c>
      <c r="D122" s="3084" t="s">
        <v>3428</v>
      </c>
      <c r="E122" s="511"/>
      <c r="F122" s="540"/>
      <c r="G122" s="540"/>
      <c r="H122" s="540"/>
      <c r="I122" s="540"/>
      <c r="J122" s="540"/>
      <c r="K122" s="541"/>
      <c r="L122" s="542"/>
      <c r="M122" s="543"/>
      <c r="N122" s="1058"/>
      <c r="O122" s="1058"/>
      <c r="P122" s="2097"/>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7"/>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58"/>
      <c r="O124" s="1058"/>
      <c r="P124" s="209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7"/>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8"/>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8"/>
      <c r="Q127" s="516"/>
    </row>
    <row r="128" spans="1:17" ht="15" thickTop="1">
      <c r="A128" s="556"/>
      <c r="B128" s="495">
        <f>B45</f>
        <v>111</v>
      </c>
      <c r="C128" s="511"/>
      <c r="D128" s="511"/>
      <c r="E128" s="511"/>
      <c r="F128" s="511"/>
      <c r="G128" s="540"/>
      <c r="H128" s="540"/>
      <c r="I128" s="540"/>
      <c r="J128" s="540"/>
      <c r="K128" s="541"/>
      <c r="L128" s="542"/>
      <c r="M128" s="543"/>
      <c r="N128" s="1058"/>
      <c r="O128" s="1058"/>
      <c r="P128" s="2097"/>
      <c r="Q128" s="461"/>
    </row>
    <row r="129" spans="1:17" ht="15.75" thickBot="1">
      <c r="A129" s="491"/>
      <c r="B129" s="500"/>
      <c r="C129" s="517"/>
      <c r="D129" s="517"/>
      <c r="E129" s="517"/>
      <c r="F129" s="517"/>
      <c r="G129" s="493"/>
      <c r="H129" s="493"/>
      <c r="I129" s="493"/>
      <c r="J129" s="493"/>
      <c r="K129" s="493"/>
      <c r="L129" s="493"/>
      <c r="M129" s="494"/>
      <c r="N129" s="1059"/>
      <c r="O129" s="1059"/>
      <c r="P129" s="2097"/>
      <c r="Q129" s="461"/>
    </row>
    <row r="130" spans="1:17" ht="15" thickTop="1">
      <c r="A130" s="556"/>
      <c r="B130" s="503">
        <f>B46</f>
        <v>111</v>
      </c>
      <c r="C130" s="511"/>
      <c r="D130" s="511"/>
      <c r="E130" s="511"/>
      <c r="F130" s="511"/>
      <c r="G130" s="544"/>
      <c r="H130" s="544"/>
      <c r="I130" s="544"/>
      <c r="J130" s="544"/>
      <c r="K130" s="480"/>
      <c r="L130" s="481"/>
      <c r="M130" s="547"/>
      <c r="N130" s="1058"/>
      <c r="O130" s="1058"/>
      <c r="P130" s="2097"/>
      <c r="Q130" s="461"/>
    </row>
    <row r="131" spans="1:17" ht="15.75" thickBot="1">
      <c r="A131" s="2103"/>
      <c r="B131" s="526"/>
      <c r="C131" s="527"/>
      <c r="D131" s="527"/>
      <c r="E131" s="527"/>
      <c r="F131" s="527"/>
      <c r="G131" s="548"/>
      <c r="H131" s="548"/>
      <c r="I131" s="548"/>
      <c r="J131" s="548"/>
      <c r="K131" s="548"/>
      <c r="L131" s="548"/>
      <c r="M131" s="549"/>
      <c r="N131" s="1059"/>
      <c r="O131" s="1059"/>
      <c r="P131" s="2097"/>
      <c r="Q131" s="461"/>
    </row>
    <row r="136" spans="1:17" ht="15" thickBot="1">
      <c r="B136" s="2104" t="s">
        <v>2439</v>
      </c>
    </row>
    <row r="137" spans="1:17" ht="15">
      <c r="B137" s="2105" t="s">
        <v>2440</v>
      </c>
      <c r="C137" s="2106"/>
      <c r="D137" s="2106"/>
      <c r="E137" s="2106"/>
      <c r="F137" s="2106"/>
      <c r="G137" s="2107"/>
      <c r="H137" s="2108"/>
      <c r="I137" s="2109" t="s">
        <v>2441</v>
      </c>
      <c r="J137" s="2106"/>
      <c r="K137" s="2110"/>
    </row>
    <row r="138" spans="1:17" ht="15">
      <c r="B138" s="2111"/>
      <c r="C138" s="142" t="s">
        <v>2442</v>
      </c>
      <c r="D138" s="142" t="s">
        <v>2443</v>
      </c>
      <c r="E138" s="2112" t="s">
        <v>2444</v>
      </c>
      <c r="F138" s="2113" t="s">
        <v>2445</v>
      </c>
      <c r="G138" s="142" t="s">
        <v>2443</v>
      </c>
      <c r="H138" s="143" t="s">
        <v>2444</v>
      </c>
      <c r="I138" s="2114"/>
      <c r="J138" s="142" t="s">
        <v>2446</v>
      </c>
      <c r="K138" s="143" t="s">
        <v>2447</v>
      </c>
    </row>
    <row r="139" spans="1:17" ht="15">
      <c r="B139" s="992">
        <v>6</v>
      </c>
      <c r="C139" s="993">
        <v>96</v>
      </c>
      <c r="D139" s="2115" t="s">
        <v>2448</v>
      </c>
      <c r="E139" s="994">
        <v>100</v>
      </c>
      <c r="F139" s="995">
        <v>102.5</v>
      </c>
      <c r="G139" s="2115" t="s">
        <v>2448</v>
      </c>
      <c r="H139" s="996">
        <v>105</v>
      </c>
      <c r="I139" s="2116" t="s">
        <v>2449</v>
      </c>
      <c r="J139" s="993">
        <v>20</v>
      </c>
      <c r="K139" s="997">
        <f>C145/(J139-2)</f>
        <v>4.0555555555555553E-3</v>
      </c>
    </row>
    <row r="140" spans="1:17" ht="15">
      <c r="B140" s="998">
        <v>5</v>
      </c>
      <c r="C140" s="999">
        <v>100</v>
      </c>
      <c r="D140" s="999"/>
      <c r="E140" s="1000"/>
      <c r="F140" s="1001">
        <v>102</v>
      </c>
      <c r="G140" s="999"/>
      <c r="H140" s="1002"/>
      <c r="I140" s="2117" t="s">
        <v>2450</v>
      </c>
      <c r="J140" s="277">
        <f>ROUNDUP((J139-1)/2,0)</f>
        <v>10</v>
      </c>
      <c r="K140" s="1003">
        <v>100</v>
      </c>
    </row>
    <row r="141" spans="1:17" ht="15">
      <c r="B141" s="998">
        <v>4</v>
      </c>
      <c r="C141" s="999">
        <v>102</v>
      </c>
      <c r="D141" s="999"/>
      <c r="E141" s="1000"/>
      <c r="F141" s="1001">
        <v>101.5</v>
      </c>
      <c r="G141" s="999"/>
      <c r="H141" s="1002"/>
      <c r="I141" s="2117" t="s">
        <v>2451</v>
      </c>
      <c r="J141" s="277">
        <v>1</v>
      </c>
      <c r="K141" s="1004">
        <f>ROUND(100+(J141-J140)*K139*100,1)</f>
        <v>96.4</v>
      </c>
    </row>
    <row r="142" spans="1:17" ht="15">
      <c r="B142" s="998">
        <v>3</v>
      </c>
      <c r="C142" s="999">
        <v>103</v>
      </c>
      <c r="D142" s="999"/>
      <c r="E142" s="1000"/>
      <c r="F142" s="1001">
        <v>101</v>
      </c>
      <c r="G142" s="999"/>
      <c r="H142" s="1002"/>
      <c r="I142" s="2117" t="s">
        <v>2452</v>
      </c>
      <c r="J142" s="277">
        <f>J139</f>
        <v>20</v>
      </c>
      <c r="K142" s="1005">
        <v>95</v>
      </c>
    </row>
    <row r="143" spans="1:17" ht="15">
      <c r="B143" s="998">
        <v>2</v>
      </c>
      <c r="C143" s="999">
        <v>100</v>
      </c>
      <c r="D143" s="999"/>
      <c r="E143" s="1000"/>
      <c r="F143" s="1001">
        <v>100.5</v>
      </c>
      <c r="G143" s="999"/>
      <c r="H143" s="1002"/>
      <c r="I143" s="2117" t="s">
        <v>2453</v>
      </c>
      <c r="J143" s="999">
        <v>15</v>
      </c>
      <c r="K143" s="1004">
        <f>ROUND(100+(J143-J140)*K139*100,1)</f>
        <v>102</v>
      </c>
    </row>
    <row r="144" spans="1:17" ht="15">
      <c r="B144" s="998">
        <v>1</v>
      </c>
      <c r="C144" s="999">
        <v>98</v>
      </c>
      <c r="D144" s="2118" t="s">
        <v>2454</v>
      </c>
      <c r="E144" s="1000">
        <v>102</v>
      </c>
      <c r="F144" s="1006">
        <v>100</v>
      </c>
      <c r="G144" s="2118" t="s">
        <v>2454</v>
      </c>
      <c r="H144" s="1002">
        <v>105</v>
      </c>
      <c r="I144" s="2117" t="s">
        <v>2453</v>
      </c>
      <c r="J144" s="999">
        <v>18</v>
      </c>
      <c r="K144" s="1004">
        <f>ROUND(100+(J144-J140)*K139*100,1)</f>
        <v>103.2</v>
      </c>
    </row>
    <row r="145" spans="2:11" ht="15.75" thickBot="1">
      <c r="B145" s="2119" t="s">
        <v>2455</v>
      </c>
      <c r="C145" s="1007">
        <f>ROUND(MAX(C139:C144)/MIN(C139:C144)-1,3)</f>
        <v>7.2999999999999995E-2</v>
      </c>
      <c r="D145" s="1008"/>
      <c r="E145" s="1008"/>
      <c r="F145" s="2120" t="s">
        <v>2456</v>
      </c>
      <c r="G145" s="2121"/>
      <c r="H145" s="2122"/>
      <c r="I145" s="2123" t="s">
        <v>2453</v>
      </c>
      <c r="J145" s="1009">
        <v>8</v>
      </c>
      <c r="K145" s="1010">
        <f>ROUND(100+(J145-J140)*K139*100,1)</f>
        <v>99.2</v>
      </c>
    </row>
    <row r="147" spans="2:11">
      <c r="B147" s="2104" t="s">
        <v>2457</v>
      </c>
    </row>
    <row r="148" spans="2:11">
      <c r="B148" s="2104" t="s">
        <v>2458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9" priority="19" stopIfTrue="1" operator="containsText" text="超过">
      <formula>NOT(ISERROR(SEARCH("超过",F52)))</formula>
    </cfRule>
  </conditionalFormatting>
  <conditionalFormatting sqref="J54">
    <cfRule type="containsText" dxfId="158" priority="18" stopIfTrue="1" operator="containsText" text="超过">
      <formula>NOT(ISERROR(SEARCH("超过",J54)))</formula>
    </cfRule>
  </conditionalFormatting>
  <conditionalFormatting sqref="H54">
    <cfRule type="containsText" dxfId="157" priority="17" stopIfTrue="1" operator="containsText" text="超过">
      <formula>NOT(ISERROR(SEARCH("超过",H54)))</formula>
    </cfRule>
  </conditionalFormatting>
  <conditionalFormatting sqref="F54">
    <cfRule type="containsText" dxfId="156" priority="16" stopIfTrue="1" operator="containsText" text="超过">
      <formula>NOT(ISERROR(SEARCH("超过",F54)))</formula>
    </cfRule>
  </conditionalFormatting>
  <conditionalFormatting sqref="F53 H53 J53">
    <cfRule type="containsText" dxfId="155" priority="15" stopIfTrue="1" operator="containsText" text="超过">
      <formula>NOT(ISERROR(SEARCH("超过",F53)))</formula>
    </cfRule>
  </conditionalFormatting>
  <conditionalFormatting sqref="E52">
    <cfRule type="expression" dxfId="154" priority="14" stopIfTrue="1">
      <formula>$F$52="超过30%"</formula>
    </cfRule>
  </conditionalFormatting>
  <conditionalFormatting sqref="G54">
    <cfRule type="expression" dxfId="153" priority="12" stopIfTrue="1">
      <formula>$H$54="超过30%"</formula>
    </cfRule>
  </conditionalFormatting>
  <conditionalFormatting sqref="E53">
    <cfRule type="expression" dxfId="152" priority="11" stopIfTrue="1">
      <formula>$F$53="超过20%"</formula>
    </cfRule>
  </conditionalFormatting>
  <conditionalFormatting sqref="E54">
    <cfRule type="expression" dxfId="151" priority="10" stopIfTrue="1">
      <formula>$F$54="超过30%"</formula>
    </cfRule>
  </conditionalFormatting>
  <conditionalFormatting sqref="G52">
    <cfRule type="expression" dxfId="150" priority="9" stopIfTrue="1">
      <formula>$H$52="超过30%"</formula>
    </cfRule>
  </conditionalFormatting>
  <conditionalFormatting sqref="G53">
    <cfRule type="expression" dxfId="149" priority="8" stopIfTrue="1">
      <formula>$H$53="超过20%"</formula>
    </cfRule>
  </conditionalFormatting>
  <conditionalFormatting sqref="I52">
    <cfRule type="expression" dxfId="148" priority="7" stopIfTrue="1">
      <formula>$J$52="超过30%"</formula>
    </cfRule>
  </conditionalFormatting>
  <conditionalFormatting sqref="I53">
    <cfRule type="expression" dxfId="147" priority="6" stopIfTrue="1">
      <formula>$J$53="超过20%"</formula>
    </cfRule>
  </conditionalFormatting>
  <conditionalFormatting sqref="I54">
    <cfRule type="expression" dxfId="146" priority="5" stopIfTrue="1">
      <formula>$J$54="超过30%"</formula>
    </cfRule>
  </conditionalFormatting>
  <conditionalFormatting sqref="F48">
    <cfRule type="expression" dxfId="145" priority="4">
      <formula>$D$48="简单平均"</formula>
    </cfRule>
  </conditionalFormatting>
  <conditionalFormatting sqref="H48">
    <cfRule type="expression" dxfId="144" priority="3">
      <formula>$D$48="简单平均"</formula>
    </cfRule>
  </conditionalFormatting>
  <conditionalFormatting sqref="J48">
    <cfRule type="expression" dxfId="143" priority="2">
      <formula>$D$48="简单平均"</formula>
    </cfRule>
  </conditionalFormatting>
  <conditionalFormatting sqref="F7:F46 H7:H46 J7:J46">
    <cfRule type="cellIs" dxfId="14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2459</v>
      </c>
      <c r="C1" s="1399" t="s">
        <v>2347</v>
      </c>
      <c r="D1" s="1386"/>
      <c r="E1" s="2532"/>
      <c r="F1" s="2057"/>
      <c r="G1" s="1396" t="s">
        <v>2460</v>
      </c>
      <c r="H1" s="1395"/>
      <c r="I1" s="1395"/>
      <c r="J1" s="1395"/>
      <c r="K1" s="1397"/>
      <c r="L1" s="1398"/>
      <c r="M1" s="1399"/>
      <c r="N1" s="1399"/>
      <c r="O1" s="1399"/>
      <c r="P1" s="2124"/>
      <c r="Q1" s="2125"/>
      <c r="R1" s="2125"/>
      <c r="S1" s="2125"/>
      <c r="T1" s="2125"/>
      <c r="U1" s="2125"/>
      <c r="V1" s="2125"/>
      <c r="W1" s="2125"/>
      <c r="X1" s="2125"/>
      <c r="Y1" s="2125"/>
      <c r="Z1" s="2125"/>
      <c r="AA1" s="2125"/>
      <c r="AB1" s="2125"/>
      <c r="AC1" s="2126"/>
    </row>
    <row r="2" spans="1:29" s="358" customFormat="1" ht="28.5" customHeight="1" thickTop="1">
      <c r="A2" s="1382" t="s">
        <v>2147</v>
      </c>
      <c r="B2" s="1320" t="e">
        <f ca="1">IF(C2="——",ROUND(C49*D3/10000,0),ROUND(C49*D3/10000,0)-D2)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2127"/>
      <c r="Q2" s="1037"/>
      <c r="R2" s="1037"/>
      <c r="S2" s="1037"/>
      <c r="T2" s="1037"/>
      <c r="U2" s="1037"/>
      <c r="V2" s="1037"/>
      <c r="W2" s="1037"/>
      <c r="X2" s="1037"/>
      <c r="Y2" s="1037"/>
      <c r="Z2" s="1037"/>
      <c r="AA2" s="1037"/>
      <c r="AB2" s="1037"/>
      <c r="AC2" s="2128"/>
    </row>
    <row r="3" spans="1:29" s="358" customFormat="1" ht="28.5" customHeight="1" thickBot="1">
      <c r="A3" s="209" t="s">
        <v>2149</v>
      </c>
      <c r="B3" s="566" t="e">
        <f ca="1">IF(C2="——",C49,ROUND(B2*10000/D3,0))</f>
        <v>#DIV/0!</v>
      </c>
      <c r="C3" s="360" t="s">
        <v>2461</v>
      </c>
      <c r="D3" s="359">
        <f>IF(D1="",'数据-汇总表'!E3,SUMIF('数据-汇总表'!$C19:$C33,D1,'数据-汇总表'!$E19:$E33))</f>
        <v>10955.539999999994</v>
      </c>
      <c r="E3" s="2129"/>
      <c r="F3" s="1034"/>
      <c r="G3" s="1033"/>
      <c r="H3" s="1033"/>
      <c r="I3" s="1033"/>
      <c r="J3" s="1033"/>
      <c r="K3" s="1035"/>
      <c r="L3" s="2952"/>
      <c r="M3" s="2953"/>
      <c r="N3" s="2953"/>
      <c r="O3" s="2953"/>
      <c r="P3" s="2127"/>
      <c r="Q3" s="1037"/>
      <c r="R3" s="1037"/>
      <c r="S3" s="1037"/>
      <c r="T3" s="1037"/>
      <c r="U3" s="1037"/>
      <c r="V3" s="1037"/>
      <c r="W3" s="1037"/>
      <c r="X3" s="1037"/>
      <c r="Y3" s="1037"/>
      <c r="Z3" s="1037"/>
      <c r="AA3" s="1037"/>
      <c r="AB3" s="1037"/>
      <c r="AC3" s="2129"/>
    </row>
    <row r="4" spans="1:29" ht="15">
      <c r="A4" s="361" t="s">
        <v>2462</v>
      </c>
      <c r="B4" s="362"/>
      <c r="C4" s="3350" t="s">
        <v>2463</v>
      </c>
      <c r="D4" s="3351"/>
      <c r="E4" s="3352" t="s">
        <v>2464</v>
      </c>
      <c r="F4" s="3353"/>
      <c r="G4" s="3350" t="s">
        <v>2465</v>
      </c>
      <c r="H4" s="3351"/>
      <c r="I4" s="3350" t="s">
        <v>2466</v>
      </c>
      <c r="J4" s="3351"/>
      <c r="K4" s="567" t="s">
        <v>2467</v>
      </c>
      <c r="L4" s="2933"/>
      <c r="M4" s="2934"/>
      <c r="N4" s="2934"/>
      <c r="O4" s="2934"/>
      <c r="P4" s="3354" t="s">
        <v>2468</v>
      </c>
      <c r="Q4" s="3355"/>
      <c r="R4" s="3336" t="s">
        <v>2464</v>
      </c>
      <c r="S4" s="3337"/>
      <c r="T4" s="3336" t="s">
        <v>2465</v>
      </c>
      <c r="U4" s="3337"/>
      <c r="V4" s="3362" t="s">
        <v>2466</v>
      </c>
      <c r="W4" s="3362"/>
      <c r="X4" s="1532"/>
      <c r="Y4" s="3336" t="s">
        <v>2468</v>
      </c>
      <c r="Z4" s="3337"/>
      <c r="AA4" s="3331" t="s">
        <v>2464</v>
      </c>
      <c r="AB4" s="3362" t="s">
        <v>2465</v>
      </c>
      <c r="AC4" s="3331" t="s">
        <v>2466</v>
      </c>
    </row>
    <row r="5" spans="1:29" ht="15">
      <c r="A5" s="364"/>
      <c r="B5" s="365"/>
      <c r="C5" s="3379" t="s">
        <v>2359</v>
      </c>
      <c r="D5" s="3343"/>
      <c r="E5" s="3378" t="s">
        <v>2360</v>
      </c>
      <c r="F5" s="3341"/>
      <c r="G5" s="3379" t="s">
        <v>2361</v>
      </c>
      <c r="H5" s="3343"/>
      <c r="I5" s="3379" t="s">
        <v>2362</v>
      </c>
      <c r="J5" s="3343"/>
      <c r="K5" s="567"/>
      <c r="L5" s="2933"/>
      <c r="M5" s="2934"/>
      <c r="N5" s="2934"/>
      <c r="O5" s="2934"/>
      <c r="P5" s="3356"/>
      <c r="Q5" s="3357"/>
      <c r="R5" s="3338"/>
      <c r="S5" s="3339"/>
      <c r="T5" s="3338"/>
      <c r="U5" s="3339"/>
      <c r="V5" s="3362"/>
      <c r="W5" s="3362"/>
      <c r="X5" s="1532"/>
      <c r="Y5" s="3338"/>
      <c r="Z5" s="3339"/>
      <c r="AA5" s="3332"/>
      <c r="AB5" s="3362"/>
      <c r="AC5" s="3332"/>
    </row>
    <row r="6" spans="1:29" ht="15.75" thickBot="1">
      <c r="A6" s="366"/>
      <c r="B6" s="367"/>
      <c r="C6" s="3344" t="s">
        <v>2363</v>
      </c>
      <c r="D6" s="3345"/>
      <c r="E6" s="3347" t="s">
        <v>2363</v>
      </c>
      <c r="F6" s="3348"/>
      <c r="G6" s="3344" t="s">
        <v>2363</v>
      </c>
      <c r="H6" s="3345"/>
      <c r="I6" s="3344" t="s">
        <v>2363</v>
      </c>
      <c r="J6" s="3345"/>
      <c r="K6" s="567" t="s">
        <v>2364</v>
      </c>
      <c r="L6" s="2933"/>
      <c r="M6" s="2934"/>
      <c r="N6" s="2934"/>
      <c r="O6" s="2934"/>
      <c r="P6" s="3358"/>
      <c r="Q6" s="3359"/>
      <c r="R6" s="3338"/>
      <c r="S6" s="3339"/>
      <c r="T6" s="3360"/>
      <c r="U6" s="3361"/>
      <c r="V6" s="3362"/>
      <c r="W6" s="3362"/>
      <c r="X6" s="1532"/>
      <c r="Y6" s="3360"/>
      <c r="Z6" s="3361"/>
      <c r="AA6" s="3333"/>
      <c r="AB6" s="3362"/>
      <c r="AC6" s="3333"/>
    </row>
    <row r="7" spans="1:29" s="113" customFormat="1" ht="15.75" thickBot="1">
      <c r="A7" s="368" t="s">
        <v>2365</v>
      </c>
      <c r="B7" s="369"/>
      <c r="C7" s="370">
        <f>'数据-取费表'!B2</f>
        <v>44511</v>
      </c>
      <c r="D7" s="371">
        <v>100</v>
      </c>
      <c r="E7" s="372"/>
      <c r="F7" s="373">
        <f>SUMIF(58:58,YEAR(E7)&amp;"-"&amp;MONTH(E7),59:59)</f>
        <v>0</v>
      </c>
      <c r="G7" s="372"/>
      <c r="H7" s="371">
        <f>SUMIF(58:58,YEAR(G7)&amp;"-"&amp;MONTH(G7),59:59)</f>
        <v>0</v>
      </c>
      <c r="I7" s="372"/>
      <c r="J7" s="371">
        <f>SUMIF(58:58,YEAR(I7)&amp;"-"&amp;MONTH(I7),59:59)</f>
        <v>0</v>
      </c>
      <c r="K7" s="568"/>
      <c r="L7" s="2935"/>
      <c r="M7" s="2936"/>
      <c r="N7" s="2936"/>
      <c r="O7" s="2936"/>
      <c r="P7" s="3334" t="s">
        <v>2366</v>
      </c>
      <c r="Q7" s="3363"/>
      <c r="R7" s="710" t="s">
        <v>17</v>
      </c>
      <c r="S7" s="711">
        <f t="shared" ref="S7:S15" si="0">F7</f>
        <v>0</v>
      </c>
      <c r="T7" s="710" t="s">
        <v>17</v>
      </c>
      <c r="U7" s="711">
        <f t="shared" ref="U7:U15" si="1">H7</f>
        <v>0</v>
      </c>
      <c r="V7" s="710" t="s">
        <v>17</v>
      </c>
      <c r="W7" s="711">
        <f t="shared" ref="W7:W15" si="2">J7</f>
        <v>0</v>
      </c>
      <c r="X7" s="712"/>
      <c r="Y7" s="3334" t="s">
        <v>2366</v>
      </c>
      <c r="Z7" s="3335"/>
      <c r="AA7" s="713" t="e">
        <f>D7/F7</f>
        <v>#DIV/0!</v>
      </c>
      <c r="AB7" s="713" t="e">
        <f>D7/H7</f>
        <v>#DIV/0!</v>
      </c>
      <c r="AC7" s="713" t="e">
        <f>D7/J7</f>
        <v>#DIV/0!</v>
      </c>
    </row>
    <row r="8" spans="1:29" s="113" customFormat="1" ht="15.7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35"/>
      <c r="M8" s="2936"/>
      <c r="N8" s="2936"/>
      <c r="O8" s="2936"/>
      <c r="P8" s="3334" t="s">
        <v>2369</v>
      </c>
      <c r="Q8" s="3335"/>
      <c r="R8" s="710" t="s">
        <v>17</v>
      </c>
      <c r="S8" s="711">
        <f t="shared" si="0"/>
        <v>0</v>
      </c>
      <c r="T8" s="710" t="s">
        <v>17</v>
      </c>
      <c r="U8" s="711">
        <f t="shared" si="1"/>
        <v>0</v>
      </c>
      <c r="V8" s="710" t="s">
        <v>17</v>
      </c>
      <c r="W8" s="711">
        <f t="shared" si="2"/>
        <v>0</v>
      </c>
      <c r="X8" s="712"/>
      <c r="Y8" s="3334" t="s">
        <v>2369</v>
      </c>
      <c r="Z8" s="3335"/>
      <c r="AA8" s="713" t="e">
        <f t="shared" ref="AA8:AA46" si="3">D8/F8</f>
        <v>#DIV/0!</v>
      </c>
      <c r="AB8" s="713" t="e">
        <f t="shared" ref="AB8:AB46" si="4">D8/H8</f>
        <v>#DIV/0!</v>
      </c>
      <c r="AC8" s="713" t="e">
        <f t="shared" ref="AC8:AC46" si="5">D8/J8</f>
        <v>#DIV/0!</v>
      </c>
    </row>
    <row r="9" spans="1:29" s="113" customFormat="1">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35"/>
      <c r="M9" s="2936"/>
      <c r="N9" s="2936"/>
      <c r="O9" s="2936"/>
      <c r="P9" s="3349"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37"/>
      <c r="M10" s="2938"/>
      <c r="N10" s="2938"/>
      <c r="O10" s="2938"/>
      <c r="P10" s="3349"/>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9"/>
      <c r="M11" s="2934"/>
      <c r="N11" s="2934"/>
      <c r="O11" s="2934"/>
      <c r="P11" s="3349"/>
      <c r="Q11" s="1520" t="str">
        <f t="shared" si="6"/>
        <v>容积率</v>
      </c>
      <c r="R11" s="710" t="s">
        <v>17</v>
      </c>
      <c r="S11" s="711" t="e">
        <f t="shared" si="0"/>
        <v>#N/A</v>
      </c>
      <c r="T11" s="710" t="s">
        <v>17</v>
      </c>
      <c r="U11" s="711" t="e">
        <f t="shared" si="1"/>
        <v>#N/A</v>
      </c>
      <c r="V11" s="710" t="s">
        <v>17</v>
      </c>
      <c r="W11" s="711" t="e">
        <f t="shared" si="2"/>
        <v>#N/A</v>
      </c>
      <c r="X11" s="712"/>
      <c r="Y11" s="3276"/>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5"/>
      <c r="M12" s="2936"/>
      <c r="N12" s="2936"/>
      <c r="O12" s="2936"/>
      <c r="P12" s="3349"/>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0"/>
      <c r="M13" s="2934"/>
      <c r="N13" s="2934"/>
      <c r="O13" s="2934"/>
      <c r="P13" s="3349"/>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0"/>
      <c r="M14" s="2934"/>
      <c r="N14" s="2934"/>
      <c r="O14" s="2934"/>
      <c r="P14" s="3349"/>
      <c r="Q14" s="1520">
        <f t="shared" si="6"/>
        <v>111</v>
      </c>
      <c r="R14" s="710" t="s">
        <v>17</v>
      </c>
      <c r="S14" s="711">
        <f t="shared" si="0"/>
        <v>100</v>
      </c>
      <c r="T14" s="710" t="s">
        <v>17</v>
      </c>
      <c r="U14" s="711">
        <f t="shared" si="1"/>
        <v>100</v>
      </c>
      <c r="V14" s="710" t="s">
        <v>17</v>
      </c>
      <c r="W14" s="711">
        <f t="shared" si="2"/>
        <v>100</v>
      </c>
      <c r="X14" s="712"/>
      <c r="Y14" s="3276"/>
      <c r="Z14" s="55">
        <f t="shared" si="7"/>
        <v>111</v>
      </c>
      <c r="AA14" s="713">
        <f t="shared" si="3"/>
        <v>1</v>
      </c>
      <c r="AB14" s="713">
        <f t="shared" si="4"/>
        <v>1</v>
      </c>
      <c r="AC14" s="713">
        <f t="shared" si="5"/>
        <v>1</v>
      </c>
    </row>
    <row r="15" spans="1:29" ht="71.25">
      <c r="A15" s="399" t="s">
        <v>2376</v>
      </c>
      <c r="B15" s="65" t="s">
        <v>2470</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0"/>
      <c r="M15" s="2934"/>
      <c r="N15" s="2934"/>
      <c r="O15" s="2934"/>
      <c r="P15" s="3376" t="s">
        <v>2377</v>
      </c>
      <c r="Q15" s="1529" t="str">
        <f t="shared" si="6"/>
        <v>商业繁华度</v>
      </c>
      <c r="R15" s="714" t="s">
        <v>17</v>
      </c>
      <c r="S15" s="715">
        <f t="shared" si="0"/>
        <v>100</v>
      </c>
      <c r="T15" s="714" t="s">
        <v>17</v>
      </c>
      <c r="U15" s="715">
        <f t="shared" si="1"/>
        <v>100</v>
      </c>
      <c r="V15" s="714" t="s">
        <v>17</v>
      </c>
      <c r="W15" s="715">
        <f t="shared" si="2"/>
        <v>100</v>
      </c>
      <c r="X15" s="1532"/>
      <c r="Y15" s="3369" t="s">
        <v>2377</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0"/>
      <c r="M16" s="2934"/>
      <c r="N16" s="2934"/>
      <c r="O16" s="2934"/>
      <c r="P16" s="3377"/>
      <c r="Q16" s="1529"/>
      <c r="R16" s="714"/>
      <c r="S16" s="715"/>
      <c r="T16" s="714"/>
      <c r="U16" s="715"/>
      <c r="V16" s="714"/>
      <c r="W16" s="715"/>
      <c r="X16" s="1532"/>
      <c r="Y16" s="3370"/>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0"/>
      <c r="M17" s="2934"/>
      <c r="N17" s="2934"/>
      <c r="O17" s="2934"/>
      <c r="P17" s="3377"/>
      <c r="Q17" s="1529" t="str">
        <f>B17</f>
        <v>交通便捷度</v>
      </c>
      <c r="R17" s="714" t="s">
        <v>17</v>
      </c>
      <c r="S17" s="715">
        <f>F17</f>
        <v>100</v>
      </c>
      <c r="T17" s="714" t="s">
        <v>17</v>
      </c>
      <c r="U17" s="715">
        <f>H17</f>
        <v>100</v>
      </c>
      <c r="V17" s="714" t="s">
        <v>17</v>
      </c>
      <c r="W17" s="715">
        <f>J17</f>
        <v>100</v>
      </c>
      <c r="X17" s="1532"/>
      <c r="Y17" s="3370"/>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2940"/>
      <c r="M18" s="2934"/>
      <c r="N18" s="2934"/>
      <c r="O18" s="2934"/>
      <c r="P18" s="3377"/>
      <c r="Q18" s="1529"/>
      <c r="R18" s="714"/>
      <c r="S18" s="715"/>
      <c r="T18" s="714"/>
      <c r="U18" s="715"/>
      <c r="V18" s="714"/>
      <c r="W18" s="715"/>
      <c r="X18" s="1532"/>
      <c r="Y18" s="3370"/>
      <c r="Z18" s="1533"/>
      <c r="AA18" s="1530">
        <v>1</v>
      </c>
      <c r="AB18" s="1530">
        <v>1</v>
      </c>
      <c r="AC18" s="1530">
        <v>1</v>
      </c>
    </row>
    <row r="19" spans="1:29" ht="42.75">
      <c r="A19" s="387"/>
      <c r="B19" s="410" t="s">
        <v>2471</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0"/>
      <c r="M19" s="2934"/>
      <c r="N19" s="2934"/>
      <c r="O19" s="2934"/>
      <c r="P19" s="3377"/>
      <c r="Q19" s="1529" t="str">
        <f>B19</f>
        <v>公共配套设施</v>
      </c>
      <c r="R19" s="714" t="s">
        <v>17</v>
      </c>
      <c r="S19" s="715">
        <f>F19</f>
        <v>100</v>
      </c>
      <c r="T19" s="714" t="s">
        <v>17</v>
      </c>
      <c r="U19" s="715">
        <f>H19</f>
        <v>100</v>
      </c>
      <c r="V19" s="714" t="s">
        <v>17</v>
      </c>
      <c r="W19" s="715">
        <f>J19</f>
        <v>100</v>
      </c>
      <c r="X19" s="1532"/>
      <c r="Y19" s="3370"/>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2940"/>
      <c r="M20" s="2934"/>
      <c r="N20" s="2934"/>
      <c r="O20" s="2934"/>
      <c r="P20" s="3377"/>
      <c r="Q20" s="1529"/>
      <c r="R20" s="714"/>
      <c r="S20" s="715"/>
      <c r="T20" s="714"/>
      <c r="U20" s="715"/>
      <c r="V20" s="714"/>
      <c r="W20" s="715"/>
      <c r="X20" s="1532"/>
      <c r="Y20" s="3370"/>
      <c r="Z20" s="1533"/>
      <c r="AA20" s="1530">
        <v>1</v>
      </c>
      <c r="AB20" s="1530">
        <v>1</v>
      </c>
      <c r="AC20" s="1530">
        <v>1</v>
      </c>
    </row>
    <row r="21" spans="1:29" ht="28.5">
      <c r="A21" s="387"/>
      <c r="B21" s="1287" t="s">
        <v>2472</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0"/>
      <c r="M21" s="2934"/>
      <c r="N21" s="2934"/>
      <c r="O21" s="2934"/>
      <c r="P21" s="3377"/>
      <c r="Q21" s="1529" t="str">
        <f>B21</f>
        <v>基础设施水平</v>
      </c>
      <c r="R21" s="714" t="s">
        <v>17</v>
      </c>
      <c r="S21" s="715">
        <f>F21</f>
        <v>100</v>
      </c>
      <c r="T21" s="714" t="s">
        <v>17</v>
      </c>
      <c r="U21" s="715">
        <f>H21</f>
        <v>100</v>
      </c>
      <c r="V21" s="714" t="s">
        <v>17</v>
      </c>
      <c r="W21" s="715">
        <f>J21</f>
        <v>100</v>
      </c>
      <c r="X21" s="1532"/>
      <c r="Y21" s="3370"/>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2940"/>
      <c r="M22" s="2934"/>
      <c r="N22" s="2934"/>
      <c r="O22" s="2934"/>
      <c r="P22" s="3377"/>
      <c r="Q22" s="1529"/>
      <c r="R22" s="714"/>
      <c r="S22" s="715"/>
      <c r="T22" s="714"/>
      <c r="U22" s="715"/>
      <c r="V22" s="714"/>
      <c r="W22" s="715"/>
      <c r="X22" s="1532"/>
      <c r="Y22" s="3370"/>
      <c r="Z22" s="1533"/>
      <c r="AA22" s="1530">
        <v>1</v>
      </c>
      <c r="AB22" s="1530">
        <v>1</v>
      </c>
      <c r="AC22" s="1530">
        <v>1</v>
      </c>
    </row>
    <row r="23" spans="1:29" ht="57">
      <c r="A23" s="387"/>
      <c r="B23" s="410" t="s">
        <v>1946</v>
      </c>
      <c r="C23" s="213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0"/>
      <c r="M23" s="2934"/>
      <c r="N23" s="2934"/>
      <c r="O23" s="2934"/>
      <c r="P23" s="3377"/>
      <c r="Q23" s="1529" t="str">
        <f>B23</f>
        <v>自然及人文环境</v>
      </c>
      <c r="R23" s="714" t="s">
        <v>17</v>
      </c>
      <c r="S23" s="715">
        <f>F23</f>
        <v>100</v>
      </c>
      <c r="T23" s="714" t="s">
        <v>17</v>
      </c>
      <c r="U23" s="715">
        <f>H23</f>
        <v>100</v>
      </c>
      <c r="V23" s="714" t="s">
        <v>17</v>
      </c>
      <c r="W23" s="715">
        <f>J23</f>
        <v>100</v>
      </c>
      <c r="X23" s="1532"/>
      <c r="Y23" s="3370"/>
      <c r="Z23" s="1533" t="str">
        <f>Q23</f>
        <v>自然及人文环境</v>
      </c>
      <c r="AA23" s="1530">
        <f t="shared" si="3"/>
        <v>1</v>
      </c>
      <c r="AB23" s="1530">
        <f t="shared" si="4"/>
        <v>1</v>
      </c>
      <c r="AC23" s="1530">
        <f t="shared" si="5"/>
        <v>1</v>
      </c>
    </row>
    <row r="24" spans="1:29" ht="15">
      <c r="A24" s="387"/>
      <c r="B24" s="415"/>
      <c r="C24" s="406"/>
      <c r="D24" s="407"/>
      <c r="E24" s="2075"/>
      <c r="F24" s="408"/>
      <c r="G24" s="2074"/>
      <c r="H24" s="407"/>
      <c r="I24" s="2075"/>
      <c r="J24" s="407"/>
      <c r="K24" s="572"/>
      <c r="L24" s="2940"/>
      <c r="M24" s="2934"/>
      <c r="N24" s="2934"/>
      <c r="O24" s="2934"/>
      <c r="P24" s="3377"/>
      <c r="Q24" s="1529"/>
      <c r="R24" s="714"/>
      <c r="S24" s="715"/>
      <c r="T24" s="714"/>
      <c r="U24" s="715"/>
      <c r="V24" s="714"/>
      <c r="W24" s="715"/>
      <c r="X24" s="1532"/>
      <c r="Y24" s="3370"/>
      <c r="Z24" s="1533"/>
      <c r="AA24" s="1530">
        <v>1</v>
      </c>
      <c r="AB24" s="1530">
        <v>1</v>
      </c>
      <c r="AC24" s="1530">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40"/>
      <c r="M25" s="2934"/>
      <c r="N25" s="2934"/>
      <c r="O25" s="2934"/>
      <c r="P25" s="3377"/>
      <c r="Q25" s="1529" t="str">
        <f t="shared" ref="Q25:Q46" si="11">B25</f>
        <v>临街状况</v>
      </c>
      <c r="R25" s="714" t="s">
        <v>17</v>
      </c>
      <c r="S25" s="715">
        <f>F25</f>
        <v>100</v>
      </c>
      <c r="T25" s="714" t="s">
        <v>17</v>
      </c>
      <c r="U25" s="715">
        <f>H25</f>
        <v>100</v>
      </c>
      <c r="V25" s="714" t="s">
        <v>17</v>
      </c>
      <c r="W25" s="715">
        <f>J25</f>
        <v>100</v>
      </c>
      <c r="X25" s="1532"/>
      <c r="Y25" s="3370"/>
      <c r="Z25" s="1533" t="str">
        <f>Q25</f>
        <v>临街状况</v>
      </c>
      <c r="AA25" s="1530">
        <f t="shared" si="3"/>
        <v>1</v>
      </c>
      <c r="AB25" s="1530">
        <f t="shared" si="4"/>
        <v>1</v>
      </c>
      <c r="AC25" s="1530">
        <f t="shared" si="5"/>
        <v>1</v>
      </c>
    </row>
    <row r="26" spans="1:29" ht="15">
      <c r="A26" s="387"/>
      <c r="B26" s="1289" t="s">
        <v>2474</v>
      </c>
      <c r="C26" s="393"/>
      <c r="D26" s="394">
        <v>100</v>
      </c>
      <c r="E26" s="393"/>
      <c r="F26" s="420">
        <f>SUMIF(88:88,E26,89:89)-SUMIF(88:88,C26,89:89)+100</f>
        <v>100</v>
      </c>
      <c r="G26" s="393"/>
      <c r="H26" s="394">
        <f>SUMIF(88:88,G26,89:89)-SUMIF(88:88,C26,89:89)+100</f>
        <v>100</v>
      </c>
      <c r="I26" s="393"/>
      <c r="J26" s="394">
        <f>SUMIF(88:88,I26,89:89)-SUMIF(88:88,C26,89:89)+100</f>
        <v>100</v>
      </c>
      <c r="K26" s="570"/>
      <c r="L26" s="2940"/>
      <c r="M26" s="2934"/>
      <c r="N26" s="2934"/>
      <c r="O26" s="2934"/>
      <c r="P26" s="3377"/>
      <c r="Q26" s="1529" t="str">
        <f t="shared" si="11"/>
        <v>平面位置/可视性</v>
      </c>
      <c r="R26" s="714" t="s">
        <v>17</v>
      </c>
      <c r="S26" s="715">
        <f>F26</f>
        <v>100</v>
      </c>
      <c r="T26" s="714" t="s">
        <v>17</v>
      </c>
      <c r="U26" s="715">
        <f>H26</f>
        <v>100</v>
      </c>
      <c r="V26" s="714" t="s">
        <v>17</v>
      </c>
      <c r="W26" s="715">
        <f>J26</f>
        <v>100</v>
      </c>
      <c r="X26" s="1532"/>
      <c r="Y26" s="3370"/>
      <c r="Z26" s="1533" t="str">
        <f>Q26</f>
        <v>平面位置/可视性</v>
      </c>
      <c r="AA26" s="1530">
        <f t="shared" si="3"/>
        <v>1</v>
      </c>
      <c r="AB26" s="1530">
        <f t="shared" si="4"/>
        <v>1</v>
      </c>
      <c r="AC26" s="1530">
        <f t="shared" si="5"/>
        <v>1</v>
      </c>
    </row>
    <row r="27" spans="1:29" s="113" customFormat="1" ht="15">
      <c r="A27" s="390"/>
      <c r="B27" s="410" t="s">
        <v>2475</v>
      </c>
      <c r="C27" s="2131"/>
      <c r="D27" s="421">
        <v>100</v>
      </c>
      <c r="E27" s="2131"/>
      <c r="F27" s="423">
        <f>SUMIF(90:90,E27,91:91)-SUMIF(90:90,C27,91:91)+100</f>
        <v>100</v>
      </c>
      <c r="G27" s="2131"/>
      <c r="H27" s="421">
        <f>SUMIF(90:90,G27,91:91)-SUMIF(90:90,C27,91:91)+100</f>
        <v>100</v>
      </c>
      <c r="I27" s="2131"/>
      <c r="J27" s="421">
        <f>SUMIF(90:90,I27,91:91)-SUMIF(90:90,C27,91:91)+100</f>
        <v>100</v>
      </c>
      <c r="K27" s="569"/>
      <c r="L27" s="2935"/>
      <c r="M27" s="2936"/>
      <c r="N27" s="2936"/>
      <c r="O27" s="2936"/>
      <c r="P27" s="3377"/>
      <c r="Q27" s="1520" t="str">
        <f t="shared" si="11"/>
        <v>人流量</v>
      </c>
      <c r="R27" s="710" t="s">
        <v>17</v>
      </c>
      <c r="S27" s="711">
        <f>F27</f>
        <v>100</v>
      </c>
      <c r="T27" s="710" t="s">
        <v>17</v>
      </c>
      <c r="U27" s="711">
        <f>H27</f>
        <v>100</v>
      </c>
      <c r="V27" s="710" t="s">
        <v>17</v>
      </c>
      <c r="W27" s="711">
        <f>J27</f>
        <v>100</v>
      </c>
      <c r="X27" s="712"/>
      <c r="Y27" s="3370"/>
      <c r="Z27" s="55" t="str">
        <f>Q27</f>
        <v>人流量</v>
      </c>
      <c r="AA27" s="1530">
        <f>D27/F27</f>
        <v>1</v>
      </c>
      <c r="AB27" s="1530">
        <f>D27/H27</f>
        <v>1</v>
      </c>
      <c r="AC27" s="1530">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40"/>
      <c r="M28" s="2934"/>
      <c r="N28" s="2934"/>
      <c r="O28" s="2934"/>
      <c r="P28" s="3377"/>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370"/>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0"/>
      <c r="M29" s="2934"/>
      <c r="N29" s="2934"/>
      <c r="O29" s="2934"/>
      <c r="P29" s="3377"/>
      <c r="Q29" s="1529">
        <f t="shared" si="11"/>
        <v>111</v>
      </c>
      <c r="R29" s="714" t="s">
        <v>17</v>
      </c>
      <c r="S29" s="715">
        <f t="shared" si="12"/>
        <v>100</v>
      </c>
      <c r="T29" s="714" t="s">
        <v>17</v>
      </c>
      <c r="U29" s="715">
        <f t="shared" si="13"/>
        <v>100</v>
      </c>
      <c r="V29" s="714" t="s">
        <v>17</v>
      </c>
      <c r="W29" s="715">
        <f t="shared" si="14"/>
        <v>100</v>
      </c>
      <c r="X29" s="1532"/>
      <c r="Y29" s="3370"/>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0"/>
      <c r="M30" s="2934"/>
      <c r="N30" s="2934"/>
      <c r="O30" s="2934"/>
      <c r="P30" s="3377"/>
      <c r="Q30" s="1529">
        <f t="shared" si="11"/>
        <v>111</v>
      </c>
      <c r="R30" s="714" t="s">
        <v>17</v>
      </c>
      <c r="S30" s="715">
        <f t="shared" si="12"/>
        <v>100</v>
      </c>
      <c r="T30" s="714" t="s">
        <v>17</v>
      </c>
      <c r="U30" s="715">
        <f t="shared" si="13"/>
        <v>100</v>
      </c>
      <c r="V30" s="714" t="s">
        <v>17</v>
      </c>
      <c r="W30" s="715">
        <f t="shared" si="14"/>
        <v>100</v>
      </c>
      <c r="X30" s="1532"/>
      <c r="Y30" s="3370"/>
      <c r="Z30" s="1533">
        <f t="shared" si="15"/>
        <v>111</v>
      </c>
      <c r="AA30" s="1530">
        <f t="shared" si="3"/>
        <v>1</v>
      </c>
      <c r="AB30" s="1530">
        <f t="shared" si="4"/>
        <v>1</v>
      </c>
      <c r="AC30" s="1530">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0"/>
      <c r="M31" s="2934"/>
      <c r="N31" s="2934"/>
      <c r="O31" s="2934"/>
      <c r="P31" s="3377"/>
      <c r="Q31" s="1529">
        <f t="shared" si="11"/>
        <v>111</v>
      </c>
      <c r="R31" s="714" t="s">
        <v>17</v>
      </c>
      <c r="S31" s="715">
        <f t="shared" si="12"/>
        <v>100</v>
      </c>
      <c r="T31" s="714" t="s">
        <v>17</v>
      </c>
      <c r="U31" s="715">
        <f t="shared" si="13"/>
        <v>100</v>
      </c>
      <c r="V31" s="714" t="s">
        <v>17</v>
      </c>
      <c r="W31" s="715">
        <f t="shared" si="14"/>
        <v>100</v>
      </c>
      <c r="X31" s="1532"/>
      <c r="Y31" s="3370"/>
      <c r="Z31" s="1533">
        <f t="shared" si="15"/>
        <v>111</v>
      </c>
      <c r="AA31" s="1530">
        <f t="shared" si="3"/>
        <v>1</v>
      </c>
      <c r="AB31" s="1530">
        <f t="shared" si="4"/>
        <v>1</v>
      </c>
      <c r="AC31" s="1530">
        <f t="shared" si="5"/>
        <v>1</v>
      </c>
    </row>
    <row r="32" spans="1:29" ht="15">
      <c r="A32" s="399" t="s">
        <v>2380</v>
      </c>
      <c r="B32" s="67" t="s">
        <v>2477</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0"/>
      <c r="M32" s="2934"/>
      <c r="N32" s="2934"/>
      <c r="O32" s="2934"/>
      <c r="P32" s="3371" t="s">
        <v>2382</v>
      </c>
      <c r="Q32" s="1529" t="str">
        <f t="shared" si="11"/>
        <v>商业类型</v>
      </c>
      <c r="R32" s="714" t="s">
        <v>17</v>
      </c>
      <c r="S32" s="715">
        <f t="shared" si="12"/>
        <v>100</v>
      </c>
      <c r="T32" s="714" t="s">
        <v>17</v>
      </c>
      <c r="U32" s="715">
        <f t="shared" si="13"/>
        <v>100</v>
      </c>
      <c r="V32" s="714" t="s">
        <v>17</v>
      </c>
      <c r="W32" s="715">
        <f t="shared" si="14"/>
        <v>100</v>
      </c>
      <c r="X32" s="1532"/>
      <c r="Y32" s="3374" t="s">
        <v>2382</v>
      </c>
      <c r="Z32" s="1533" t="str">
        <f t="shared" si="15"/>
        <v>商业类型</v>
      </c>
      <c r="AA32" s="1530">
        <f t="shared" si="3"/>
        <v>1</v>
      </c>
      <c r="AB32" s="1530">
        <f t="shared" si="4"/>
        <v>1</v>
      </c>
      <c r="AC32" s="1530">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9"/>
      <c r="M33" s="2941"/>
      <c r="N33" s="2941"/>
      <c r="O33" s="2941"/>
      <c r="P33" s="3372"/>
      <c r="Q33" s="716" t="str">
        <f t="shared" si="11"/>
        <v>项目建筑规模</v>
      </c>
      <c r="R33" s="717" t="s">
        <v>17</v>
      </c>
      <c r="S33" s="718" t="e">
        <f t="shared" si="12"/>
        <v>#N/A</v>
      </c>
      <c r="T33" s="717" t="s">
        <v>17</v>
      </c>
      <c r="U33" s="718" t="e">
        <f t="shared" si="13"/>
        <v>#N/A</v>
      </c>
      <c r="V33" s="717" t="s">
        <v>17</v>
      </c>
      <c r="W33" s="718" t="e">
        <f t="shared" si="14"/>
        <v>#N/A</v>
      </c>
      <c r="X33" s="719"/>
      <c r="Y33" s="3374"/>
      <c r="Z33" s="720" t="str">
        <f t="shared" si="15"/>
        <v>项目建筑规模</v>
      </c>
      <c r="AA33" s="1530" t="e">
        <f t="shared" si="3"/>
        <v>#N/A</v>
      </c>
      <c r="AB33" s="1530" t="e">
        <f t="shared" si="4"/>
        <v>#N/A</v>
      </c>
      <c r="AC33" s="1530" t="e">
        <f t="shared" si="5"/>
        <v>#N/A</v>
      </c>
    </row>
    <row r="34" spans="1:29" ht="15">
      <c r="A34" s="431"/>
      <c r="B34" s="381" t="s">
        <v>2384</v>
      </c>
      <c r="C34" s="2088"/>
      <c r="D34" s="394">
        <v>100</v>
      </c>
      <c r="E34" s="2088"/>
      <c r="F34" s="420">
        <f>SUMIF(105:105,E34,106:106)-SUMIF(105:105,C34,106:106)+100</f>
        <v>100</v>
      </c>
      <c r="G34" s="2088"/>
      <c r="H34" s="394">
        <f>SUMIF(105:105,G34,106:106)-SUMIF(105:105,C34,106:106)+100</f>
        <v>100</v>
      </c>
      <c r="I34" s="2088"/>
      <c r="J34" s="394">
        <f>SUMIF(105:105,I34,106:106)-SUMIF(105:105,C34,106:106)+100</f>
        <v>100</v>
      </c>
      <c r="K34" s="569"/>
      <c r="L34" s="2940"/>
      <c r="M34" s="2934"/>
      <c r="N34" s="2934"/>
      <c r="O34" s="2934"/>
      <c r="P34" s="3372"/>
      <c r="Q34" s="1529" t="str">
        <f t="shared" si="11"/>
        <v>建筑结构</v>
      </c>
      <c r="R34" s="714" t="s">
        <v>17</v>
      </c>
      <c r="S34" s="715">
        <f t="shared" si="12"/>
        <v>100</v>
      </c>
      <c r="T34" s="714" t="s">
        <v>17</v>
      </c>
      <c r="U34" s="715">
        <f t="shared" si="13"/>
        <v>100</v>
      </c>
      <c r="V34" s="714" t="s">
        <v>17</v>
      </c>
      <c r="W34" s="715">
        <f t="shared" si="14"/>
        <v>100</v>
      </c>
      <c r="X34" s="1532"/>
      <c r="Y34" s="3374"/>
      <c r="Z34" s="1533" t="str">
        <f t="shared" si="15"/>
        <v>建筑结构</v>
      </c>
      <c r="AA34" s="1530">
        <f t="shared" si="3"/>
        <v>1</v>
      </c>
      <c r="AB34" s="1530">
        <f t="shared" si="4"/>
        <v>1</v>
      </c>
      <c r="AC34" s="1530">
        <f t="shared" si="5"/>
        <v>1</v>
      </c>
    </row>
    <row r="35" spans="1:29" ht="15">
      <c r="A35" s="431"/>
      <c r="B35" s="381" t="s">
        <v>2478</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0"/>
      <c r="M35" s="2934"/>
      <c r="N35" s="2934"/>
      <c r="O35" s="2934"/>
      <c r="P35" s="3372"/>
      <c r="Q35" s="1529" t="str">
        <f t="shared" si="11"/>
        <v>公共部分装修</v>
      </c>
      <c r="R35" s="714" t="s">
        <v>17</v>
      </c>
      <c r="S35" s="715">
        <f t="shared" si="12"/>
        <v>100</v>
      </c>
      <c r="T35" s="714" t="s">
        <v>17</v>
      </c>
      <c r="U35" s="715">
        <f t="shared" si="13"/>
        <v>100</v>
      </c>
      <c r="V35" s="714" t="s">
        <v>17</v>
      </c>
      <c r="W35" s="715">
        <f t="shared" si="14"/>
        <v>100</v>
      </c>
      <c r="X35" s="1532"/>
      <c r="Y35" s="3374"/>
      <c r="Z35" s="1533" t="str">
        <f t="shared" si="15"/>
        <v>公共部分装修</v>
      </c>
      <c r="AA35" s="1530">
        <f t="shared" si="3"/>
        <v>1</v>
      </c>
      <c r="AB35" s="1530">
        <f t="shared" si="4"/>
        <v>1</v>
      </c>
      <c r="AC35" s="1530">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0"/>
      <c r="M36" s="2934"/>
      <c r="N36" s="2934"/>
      <c r="O36" s="2934"/>
      <c r="P36" s="3372"/>
      <c r="Q36" s="1529" t="str">
        <f t="shared" si="11"/>
        <v>成新度</v>
      </c>
      <c r="R36" s="714" t="s">
        <v>17</v>
      </c>
      <c r="S36" s="715" t="e">
        <f t="shared" si="12"/>
        <v>#N/A</v>
      </c>
      <c r="T36" s="714" t="s">
        <v>17</v>
      </c>
      <c r="U36" s="715" t="e">
        <f t="shared" si="13"/>
        <v>#N/A</v>
      </c>
      <c r="V36" s="714" t="s">
        <v>17</v>
      </c>
      <c r="W36" s="715" t="e">
        <f t="shared" si="14"/>
        <v>#N/A</v>
      </c>
      <c r="X36" s="1532"/>
      <c r="Y36" s="3374"/>
      <c r="Z36" s="1533" t="str">
        <f t="shared" si="15"/>
        <v>成新度</v>
      </c>
      <c r="AA36" s="1530" t="e">
        <f t="shared" si="3"/>
        <v>#N/A</v>
      </c>
      <c r="AB36" s="1530" t="e">
        <f t="shared" si="4"/>
        <v>#N/A</v>
      </c>
      <c r="AC36" s="1530" t="e">
        <f t="shared" si="5"/>
        <v>#N/A</v>
      </c>
    </row>
    <row r="37" spans="1:29" s="113" customFormat="1" ht="15">
      <c r="A37" s="432"/>
      <c r="B37" s="381" t="s">
        <v>2480</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5"/>
      <c r="M37" s="2936"/>
      <c r="N37" s="2936"/>
      <c r="O37" s="2936"/>
      <c r="P37" s="3372"/>
      <c r="Q37" s="1520" t="str">
        <f t="shared" si="11"/>
        <v>市政基础设施</v>
      </c>
      <c r="R37" s="710" t="s">
        <v>17</v>
      </c>
      <c r="S37" s="711">
        <f t="shared" si="12"/>
        <v>100</v>
      </c>
      <c r="T37" s="710" t="s">
        <v>17</v>
      </c>
      <c r="U37" s="711">
        <f t="shared" si="13"/>
        <v>100</v>
      </c>
      <c r="V37" s="710" t="s">
        <v>17</v>
      </c>
      <c r="W37" s="711">
        <f t="shared" si="14"/>
        <v>100</v>
      </c>
      <c r="X37" s="712"/>
      <c r="Y37" s="3374"/>
      <c r="Z37" s="55" t="str">
        <f t="shared" si="15"/>
        <v>市政基础设施</v>
      </c>
      <c r="AA37" s="713">
        <f t="shared" si="3"/>
        <v>1</v>
      </c>
      <c r="AB37" s="713">
        <f t="shared" si="4"/>
        <v>1</v>
      </c>
      <c r="AC37" s="713">
        <f t="shared" si="5"/>
        <v>1</v>
      </c>
    </row>
    <row r="38" spans="1:29" ht="15">
      <c r="A38" s="431"/>
      <c r="B38" s="381" t="s">
        <v>2481</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0"/>
      <c r="M38" s="2934"/>
      <c r="N38" s="2934"/>
      <c r="O38" s="2934"/>
      <c r="P38" s="3372" t="s">
        <v>2382</v>
      </c>
      <c r="Q38" s="1529" t="str">
        <f t="shared" si="11"/>
        <v>业态</v>
      </c>
      <c r="R38" s="714" t="s">
        <v>17</v>
      </c>
      <c r="S38" s="715">
        <f t="shared" si="12"/>
        <v>100</v>
      </c>
      <c r="T38" s="714" t="s">
        <v>17</v>
      </c>
      <c r="U38" s="715">
        <f t="shared" si="13"/>
        <v>100</v>
      </c>
      <c r="V38" s="714" t="s">
        <v>17</v>
      </c>
      <c r="W38" s="715">
        <f t="shared" si="14"/>
        <v>100</v>
      </c>
      <c r="X38" s="1532"/>
      <c r="Y38" s="3374" t="s">
        <v>2382</v>
      </c>
      <c r="Z38" s="1533" t="str">
        <f t="shared" si="15"/>
        <v>业态</v>
      </c>
      <c r="AA38" s="1530">
        <f t="shared" si="3"/>
        <v>1</v>
      </c>
      <c r="AB38" s="1530">
        <f t="shared" si="4"/>
        <v>1</v>
      </c>
      <c r="AC38" s="1530">
        <f t="shared" si="5"/>
        <v>1</v>
      </c>
    </row>
    <row r="39" spans="1:29" ht="15">
      <c r="A39" s="431"/>
      <c r="B39" s="381" t="s">
        <v>2482</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0"/>
      <c r="M39" s="2934"/>
      <c r="N39" s="2934"/>
      <c r="O39" s="2934"/>
      <c r="P39" s="3372"/>
      <c r="Q39" s="1529" t="str">
        <f t="shared" si="11"/>
        <v>层高</v>
      </c>
      <c r="R39" s="714" t="s">
        <v>17</v>
      </c>
      <c r="S39" s="715">
        <f t="shared" si="12"/>
        <v>100</v>
      </c>
      <c r="T39" s="714" t="s">
        <v>17</v>
      </c>
      <c r="U39" s="715">
        <f t="shared" si="13"/>
        <v>100</v>
      </c>
      <c r="V39" s="714" t="s">
        <v>17</v>
      </c>
      <c r="W39" s="715">
        <f t="shared" si="14"/>
        <v>100</v>
      </c>
      <c r="X39" s="1532"/>
      <c r="Y39" s="3374"/>
      <c r="Z39" s="1533" t="str">
        <f t="shared" si="15"/>
        <v>层高</v>
      </c>
      <c r="AA39" s="1530">
        <f t="shared" si="3"/>
        <v>1</v>
      </c>
      <c r="AB39" s="1530">
        <f t="shared" si="4"/>
        <v>1</v>
      </c>
      <c r="AC39" s="1530">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0"/>
      <c r="M40" s="2934"/>
      <c r="N40" s="2934"/>
      <c r="O40" s="2934"/>
      <c r="P40" s="3372"/>
      <c r="Q40" s="1529" t="str">
        <f t="shared" si="11"/>
        <v>单套建筑面积</v>
      </c>
      <c r="R40" s="714" t="s">
        <v>17</v>
      </c>
      <c r="S40" s="715">
        <f t="shared" si="12"/>
        <v>100</v>
      </c>
      <c r="T40" s="714" t="s">
        <v>17</v>
      </c>
      <c r="U40" s="715">
        <f t="shared" si="13"/>
        <v>100</v>
      </c>
      <c r="V40" s="714" t="s">
        <v>17</v>
      </c>
      <c r="W40" s="715">
        <f t="shared" si="14"/>
        <v>100</v>
      </c>
      <c r="X40" s="1532"/>
      <c r="Y40" s="3374"/>
      <c r="Z40" s="1533" t="str">
        <f t="shared" si="15"/>
        <v>单套建筑面积</v>
      </c>
      <c r="AA40" s="1530">
        <f t="shared" si="3"/>
        <v>1</v>
      </c>
      <c r="AB40" s="1530">
        <f t="shared" si="4"/>
        <v>1</v>
      </c>
      <c r="AC40" s="1530">
        <f t="shared" si="5"/>
        <v>1</v>
      </c>
    </row>
    <row r="41" spans="1:29" s="430" customFormat="1" ht="15">
      <c r="A41" s="427"/>
      <c r="B41" s="1531"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9"/>
      <c r="M41" s="2941"/>
      <c r="N41" s="2941"/>
      <c r="O41" s="2941"/>
      <c r="P41" s="3372"/>
      <c r="Q41" s="716" t="str">
        <f t="shared" si="11"/>
        <v>进深比</v>
      </c>
      <c r="R41" s="717" t="s">
        <v>17</v>
      </c>
      <c r="S41" s="718">
        <f t="shared" si="12"/>
        <v>100</v>
      </c>
      <c r="T41" s="717" t="s">
        <v>17</v>
      </c>
      <c r="U41" s="718">
        <f t="shared" si="13"/>
        <v>100</v>
      </c>
      <c r="V41" s="717" t="s">
        <v>17</v>
      </c>
      <c r="W41" s="718">
        <f t="shared" si="14"/>
        <v>100</v>
      </c>
      <c r="X41" s="719"/>
      <c r="Y41" s="3374"/>
      <c r="Z41" s="720" t="str">
        <f t="shared" si="15"/>
        <v>进深比</v>
      </c>
      <c r="AA41" s="1530">
        <f t="shared" si="3"/>
        <v>1</v>
      </c>
      <c r="AB41" s="1530">
        <f t="shared" si="4"/>
        <v>1</v>
      </c>
      <c r="AC41" s="1530">
        <f t="shared" si="5"/>
        <v>1</v>
      </c>
    </row>
    <row r="42" spans="1:29" ht="15">
      <c r="A42" s="431"/>
      <c r="B42" s="381" t="s">
        <v>2485</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0"/>
      <c r="M42" s="2934"/>
      <c r="N42" s="2934"/>
      <c r="O42" s="2934"/>
      <c r="P42" s="3372"/>
      <c r="Q42" s="1529" t="str">
        <f t="shared" si="11"/>
        <v>内部装修</v>
      </c>
      <c r="R42" s="714" t="s">
        <v>17</v>
      </c>
      <c r="S42" s="715">
        <f t="shared" si="12"/>
        <v>100</v>
      </c>
      <c r="T42" s="714" t="s">
        <v>17</v>
      </c>
      <c r="U42" s="715">
        <f t="shared" si="13"/>
        <v>100</v>
      </c>
      <c r="V42" s="714" t="s">
        <v>17</v>
      </c>
      <c r="W42" s="715">
        <f t="shared" si="14"/>
        <v>100</v>
      </c>
      <c r="X42" s="1532"/>
      <c r="Y42" s="3374"/>
      <c r="Z42" s="1533" t="str">
        <f t="shared" si="15"/>
        <v>内部装修</v>
      </c>
      <c r="AA42" s="1530">
        <f t="shared" si="3"/>
        <v>1</v>
      </c>
      <c r="AB42" s="1530">
        <f t="shared" si="4"/>
        <v>1</v>
      </c>
      <c r="AC42" s="1530">
        <f t="shared" si="5"/>
        <v>1</v>
      </c>
    </row>
    <row r="43" spans="1:29" ht="15">
      <c r="A43" s="431"/>
      <c r="B43" s="381" t="s">
        <v>2393</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0"/>
      <c r="M43" s="2934"/>
      <c r="N43" s="2934"/>
      <c r="O43" s="2934"/>
      <c r="P43" s="3372"/>
      <c r="Q43" s="1529" t="str">
        <f t="shared" si="11"/>
        <v>内部装修维护情况</v>
      </c>
      <c r="R43" s="714" t="s">
        <v>17</v>
      </c>
      <c r="S43" s="715">
        <f t="shared" si="12"/>
        <v>100</v>
      </c>
      <c r="T43" s="714" t="s">
        <v>17</v>
      </c>
      <c r="U43" s="715">
        <f t="shared" si="13"/>
        <v>100</v>
      </c>
      <c r="V43" s="714" t="s">
        <v>17</v>
      </c>
      <c r="W43" s="715">
        <f t="shared" si="14"/>
        <v>100</v>
      </c>
      <c r="X43" s="1532"/>
      <c r="Y43" s="3374"/>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5"/>
      <c r="M44" s="2936"/>
      <c r="N44" s="2936"/>
      <c r="O44" s="2936"/>
      <c r="P44" s="3372"/>
      <c r="Q44" s="1520">
        <f t="shared" si="11"/>
        <v>111</v>
      </c>
      <c r="R44" s="710" t="s">
        <v>17</v>
      </c>
      <c r="S44" s="711">
        <f t="shared" si="12"/>
        <v>100</v>
      </c>
      <c r="T44" s="710" t="s">
        <v>17</v>
      </c>
      <c r="U44" s="711">
        <f t="shared" si="13"/>
        <v>100</v>
      </c>
      <c r="V44" s="710" t="s">
        <v>17</v>
      </c>
      <c r="W44" s="711">
        <f t="shared" si="14"/>
        <v>100</v>
      </c>
      <c r="X44" s="712"/>
      <c r="Y44" s="3374"/>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0"/>
      <c r="M45" s="2934"/>
      <c r="N45" s="2934"/>
      <c r="O45" s="2934"/>
      <c r="P45" s="3372"/>
      <c r="Q45" s="1529">
        <f t="shared" si="11"/>
        <v>111</v>
      </c>
      <c r="R45" s="714" t="s">
        <v>17</v>
      </c>
      <c r="S45" s="715">
        <f t="shared" si="12"/>
        <v>100</v>
      </c>
      <c r="T45" s="714" t="s">
        <v>17</v>
      </c>
      <c r="U45" s="715">
        <f t="shared" si="13"/>
        <v>100</v>
      </c>
      <c r="V45" s="714" t="s">
        <v>17</v>
      </c>
      <c r="W45" s="715">
        <f t="shared" si="14"/>
        <v>100</v>
      </c>
      <c r="X45" s="1532"/>
      <c r="Y45" s="3374"/>
      <c r="Z45" s="1533">
        <f t="shared" si="15"/>
        <v>111</v>
      </c>
      <c r="AA45" s="1530">
        <f t="shared" si="3"/>
        <v>1</v>
      </c>
      <c r="AB45" s="1530">
        <f t="shared" si="4"/>
        <v>1</v>
      </c>
      <c r="AC45" s="1530">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0"/>
      <c r="M46" s="2934"/>
      <c r="N46" s="2934"/>
      <c r="O46" s="2934"/>
      <c r="P46" s="3373"/>
      <c r="Q46" s="1529">
        <f t="shared" si="11"/>
        <v>111</v>
      </c>
      <c r="R46" s="714" t="s">
        <v>17</v>
      </c>
      <c r="S46" s="715">
        <f t="shared" si="12"/>
        <v>100</v>
      </c>
      <c r="T46" s="714" t="s">
        <v>17</v>
      </c>
      <c r="U46" s="715">
        <f t="shared" si="13"/>
        <v>100</v>
      </c>
      <c r="V46" s="714" t="s">
        <v>17</v>
      </c>
      <c r="W46" s="715">
        <f t="shared" si="14"/>
        <v>100</v>
      </c>
      <c r="X46" s="1532"/>
      <c r="Y46" s="3375"/>
      <c r="Z46" s="1533">
        <f t="shared" si="15"/>
        <v>111</v>
      </c>
      <c r="AA46" s="1530">
        <f t="shared" si="3"/>
        <v>1</v>
      </c>
      <c r="AB46" s="1530">
        <f t="shared" si="4"/>
        <v>1</v>
      </c>
      <c r="AC46" s="1530">
        <f t="shared" si="5"/>
        <v>1</v>
      </c>
    </row>
    <row r="47" spans="1:29" ht="15">
      <c r="A47" s="438" t="s">
        <v>2394</v>
      </c>
      <c r="B47" s="439"/>
      <c r="C47" s="1310" t="s">
        <v>1</v>
      </c>
      <c r="D47" s="1311"/>
      <c r="E47" s="1312"/>
      <c r="F47" s="1313"/>
      <c r="G47" s="1314"/>
      <c r="H47" s="1315"/>
      <c r="I47" s="1312"/>
      <c r="J47" s="1315"/>
      <c r="K47" s="723"/>
      <c r="L47" s="2942"/>
      <c r="M47" s="2943"/>
      <c r="N47" s="2934"/>
      <c r="O47" s="2943"/>
      <c r="P47" s="3367" t="str">
        <f>A47</f>
        <v>成交单价（元/平方米）</v>
      </c>
      <c r="Q47" s="3367"/>
      <c r="R47" s="3362">
        <f>E47</f>
        <v>0</v>
      </c>
      <c r="S47" s="3362"/>
      <c r="T47" s="3362">
        <f>G47</f>
        <v>0</v>
      </c>
      <c r="U47" s="3362"/>
      <c r="V47" s="3362">
        <f>I47</f>
        <v>0</v>
      </c>
      <c r="W47" s="3362"/>
      <c r="X47" s="699"/>
      <c r="Y47" s="721"/>
      <c r="Z47" s="699"/>
      <c r="AA47" s="699"/>
      <c r="AB47" s="699"/>
      <c r="AC47" s="699"/>
    </row>
    <row r="48" spans="1:29" ht="15.75" thickBot="1">
      <c r="A48" s="445" t="s">
        <v>2486</v>
      </c>
      <c r="B48" s="446"/>
      <c r="C48" s="1316" t="e">
        <f>R49</f>
        <v>#DIV/0!</v>
      </c>
      <c r="D48" s="2527" t="s">
        <v>2874</v>
      </c>
      <c r="E48" s="1317" t="e">
        <f>R48</f>
        <v>#DIV/0!</v>
      </c>
      <c r="F48" s="2528"/>
      <c r="G48" s="1316" t="e">
        <f>T48</f>
        <v>#DIV/0!</v>
      </c>
      <c r="H48" s="2528"/>
      <c r="I48" s="1317" t="e">
        <f>V48</f>
        <v>#DIV/0!</v>
      </c>
      <c r="J48" s="2528"/>
      <c r="K48" s="2530">
        <f>F48+H48+J48</f>
        <v>0</v>
      </c>
      <c r="L48" s="2942"/>
      <c r="M48" s="2943"/>
      <c r="N48" s="2934"/>
      <c r="O48" s="2943"/>
      <c r="P48" s="3367" t="str">
        <f>A48</f>
        <v>比较价值（元/平方米）</v>
      </c>
      <c r="Q48" s="3367"/>
      <c r="R48" s="3368" t="e">
        <f>IF(F1="售价",ROUND(PRODUCT(R47,AA7:AA46),0),ROUND(PRODUCT(R47,AA7:AA46),1))</f>
        <v>#DIV/0!</v>
      </c>
      <c r="S48" s="3368"/>
      <c r="T48" s="3368" t="e">
        <f>IF(F1="售价",ROUND(PRODUCT(T47,AB7:AB46),0),ROUND(PRODUCT(T47,AB7:AB46),1))</f>
        <v>#DIV/0!</v>
      </c>
      <c r="U48" s="3368"/>
      <c r="V48" s="3368" t="e">
        <f>IF(F1="售价",ROUND(PRODUCT(V47,AC7:AC46),0),ROUND(PRODUCT(V47,AC7:AC46),1))</f>
        <v>#DIV/0!</v>
      </c>
      <c r="W48" s="3368"/>
      <c r="X48" s="699"/>
      <c r="Y48" s="699"/>
      <c r="Z48" s="699"/>
      <c r="AA48" s="699"/>
      <c r="AB48" s="699"/>
      <c r="AC48" s="699"/>
    </row>
    <row r="49" spans="1:29" ht="15.75" thickBot="1">
      <c r="A49" s="449" t="s">
        <v>2487</v>
      </c>
      <c r="B49" s="450"/>
      <c r="C49" s="1319" t="e">
        <f>R49</f>
        <v>#DIV/0!</v>
      </c>
      <c r="D49" s="1319"/>
      <c r="E49" s="1319"/>
      <c r="F49" s="1319"/>
      <c r="G49" s="1319"/>
      <c r="H49" s="1319"/>
      <c r="I49" s="1319"/>
      <c r="J49" s="1319"/>
      <c r="K49" s="724"/>
      <c r="L49" s="2942"/>
      <c r="M49" s="2943"/>
      <c r="N49" s="2934"/>
      <c r="O49" s="2943"/>
      <c r="P49" s="3364" t="str">
        <f>A49</f>
        <v>估价对象XX用房的比较价值（楼面单价，元/平方米）</v>
      </c>
      <c r="Q49" s="3365"/>
      <c r="R49" s="3366" t="e">
        <f>IF(F1="售价",ROUND(IF(D48="简单平均",AVERAGE(R48:V48),R48*F48+T48*H48+V48*J48),0),ROUND(IF(D48="简单平均",AVERAGE(R48:V48),R48*F48+T48*H48+V48*J48),1))</f>
        <v>#DIV/0!</v>
      </c>
      <c r="S49" s="3366"/>
      <c r="T49" s="3366"/>
      <c r="U49" s="3366"/>
      <c r="V49" s="3366"/>
      <c r="W49" s="3366"/>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c r="P50" s="2954"/>
      <c r="Q50" s="2943"/>
      <c r="R50" s="2943"/>
      <c r="S50" s="2943"/>
      <c r="T50" s="2943"/>
      <c r="U50" s="2943"/>
      <c r="V50" s="2943"/>
      <c r="W50" s="2943"/>
      <c r="X50" s="2943"/>
      <c r="Y50" s="2943"/>
      <c r="Z50" s="2943"/>
      <c r="AA50" s="2943"/>
      <c r="AB50" s="2943"/>
      <c r="AC50" s="2943"/>
    </row>
    <row r="51" spans="1:29">
      <c r="A51" s="2943"/>
      <c r="B51" s="2943"/>
      <c r="C51" s="2943"/>
      <c r="D51" s="2943"/>
      <c r="E51" s="2943"/>
      <c r="F51" s="2943"/>
      <c r="G51" s="2943"/>
      <c r="H51" s="2943"/>
      <c r="I51" s="2943"/>
      <c r="J51" s="2943"/>
      <c r="K51" s="2948"/>
      <c r="L51" s="2944"/>
      <c r="M51" s="2943"/>
      <c r="N51" s="2943"/>
      <c r="O51" s="2943"/>
      <c r="P51" s="2954"/>
      <c r="Q51" s="2943"/>
      <c r="R51" s="2943"/>
      <c r="S51" s="2943"/>
      <c r="T51" s="2943"/>
      <c r="U51" s="2943"/>
      <c r="V51" s="2943"/>
      <c r="W51" s="2943"/>
      <c r="X51" s="2943"/>
      <c r="Y51" s="2943"/>
      <c r="Z51" s="2943"/>
      <c r="AA51" s="2943"/>
      <c r="AB51" s="2943"/>
      <c r="AC51" s="2943"/>
    </row>
    <row r="52" spans="1:29" ht="13.5" customHeight="1">
      <c r="A52" s="2943"/>
      <c r="B52" s="2943"/>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8"/>
      <c r="L52" s="2944"/>
      <c r="M52" s="2943"/>
      <c r="N52" s="2943"/>
      <c r="O52" s="2943"/>
      <c r="P52" s="2954"/>
      <c r="Q52" s="2943"/>
      <c r="R52" s="2943"/>
      <c r="S52" s="2943"/>
      <c r="T52" s="2943"/>
      <c r="U52" s="2943"/>
      <c r="V52" s="2943"/>
      <c r="W52" s="2943"/>
      <c r="X52" s="2943"/>
      <c r="Y52" s="2943"/>
      <c r="Z52" s="2943"/>
      <c r="AA52" s="2943"/>
      <c r="AB52" s="2943"/>
      <c r="AC52" s="2943"/>
    </row>
    <row r="53" spans="1:29" ht="13.5" customHeight="1">
      <c r="A53" s="2943"/>
      <c r="B53" s="2943"/>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8"/>
      <c r="L53" s="2944"/>
      <c r="M53" s="2943"/>
      <c r="N53" s="2943"/>
      <c r="O53" s="2943"/>
      <c r="P53" s="2954"/>
      <c r="Q53" s="2943"/>
      <c r="R53" s="2943"/>
      <c r="S53" s="2943"/>
      <c r="T53" s="2943"/>
      <c r="U53" s="2943"/>
      <c r="V53" s="2943"/>
      <c r="W53" s="2943"/>
      <c r="X53" s="2943"/>
      <c r="Y53" s="2943"/>
      <c r="Z53" s="2943"/>
      <c r="AA53" s="2943"/>
      <c r="AB53" s="2943"/>
      <c r="AC53" s="2943"/>
    </row>
    <row r="54" spans="1:29" s="459" customFormat="1" ht="13.5" customHeight="1">
      <c r="A54" s="2946"/>
      <c r="B54" s="2946"/>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1"/>
      <c r="L54" s="2945"/>
      <c r="M54" s="2946"/>
      <c r="N54" s="2946"/>
      <c r="O54" s="2946"/>
      <c r="P54" s="2955"/>
      <c r="Q54" s="2946"/>
      <c r="R54" s="2946"/>
      <c r="S54" s="2946"/>
      <c r="T54" s="2946"/>
      <c r="U54" s="2946"/>
      <c r="V54" s="2946"/>
      <c r="W54" s="2946"/>
      <c r="X54" s="2946"/>
      <c r="Y54" s="2946"/>
      <c r="Z54" s="2946"/>
      <c r="AA54" s="2946"/>
      <c r="AB54" s="2946"/>
      <c r="AC54" s="2946"/>
    </row>
    <row r="55" spans="1:29" s="459" customFormat="1">
      <c r="A55" s="2946"/>
      <c r="B55" s="2949"/>
      <c r="C55" s="2950"/>
      <c r="D55" s="2946"/>
      <c r="E55" s="2946"/>
      <c r="F55" s="2946"/>
      <c r="G55" s="2946"/>
      <c r="H55" s="2946"/>
      <c r="I55" s="2946"/>
      <c r="J55" s="2946"/>
      <c r="K55" s="2951"/>
      <c r="L55" s="2945"/>
      <c r="M55" s="2946"/>
      <c r="N55" s="2946"/>
      <c r="O55" s="2946"/>
      <c r="P55" s="2955"/>
      <c r="Q55" s="2946"/>
      <c r="R55" s="2946"/>
      <c r="S55" s="2946"/>
      <c r="T55" s="2946"/>
      <c r="U55" s="2946"/>
      <c r="V55" s="2946"/>
      <c r="W55" s="2946"/>
      <c r="X55" s="2946"/>
      <c r="Y55" s="2946"/>
      <c r="Z55" s="2946"/>
      <c r="AA55" s="2946"/>
      <c r="AB55" s="2946"/>
      <c r="AC55" s="2946"/>
    </row>
    <row r="56" spans="1:29">
      <c r="A56" s="2943"/>
      <c r="B56" s="2949"/>
      <c r="C56" s="2950"/>
      <c r="D56" s="2943"/>
      <c r="E56" s="2943"/>
      <c r="F56" s="2943"/>
      <c r="G56" s="2943"/>
      <c r="H56" s="2943"/>
      <c r="I56" s="2943"/>
      <c r="J56" s="2943"/>
      <c r="K56" s="2948"/>
      <c r="L56" s="2944"/>
      <c r="M56" s="2943"/>
      <c r="N56" s="2943"/>
      <c r="O56" s="2943"/>
      <c r="P56" s="2954"/>
      <c r="Q56" s="2943"/>
      <c r="R56" s="2943"/>
      <c r="S56" s="2943"/>
      <c r="T56" s="2943"/>
      <c r="U56" s="2943"/>
      <c r="V56" s="2943"/>
      <c r="W56" s="2943"/>
      <c r="X56" s="2943"/>
      <c r="Y56" s="2943"/>
      <c r="Z56" s="2943"/>
      <c r="AA56" s="2943"/>
      <c r="AB56" s="2943"/>
      <c r="AC56" s="2943"/>
    </row>
    <row r="57" spans="1:29" ht="21.75" thickBot="1">
      <c r="A57" s="703" t="s">
        <v>2491</v>
      </c>
      <c r="B57" s="699"/>
      <c r="C57" s="704"/>
      <c r="D57" s="704"/>
      <c r="E57" s="704"/>
      <c r="F57" s="705"/>
      <c r="G57" s="705"/>
      <c r="H57" s="704"/>
      <c r="I57" s="704"/>
      <c r="J57" s="704"/>
      <c r="K57" s="706"/>
      <c r="L57" s="1067"/>
      <c r="M57" s="1065"/>
      <c r="N57" s="1065"/>
      <c r="O57" s="1065"/>
      <c r="P57" s="2956"/>
      <c r="Q57" s="2957"/>
      <c r="R57" s="2943"/>
      <c r="S57" s="2943"/>
      <c r="T57" s="2943"/>
      <c r="U57" s="2943"/>
      <c r="V57" s="2943"/>
      <c r="W57" s="2943"/>
      <c r="X57" s="2943"/>
      <c r="Y57" s="2943"/>
      <c r="Z57" s="2943"/>
      <c r="AA57" s="2943"/>
      <c r="AB57" s="2943"/>
      <c r="AC57" s="2943"/>
    </row>
    <row r="58" spans="1:29" s="465" customFormat="1" ht="15">
      <c r="A58" s="462" t="s">
        <v>2365</v>
      </c>
      <c r="B58" s="463"/>
      <c r="C58" s="1339" t="str">
        <f>YEAR(C7)&amp;"-"&amp;MONTH(C7)</f>
        <v>2021-11</v>
      </c>
      <c r="D58" s="1340">
        <f>EDATE(C58,-1)</f>
        <v>44470</v>
      </c>
      <c r="E58" s="1340">
        <f t="shared" ref="E58:N58" si="16">EDATE(D58,-1)</f>
        <v>44440</v>
      </c>
      <c r="F58" s="1340">
        <f t="shared" si="16"/>
        <v>44409</v>
      </c>
      <c r="G58" s="1340">
        <f t="shared" si="16"/>
        <v>44378</v>
      </c>
      <c r="H58" s="1340">
        <f t="shared" si="16"/>
        <v>44348</v>
      </c>
      <c r="I58" s="1340">
        <f t="shared" si="16"/>
        <v>44317</v>
      </c>
      <c r="J58" s="1340">
        <f t="shared" si="16"/>
        <v>44287</v>
      </c>
      <c r="K58" s="1340">
        <f t="shared" si="16"/>
        <v>44256</v>
      </c>
      <c r="L58" s="1340">
        <f t="shared" si="16"/>
        <v>44228</v>
      </c>
      <c r="M58" s="1340">
        <f t="shared" si="16"/>
        <v>44197</v>
      </c>
      <c r="N58" s="1340">
        <f t="shared" si="16"/>
        <v>44166</v>
      </c>
      <c r="O58" s="1340">
        <f>EDATE(N58,-1)</f>
        <v>44136</v>
      </c>
      <c r="P58" s="2958"/>
      <c r="Q58" s="2959"/>
      <c r="R58" s="2959"/>
      <c r="S58" s="2959"/>
      <c r="T58" s="2959"/>
      <c r="U58" s="2959"/>
      <c r="V58" s="2959"/>
      <c r="W58" s="2959"/>
      <c r="X58" s="2959"/>
      <c r="Y58" s="2959"/>
      <c r="Z58" s="2959"/>
      <c r="AA58" s="2959"/>
      <c r="AB58" s="2959"/>
      <c r="AC58" s="2959"/>
    </row>
    <row r="59" spans="1:29" s="113" customFormat="1" ht="15">
      <c r="A59" s="466"/>
      <c r="B59" s="467"/>
      <c r="C59" s="1338">
        <v>100</v>
      </c>
      <c r="D59" s="469"/>
      <c r="E59" s="469"/>
      <c r="F59" s="469"/>
      <c r="G59" s="469"/>
      <c r="H59" s="469"/>
      <c r="I59" s="469"/>
      <c r="J59" s="469"/>
      <c r="K59" s="469"/>
      <c r="L59" s="469"/>
      <c r="M59" s="470"/>
      <c r="N59" s="469"/>
      <c r="O59" s="470"/>
      <c r="P59" s="2960"/>
      <c r="Q59" s="2877"/>
      <c r="R59" s="2877"/>
      <c r="S59" s="2877"/>
      <c r="T59" s="2877"/>
      <c r="U59" s="2877"/>
      <c r="V59" s="2877"/>
      <c r="W59" s="2877"/>
      <c r="X59" s="2877"/>
      <c r="Y59" s="2877"/>
      <c r="Z59" s="2877"/>
      <c r="AA59" s="2877"/>
      <c r="AB59" s="2877"/>
      <c r="AC59" s="2877"/>
    </row>
    <row r="60" spans="1:29" s="113" customFormat="1" ht="15.75" thickBot="1">
      <c r="A60" s="472" t="s">
        <v>2402</v>
      </c>
      <c r="B60" s="473"/>
      <c r="C60" s="474"/>
      <c r="D60" s="475"/>
      <c r="E60" s="475"/>
      <c r="F60" s="475"/>
      <c r="G60" s="475"/>
      <c r="H60" s="475"/>
      <c r="I60" s="475"/>
      <c r="J60" s="475"/>
      <c r="K60" s="475"/>
      <c r="L60" s="475"/>
      <c r="M60" s="476"/>
      <c r="N60" s="475"/>
      <c r="O60" s="476"/>
      <c r="P60" s="2960"/>
      <c r="Q60" s="2957"/>
      <c r="R60" s="2877"/>
      <c r="S60" s="2877"/>
      <c r="T60" s="2877"/>
      <c r="U60" s="2877"/>
      <c r="V60" s="2877"/>
      <c r="W60" s="2877"/>
      <c r="X60" s="2877"/>
      <c r="Y60" s="2877"/>
      <c r="Z60" s="2877"/>
      <c r="AA60" s="2877"/>
      <c r="AB60" s="2877"/>
      <c r="AC60" s="2877"/>
    </row>
    <row r="61" spans="1:29" s="113" customFormat="1" ht="15">
      <c r="A61" s="478" t="s">
        <v>2367</v>
      </c>
      <c r="B61" s="467"/>
      <c r="C61" s="479" t="s">
        <v>2469</v>
      </c>
      <c r="D61" s="480"/>
      <c r="E61" s="480"/>
      <c r="F61" s="480"/>
      <c r="G61" s="480"/>
      <c r="H61" s="480"/>
      <c r="I61" s="480"/>
      <c r="J61" s="480"/>
      <c r="K61" s="480"/>
      <c r="L61" s="481"/>
      <c r="M61" s="482"/>
      <c r="N61" s="2970"/>
      <c r="O61" s="2970"/>
      <c r="P61" s="2961"/>
      <c r="Q61" s="2957"/>
      <c r="R61" s="2877"/>
      <c r="S61" s="2877"/>
      <c r="T61" s="2877"/>
      <c r="U61" s="2877"/>
      <c r="V61" s="2877"/>
      <c r="W61" s="2877"/>
      <c r="X61" s="2877"/>
      <c r="Y61" s="2877"/>
      <c r="Z61" s="2877"/>
      <c r="AA61" s="2877"/>
      <c r="AB61" s="2877"/>
      <c r="AC61" s="2877"/>
    </row>
    <row r="62" spans="1:29" s="113" customFormat="1" ht="15.75" thickBot="1">
      <c r="A62" s="478"/>
      <c r="B62" s="467"/>
      <c r="C62" s="468">
        <v>100</v>
      </c>
      <c r="D62" s="469"/>
      <c r="E62" s="469"/>
      <c r="F62" s="469"/>
      <c r="G62" s="469"/>
      <c r="H62" s="469"/>
      <c r="I62" s="469"/>
      <c r="J62" s="469"/>
      <c r="K62" s="469"/>
      <c r="L62" s="469"/>
      <c r="M62" s="471"/>
      <c r="N62" s="2970"/>
      <c r="O62" s="2970"/>
      <c r="P62" s="2960"/>
      <c r="Q62" s="2957"/>
      <c r="R62" s="2877"/>
      <c r="S62" s="2877"/>
      <c r="T62" s="2877"/>
      <c r="U62" s="2877"/>
      <c r="V62" s="2877"/>
      <c r="W62" s="2877"/>
      <c r="X62" s="2877"/>
      <c r="Y62" s="2877"/>
      <c r="Z62" s="2877"/>
      <c r="AA62" s="2877"/>
      <c r="AB62" s="2877"/>
      <c r="AC62" s="2877"/>
    </row>
    <row r="63" spans="1:29">
      <c r="A63" s="484" t="s">
        <v>2405</v>
      </c>
      <c r="B63" s="485" t="s">
        <v>2371</v>
      </c>
      <c r="C63" s="486">
        <f>C9</f>
        <v>0</v>
      </c>
      <c r="D63" s="487"/>
      <c r="E63" s="487"/>
      <c r="F63" s="487"/>
      <c r="G63" s="487"/>
      <c r="H63" s="487"/>
      <c r="I63" s="487"/>
      <c r="J63" s="487"/>
      <c r="K63" s="488"/>
      <c r="L63" s="489"/>
      <c r="M63" s="490"/>
      <c r="N63" s="2971"/>
      <c r="O63" s="2971"/>
      <c r="P63" s="2962"/>
      <c r="Q63" s="2957"/>
      <c r="R63" s="2943"/>
      <c r="S63" s="2943"/>
      <c r="T63" s="2943"/>
      <c r="U63" s="2943"/>
      <c r="V63" s="2943"/>
      <c r="W63" s="2943"/>
      <c r="X63" s="2943"/>
      <c r="Y63" s="2943"/>
      <c r="Z63" s="2943"/>
      <c r="AA63" s="2943"/>
      <c r="AB63" s="2943"/>
      <c r="AC63" s="2943"/>
    </row>
    <row r="64" spans="1:29" ht="15.75" thickBot="1">
      <c r="A64" s="491"/>
      <c r="B64" s="492"/>
      <c r="C64" s="493">
        <v>100</v>
      </c>
      <c r="D64" s="493"/>
      <c r="E64" s="493"/>
      <c r="F64" s="493"/>
      <c r="G64" s="493"/>
      <c r="H64" s="493"/>
      <c r="I64" s="493"/>
      <c r="J64" s="493"/>
      <c r="K64" s="493"/>
      <c r="L64" s="493"/>
      <c r="M64" s="494"/>
      <c r="N64" s="2972"/>
      <c r="O64" s="2972"/>
      <c r="P64" s="2962"/>
      <c r="Q64" s="2957"/>
      <c r="R64" s="2943"/>
      <c r="S64" s="2943"/>
      <c r="T64" s="2943"/>
      <c r="U64" s="2943"/>
      <c r="V64" s="2943"/>
      <c r="W64" s="2943"/>
      <c r="X64" s="2943"/>
      <c r="Y64" s="2943"/>
      <c r="Z64" s="2943"/>
      <c r="AA64" s="2943"/>
      <c r="AB64" s="2943"/>
      <c r="AC64" s="2943"/>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71"/>
      <c r="O65" s="2971"/>
      <c r="P65" s="2962"/>
      <c r="Q65" s="2957"/>
      <c r="R65" s="2943"/>
      <c r="S65" s="2943"/>
      <c r="T65" s="2943"/>
      <c r="U65" s="2943"/>
      <c r="V65" s="2943"/>
      <c r="W65" s="2943"/>
      <c r="X65" s="2943"/>
      <c r="Y65" s="2943"/>
      <c r="Z65" s="2943"/>
      <c r="AA65" s="2943"/>
      <c r="AB65" s="2943"/>
      <c r="AC65" s="294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2"/>
      <c r="O66" s="2972"/>
      <c r="P66" s="2962"/>
      <c r="Q66" s="2957"/>
      <c r="R66" s="2943"/>
      <c r="S66" s="2943"/>
      <c r="T66" s="2943"/>
      <c r="U66" s="2943"/>
      <c r="V66" s="2943"/>
      <c r="W66" s="2943"/>
      <c r="X66" s="2943"/>
      <c r="Y66" s="2943"/>
      <c r="Z66" s="2943"/>
      <c r="AA66" s="2943"/>
      <c r="AB66" s="2943"/>
      <c r="AC66" s="2943"/>
    </row>
    <row r="67" spans="1:29" ht="15.7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2"/>
      <c r="O67" s="2972"/>
      <c r="P67" s="2962"/>
      <c r="Q67" s="2957"/>
      <c r="R67" s="2943"/>
      <c r="S67" s="2943"/>
      <c r="T67" s="2943"/>
      <c r="U67" s="2943"/>
      <c r="V67" s="2943"/>
      <c r="W67" s="2943"/>
      <c r="X67" s="2943"/>
      <c r="Y67" s="2943"/>
      <c r="Z67" s="2943"/>
      <c r="AA67" s="2943"/>
      <c r="AB67" s="2943"/>
      <c r="AC67" s="2943"/>
    </row>
    <row r="68" spans="1:29" ht="15">
      <c r="A68" s="491"/>
      <c r="B68" s="505"/>
      <c r="C68" s="506"/>
      <c r="D68" s="506"/>
      <c r="E68" s="506"/>
      <c r="F68" s="506"/>
      <c r="G68" s="506"/>
      <c r="H68" s="506"/>
      <c r="I68" s="506"/>
      <c r="J68" s="506"/>
      <c r="K68" s="507"/>
      <c r="L68" s="508"/>
      <c r="M68" s="509"/>
      <c r="N68" s="2971"/>
      <c r="O68" s="2971"/>
      <c r="P68" s="2962"/>
      <c r="Q68" s="2957"/>
      <c r="R68" s="2943"/>
      <c r="S68" s="2943"/>
      <c r="T68" s="2943"/>
      <c r="U68" s="2943"/>
      <c r="V68" s="2943"/>
      <c r="W68" s="2943"/>
      <c r="X68" s="2943"/>
      <c r="Y68" s="2943"/>
      <c r="Z68" s="2943"/>
      <c r="AA68" s="2943"/>
      <c r="AB68" s="2943"/>
      <c r="AC68" s="294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2"/>
      <c r="O69" s="2972"/>
      <c r="P69" s="2962"/>
      <c r="Q69" s="2957"/>
      <c r="R69" s="2943"/>
      <c r="S69" s="2943"/>
      <c r="T69" s="2943"/>
      <c r="U69" s="2943"/>
      <c r="V69" s="2943"/>
      <c r="W69" s="2943"/>
      <c r="X69" s="2943"/>
      <c r="Y69" s="2943"/>
      <c r="Z69" s="2943"/>
      <c r="AA69" s="2943"/>
      <c r="AB69" s="2943"/>
      <c r="AC69" s="2943"/>
    </row>
    <row r="70" spans="1:29" s="430" customFormat="1" ht="15.75" thickTop="1">
      <c r="A70" s="510"/>
      <c r="B70" s="495">
        <f>B12</f>
        <v>111</v>
      </c>
      <c r="C70" s="511"/>
      <c r="D70" s="511"/>
      <c r="E70" s="511"/>
      <c r="F70" s="511"/>
      <c r="G70" s="511"/>
      <c r="H70" s="512"/>
      <c r="I70" s="512"/>
      <c r="J70" s="512"/>
      <c r="K70" s="512"/>
      <c r="L70" s="513"/>
      <c r="M70" s="514"/>
      <c r="N70" s="2973"/>
      <c r="O70" s="2973"/>
      <c r="P70" s="2963"/>
      <c r="Q70" s="2964"/>
      <c r="R70" s="2965"/>
      <c r="S70" s="2965"/>
      <c r="T70" s="2965"/>
      <c r="U70" s="2965"/>
      <c r="V70" s="2965"/>
      <c r="W70" s="2965"/>
      <c r="X70" s="2965"/>
      <c r="Y70" s="2965"/>
      <c r="Z70" s="2965"/>
      <c r="AA70" s="2965"/>
      <c r="AB70" s="2965"/>
      <c r="AC70" s="2965"/>
    </row>
    <row r="71" spans="1:29" s="430" customFormat="1" ht="15.75" thickBot="1">
      <c r="A71" s="510"/>
      <c r="B71" s="500"/>
      <c r="C71" s="517"/>
      <c r="D71" s="493"/>
      <c r="E71" s="493"/>
      <c r="F71" s="493"/>
      <c r="G71" s="493"/>
      <c r="H71" s="493"/>
      <c r="I71" s="493"/>
      <c r="J71" s="493"/>
      <c r="K71" s="493"/>
      <c r="L71" s="493"/>
      <c r="M71" s="494"/>
      <c r="N71" s="2972"/>
      <c r="O71" s="2972"/>
      <c r="P71" s="2963"/>
      <c r="Q71" s="2964"/>
      <c r="R71" s="2965"/>
      <c r="S71" s="2965"/>
      <c r="T71" s="2965"/>
      <c r="U71" s="2965"/>
      <c r="V71" s="2965"/>
      <c r="W71" s="2965"/>
      <c r="X71" s="2965"/>
      <c r="Y71" s="2965"/>
      <c r="Z71" s="2965"/>
      <c r="AA71" s="2965"/>
      <c r="AB71" s="2965"/>
      <c r="AC71" s="2965"/>
    </row>
    <row r="72" spans="1:29" s="430" customFormat="1" ht="15.75" thickTop="1">
      <c r="A72" s="510"/>
      <c r="B72" s="495">
        <f>B13</f>
        <v>111</v>
      </c>
      <c r="C72" s="511"/>
      <c r="D72" s="511"/>
      <c r="E72" s="511"/>
      <c r="F72" s="511"/>
      <c r="G72" s="511"/>
      <c r="H72" s="512"/>
      <c r="I72" s="512"/>
      <c r="J72" s="512"/>
      <c r="K72" s="512"/>
      <c r="L72" s="513"/>
      <c r="M72" s="514"/>
      <c r="N72" s="2973"/>
      <c r="O72" s="2973"/>
      <c r="P72" s="2966"/>
      <c r="Q72" s="2967"/>
      <c r="R72" s="2965"/>
      <c r="S72" s="2965"/>
      <c r="T72" s="2965"/>
      <c r="U72" s="2965"/>
      <c r="V72" s="2965"/>
      <c r="W72" s="2965"/>
      <c r="X72" s="2965"/>
      <c r="Y72" s="2965"/>
      <c r="Z72" s="2965"/>
      <c r="AA72" s="2965"/>
      <c r="AB72" s="2965"/>
      <c r="AC72" s="2965"/>
    </row>
    <row r="73" spans="1:29" s="430" customFormat="1" ht="15.75" thickBot="1">
      <c r="A73" s="510"/>
      <c r="B73" s="500"/>
      <c r="C73" s="517"/>
      <c r="D73" s="493"/>
      <c r="E73" s="493"/>
      <c r="F73" s="493"/>
      <c r="G73" s="517"/>
      <c r="H73" s="519"/>
      <c r="I73" s="519"/>
      <c r="J73" s="519"/>
      <c r="K73" s="519"/>
      <c r="L73" s="519"/>
      <c r="M73" s="520"/>
      <c r="N73" s="2973"/>
      <c r="O73" s="2973"/>
      <c r="P73" s="2963"/>
      <c r="Q73" s="2964"/>
      <c r="R73" s="2965"/>
      <c r="S73" s="2965"/>
      <c r="T73" s="2965"/>
      <c r="U73" s="2965"/>
      <c r="V73" s="2965"/>
      <c r="W73" s="2965"/>
      <c r="X73" s="2965"/>
      <c r="Y73" s="2965"/>
      <c r="Z73" s="2965"/>
      <c r="AA73" s="2965"/>
      <c r="AB73" s="2965"/>
      <c r="AC73" s="2965"/>
    </row>
    <row r="74" spans="1:29" s="430" customFormat="1" ht="15.75" thickTop="1">
      <c r="A74" s="510"/>
      <c r="B74" s="503">
        <f>B14</f>
        <v>111</v>
      </c>
      <c r="C74" s="511"/>
      <c r="D74" s="511"/>
      <c r="E74" s="511"/>
      <c r="F74" s="511"/>
      <c r="G74" s="480"/>
      <c r="H74" s="521"/>
      <c r="I74" s="521"/>
      <c r="J74" s="521"/>
      <c r="K74" s="521"/>
      <c r="L74" s="522"/>
      <c r="M74" s="523"/>
      <c r="N74" s="2973"/>
      <c r="O74" s="2973"/>
      <c r="P74" s="2968"/>
      <c r="Q74" s="2964"/>
      <c r="R74" s="2965"/>
      <c r="S74" s="2965"/>
      <c r="T74" s="2965"/>
      <c r="U74" s="2965"/>
      <c r="V74" s="2965"/>
      <c r="W74" s="2965"/>
      <c r="X74" s="2965"/>
      <c r="Y74" s="2965"/>
      <c r="Z74" s="2965"/>
      <c r="AA74" s="2965"/>
      <c r="AB74" s="2965"/>
      <c r="AC74" s="2965"/>
    </row>
    <row r="75" spans="1:29" s="430" customFormat="1" ht="15.75" thickBot="1">
      <c r="A75" s="525"/>
      <c r="B75" s="526"/>
      <c r="C75" s="527"/>
      <c r="D75" s="527"/>
      <c r="E75" s="527"/>
      <c r="F75" s="527"/>
      <c r="G75" s="527"/>
      <c r="H75" s="528"/>
      <c r="I75" s="528"/>
      <c r="J75" s="528"/>
      <c r="K75" s="528"/>
      <c r="L75" s="528"/>
      <c r="M75" s="529"/>
      <c r="N75" s="2973"/>
      <c r="O75" s="2973"/>
      <c r="P75" s="2963"/>
      <c r="Q75" s="2964"/>
      <c r="R75" s="2965"/>
      <c r="S75" s="2965"/>
      <c r="T75" s="2965"/>
      <c r="U75" s="2965"/>
      <c r="V75" s="2965"/>
      <c r="W75" s="2965"/>
      <c r="X75" s="2965"/>
      <c r="Y75" s="2965"/>
      <c r="Z75" s="2965"/>
      <c r="AA75" s="2965"/>
      <c r="AB75" s="2965"/>
      <c r="AC75" s="2965"/>
    </row>
    <row r="76" spans="1:29">
      <c r="A76" s="484" t="s">
        <v>2376</v>
      </c>
      <c r="B76" s="485" t="s">
        <v>2413</v>
      </c>
      <c r="C76" s="530" t="s">
        <v>2414</v>
      </c>
      <c r="D76" s="530" t="s">
        <v>2415</v>
      </c>
      <c r="E76" s="530" t="s">
        <v>2416</v>
      </c>
      <c r="F76" s="530" t="s">
        <v>2417</v>
      </c>
      <c r="G76" s="530" t="s">
        <v>2418</v>
      </c>
      <c r="H76" s="486"/>
      <c r="I76" s="486"/>
      <c r="J76" s="486"/>
      <c r="K76" s="531"/>
      <c r="L76" s="532"/>
      <c r="M76" s="533"/>
      <c r="N76" s="2971"/>
      <c r="O76" s="2971"/>
      <c r="P76" s="2969"/>
      <c r="Q76" s="2957"/>
      <c r="R76" s="2943"/>
      <c r="S76" s="2943"/>
      <c r="T76" s="2943"/>
      <c r="U76" s="2943"/>
      <c r="V76" s="2943"/>
      <c r="W76" s="2943"/>
      <c r="X76" s="2943"/>
      <c r="Y76" s="2943"/>
      <c r="Z76" s="2943"/>
      <c r="AA76" s="2943"/>
      <c r="AB76" s="2943"/>
      <c r="AC76" s="294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2"/>
      <c r="O77" s="2972"/>
      <c r="P77" s="2962"/>
      <c r="Q77" s="2957"/>
      <c r="R77" s="2943"/>
      <c r="S77" s="2943"/>
      <c r="T77" s="2943"/>
      <c r="U77" s="2943"/>
      <c r="V77" s="2943"/>
      <c r="W77" s="2943"/>
      <c r="X77" s="2943"/>
      <c r="Y77" s="2943"/>
      <c r="Z77" s="2943"/>
      <c r="AA77" s="2943"/>
      <c r="AB77" s="2943"/>
      <c r="AC77" s="2943"/>
    </row>
    <row r="78" spans="1:29" ht="15.75" thickTop="1">
      <c r="A78" s="491"/>
      <c r="B78" s="495" t="s">
        <v>2419</v>
      </c>
      <c r="C78" s="535" t="s">
        <v>2414</v>
      </c>
      <c r="D78" s="535" t="s">
        <v>2415</v>
      </c>
      <c r="E78" s="535" t="s">
        <v>2416</v>
      </c>
      <c r="F78" s="535" t="s">
        <v>2417</v>
      </c>
      <c r="G78" s="535" t="s">
        <v>2418</v>
      </c>
      <c r="H78" s="496"/>
      <c r="I78" s="496"/>
      <c r="J78" s="496"/>
      <c r="K78" s="497"/>
      <c r="L78" s="498"/>
      <c r="M78" s="499"/>
      <c r="N78" s="2971"/>
      <c r="O78" s="2971"/>
      <c r="P78" s="2962"/>
      <c r="Q78" s="2957"/>
      <c r="R78" s="2943"/>
      <c r="S78" s="2943"/>
      <c r="T78" s="2943"/>
      <c r="U78" s="2943"/>
      <c r="V78" s="2943"/>
      <c r="W78" s="2943"/>
      <c r="X78" s="2943"/>
      <c r="Y78" s="2943"/>
      <c r="Z78" s="2943"/>
      <c r="AA78" s="2943"/>
      <c r="AB78" s="2943"/>
      <c r="AC78" s="294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2"/>
      <c r="O79" s="2972"/>
      <c r="P79" s="2962"/>
      <c r="Q79" s="2957"/>
      <c r="R79" s="2943"/>
      <c r="S79" s="2943"/>
      <c r="T79" s="2943"/>
      <c r="U79" s="2943"/>
      <c r="V79" s="2943"/>
      <c r="W79" s="2943"/>
      <c r="X79" s="2943"/>
      <c r="Y79" s="2943"/>
      <c r="Z79" s="2943"/>
      <c r="AA79" s="2943"/>
      <c r="AB79" s="2943"/>
      <c r="AC79" s="2943"/>
    </row>
    <row r="80" spans="1:29" ht="15.75" thickTop="1">
      <c r="A80" s="491"/>
      <c r="B80" s="495" t="s">
        <v>2420</v>
      </c>
      <c r="C80" s="535" t="s">
        <v>2414</v>
      </c>
      <c r="D80" s="535" t="s">
        <v>2415</v>
      </c>
      <c r="E80" s="535" t="s">
        <v>2416</v>
      </c>
      <c r="F80" s="535" t="s">
        <v>2417</v>
      </c>
      <c r="G80" s="535" t="s">
        <v>2418</v>
      </c>
      <c r="H80" s="496"/>
      <c r="I80" s="496"/>
      <c r="J80" s="496"/>
      <c r="K80" s="497"/>
      <c r="L80" s="498"/>
      <c r="M80" s="499"/>
      <c r="N80" s="2971"/>
      <c r="O80" s="2971"/>
      <c r="P80" s="2962"/>
      <c r="Q80" s="2957"/>
      <c r="R80" s="2943"/>
      <c r="S80" s="2943"/>
      <c r="T80" s="2943"/>
      <c r="U80" s="2943"/>
      <c r="V80" s="2943"/>
      <c r="W80" s="2943"/>
      <c r="X80" s="2943"/>
      <c r="Y80" s="2943"/>
      <c r="Z80" s="2943"/>
      <c r="AA80" s="2943"/>
      <c r="AB80" s="2943"/>
      <c r="AC80" s="294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2"/>
      <c r="O81" s="2972"/>
      <c r="P81" s="2962"/>
      <c r="Q81" s="2957"/>
      <c r="R81" s="2943"/>
      <c r="S81" s="2943"/>
      <c r="T81" s="2943"/>
      <c r="U81" s="2943"/>
      <c r="V81" s="2943"/>
      <c r="W81" s="2943"/>
      <c r="X81" s="2943"/>
      <c r="Y81" s="2943"/>
      <c r="Z81" s="2943"/>
      <c r="AA81" s="2943"/>
      <c r="AB81" s="2943"/>
      <c r="AC81" s="2943"/>
    </row>
    <row r="82" spans="1:29" ht="15.75" thickTop="1">
      <c r="A82" s="491"/>
      <c r="B82" s="503" t="s">
        <v>2472</v>
      </c>
      <c r="C82" s="616" t="s">
        <v>2492</v>
      </c>
      <c r="D82" s="616" t="s">
        <v>2493</v>
      </c>
      <c r="E82" s="616" t="s">
        <v>2494</v>
      </c>
      <c r="F82" s="616" t="s">
        <v>2495</v>
      </c>
      <c r="G82" s="616" t="s">
        <v>2496</v>
      </c>
      <c r="H82" s="496"/>
      <c r="I82" s="496"/>
      <c r="J82" s="496"/>
      <c r="K82" s="496"/>
      <c r="L82" s="496"/>
      <c r="M82" s="1285"/>
      <c r="N82" s="2972"/>
      <c r="O82" s="2972"/>
      <c r="P82" s="2962"/>
      <c r="Q82" s="2957"/>
      <c r="R82" s="2943"/>
      <c r="S82" s="2943"/>
      <c r="T82" s="2943"/>
      <c r="U82" s="2943"/>
      <c r="V82" s="2943"/>
      <c r="W82" s="2943"/>
      <c r="X82" s="2943"/>
      <c r="Y82" s="2943"/>
      <c r="Z82" s="2943"/>
      <c r="AA82" s="2943"/>
      <c r="AB82" s="2943"/>
      <c r="AC82" s="294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2"/>
      <c r="O83" s="2972"/>
      <c r="P83" s="2962"/>
      <c r="Q83" s="2957"/>
      <c r="R83" s="2943"/>
      <c r="S83" s="2943"/>
      <c r="T83" s="2943"/>
      <c r="U83" s="2943"/>
      <c r="V83" s="2943"/>
      <c r="W83" s="2943"/>
      <c r="X83" s="2943"/>
      <c r="Y83" s="2943"/>
      <c r="Z83" s="2943"/>
      <c r="AA83" s="2943"/>
      <c r="AB83" s="2943"/>
      <c r="AC83" s="2943"/>
    </row>
    <row r="84" spans="1:29" ht="15.75" thickTop="1">
      <c r="A84" s="491"/>
      <c r="B84" s="495" t="s">
        <v>2426</v>
      </c>
      <c r="C84" s="535" t="s">
        <v>2414</v>
      </c>
      <c r="D84" s="535" t="s">
        <v>2415</v>
      </c>
      <c r="E84" s="535" t="s">
        <v>2416</v>
      </c>
      <c r="F84" s="535" t="s">
        <v>2417</v>
      </c>
      <c r="G84" s="535" t="s">
        <v>2418</v>
      </c>
      <c r="H84" s="496"/>
      <c r="I84" s="496"/>
      <c r="J84" s="496"/>
      <c r="K84" s="497"/>
      <c r="L84" s="498"/>
      <c r="M84" s="499"/>
      <c r="N84" s="2971"/>
      <c r="O84" s="2971"/>
      <c r="P84" s="2962"/>
      <c r="Q84" s="2957"/>
      <c r="R84" s="2943"/>
      <c r="S84" s="2943"/>
      <c r="T84" s="2943"/>
      <c r="U84" s="2943"/>
      <c r="V84" s="2943"/>
      <c r="W84" s="2943"/>
      <c r="X84" s="2943"/>
      <c r="Y84" s="2943"/>
      <c r="Z84" s="2943"/>
      <c r="AA84" s="2943"/>
      <c r="AB84" s="2943"/>
      <c r="AC84" s="294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2"/>
      <c r="O85" s="2972"/>
      <c r="P85" s="2962"/>
      <c r="Q85" s="2957"/>
      <c r="R85" s="2943"/>
      <c r="S85" s="2943"/>
      <c r="T85" s="2943"/>
      <c r="U85" s="2943"/>
      <c r="V85" s="2943"/>
      <c r="W85" s="2943"/>
      <c r="X85" s="2943"/>
      <c r="Y85" s="2943"/>
      <c r="Z85" s="2943"/>
      <c r="AA85" s="2943"/>
      <c r="AB85" s="2943"/>
      <c r="AC85" s="2943"/>
    </row>
    <row r="86" spans="1:29" s="113" customFormat="1" ht="15.75" thickTop="1">
      <c r="A86" s="536"/>
      <c r="B86" s="495" t="s">
        <v>2497</v>
      </c>
      <c r="C86" s="511"/>
      <c r="D86" s="511"/>
      <c r="E86" s="511"/>
      <c r="F86" s="511"/>
      <c r="G86" s="511"/>
      <c r="H86" s="511"/>
      <c r="I86" s="511"/>
      <c r="J86" s="511"/>
      <c r="K86" s="511"/>
      <c r="L86" s="537"/>
      <c r="M86" s="538"/>
      <c r="N86" s="2970"/>
      <c r="O86" s="2970"/>
      <c r="P86" s="2962"/>
      <c r="Q86" s="2957"/>
      <c r="R86" s="2877"/>
      <c r="S86" s="2877"/>
      <c r="T86" s="2877"/>
      <c r="U86" s="2877"/>
      <c r="V86" s="2877"/>
      <c r="W86" s="2877"/>
      <c r="X86" s="2877"/>
      <c r="Y86" s="2877"/>
      <c r="Z86" s="2877"/>
      <c r="AA86" s="2877"/>
      <c r="AB86" s="2877"/>
      <c r="AC86" s="287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2"/>
      <c r="O87" s="2972"/>
      <c r="P87" s="2962"/>
      <c r="Q87" s="2957"/>
      <c r="R87" s="2877"/>
      <c r="S87" s="2877"/>
      <c r="T87" s="2877"/>
      <c r="U87" s="2877"/>
      <c r="V87" s="2877"/>
      <c r="W87" s="2877"/>
      <c r="X87" s="2877"/>
      <c r="Y87" s="2877"/>
      <c r="Z87" s="2877"/>
      <c r="AA87" s="2877"/>
      <c r="AB87" s="2877"/>
      <c r="AC87" s="2877"/>
    </row>
    <row r="88" spans="1:29" s="113" customFormat="1" ht="15.75" thickTop="1">
      <c r="A88" s="536"/>
      <c r="B88" s="495" t="str">
        <f>B26</f>
        <v>平面位置/可视性</v>
      </c>
      <c r="C88" s="511"/>
      <c r="D88" s="511"/>
      <c r="E88" s="511"/>
      <c r="F88" s="2102"/>
      <c r="G88" s="511"/>
      <c r="H88" s="511"/>
      <c r="I88" s="511"/>
      <c r="J88" s="511"/>
      <c r="K88" s="511"/>
      <c r="L88" s="511"/>
      <c r="M88" s="538"/>
      <c r="N88" s="2970"/>
      <c r="O88" s="2970"/>
      <c r="P88" s="2962"/>
      <c r="Q88" s="2957"/>
      <c r="R88" s="2877"/>
      <c r="S88" s="2877"/>
      <c r="T88" s="2877"/>
      <c r="U88" s="2877"/>
      <c r="V88" s="2877"/>
      <c r="W88" s="2877"/>
      <c r="X88" s="2877"/>
      <c r="Y88" s="2877"/>
      <c r="Z88" s="2877"/>
      <c r="AA88" s="2877"/>
      <c r="AB88" s="2877"/>
      <c r="AC88" s="2877"/>
    </row>
    <row r="89" spans="1:29" s="113" customFormat="1" ht="15.75" thickBot="1">
      <c r="A89" s="536"/>
      <c r="B89" s="500"/>
      <c r="C89" s="517"/>
      <c r="D89" s="493"/>
      <c r="E89" s="493"/>
      <c r="F89" s="493"/>
      <c r="G89" s="493"/>
      <c r="H89" s="493"/>
      <c r="I89" s="493"/>
      <c r="J89" s="493"/>
      <c r="K89" s="493"/>
      <c r="L89" s="493"/>
      <c r="M89" s="493"/>
      <c r="N89" s="2972"/>
      <c r="O89" s="2972"/>
      <c r="P89" s="2962"/>
      <c r="Q89" s="2957"/>
      <c r="R89" s="2877"/>
      <c r="S89" s="2877"/>
      <c r="T89" s="2877"/>
      <c r="U89" s="2877"/>
      <c r="V89" s="2877"/>
      <c r="W89" s="2877"/>
      <c r="X89" s="2877"/>
      <c r="Y89" s="2877"/>
      <c r="Z89" s="2877"/>
      <c r="AA89" s="2877"/>
      <c r="AB89" s="2877"/>
      <c r="AC89" s="2877"/>
    </row>
    <row r="90" spans="1:29" s="430" customFormat="1" ht="15.75" thickTop="1">
      <c r="A90" s="510"/>
      <c r="B90" s="495" t="str">
        <f>B27</f>
        <v>人流量</v>
      </c>
      <c r="C90" s="511"/>
      <c r="D90" s="511"/>
      <c r="E90" s="511"/>
      <c r="F90" s="511"/>
      <c r="G90" s="511"/>
      <c r="H90" s="512"/>
      <c r="I90" s="512"/>
      <c r="J90" s="512"/>
      <c r="K90" s="512"/>
      <c r="L90" s="513"/>
      <c r="M90" s="514"/>
      <c r="N90" s="2973"/>
      <c r="O90" s="2973"/>
      <c r="P90" s="2963"/>
      <c r="Q90" s="2964"/>
      <c r="R90" s="2965"/>
      <c r="S90" s="2965"/>
      <c r="T90" s="2965"/>
      <c r="U90" s="2965"/>
      <c r="V90" s="2965"/>
      <c r="W90" s="2965"/>
      <c r="X90" s="2965"/>
      <c r="Y90" s="2965"/>
      <c r="Z90" s="2965"/>
      <c r="AA90" s="2965"/>
      <c r="AB90" s="2965"/>
      <c r="AC90" s="296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3"/>
      <c r="O91" s="2973"/>
      <c r="P91" s="2963"/>
      <c r="Q91" s="2964"/>
      <c r="R91" s="2965"/>
      <c r="S91" s="2965"/>
      <c r="T91" s="2965"/>
      <c r="U91" s="2965"/>
      <c r="V91" s="2965"/>
      <c r="W91" s="2965"/>
      <c r="X91" s="2965"/>
      <c r="Y91" s="2965"/>
      <c r="Z91" s="2965"/>
      <c r="AA91" s="2965"/>
      <c r="AB91" s="2965"/>
      <c r="AC91" s="2965"/>
    </row>
    <row r="92" spans="1:29" ht="15.75" thickTop="1">
      <c r="A92" s="491"/>
      <c r="B92" s="495" t="str">
        <f>B28</f>
        <v>楼层</v>
      </c>
      <c r="C92" s="511"/>
      <c r="D92" s="511"/>
      <c r="E92" s="511"/>
      <c r="F92" s="511"/>
      <c r="G92" s="511"/>
      <c r="H92" s="511"/>
      <c r="I92" s="511"/>
      <c r="J92" s="511"/>
      <c r="K92" s="511"/>
      <c r="L92" s="537"/>
      <c r="M92" s="538"/>
      <c r="N92" s="2971"/>
      <c r="O92" s="2971"/>
      <c r="P92" s="2962"/>
      <c r="Q92" s="2957"/>
      <c r="R92" s="2943"/>
      <c r="S92" s="2943"/>
      <c r="T92" s="2943"/>
      <c r="U92" s="2943"/>
      <c r="V92" s="2943"/>
      <c r="W92" s="2943"/>
      <c r="X92" s="2943"/>
      <c r="Y92" s="2943"/>
      <c r="Z92" s="2943"/>
      <c r="AA92" s="2943"/>
      <c r="AB92" s="2943"/>
      <c r="AC92" s="2943"/>
    </row>
    <row r="93" spans="1:29" ht="15.75" thickBot="1">
      <c r="A93" s="491"/>
      <c r="B93" s="500"/>
      <c r="C93" s="493"/>
      <c r="D93" s="493"/>
      <c r="E93" s="493"/>
      <c r="F93" s="493"/>
      <c r="G93" s="493"/>
      <c r="H93" s="493"/>
      <c r="I93" s="493"/>
      <c r="J93" s="493"/>
      <c r="K93" s="493"/>
      <c r="L93" s="493"/>
      <c r="M93" s="494"/>
      <c r="N93" s="2972"/>
      <c r="O93" s="2972"/>
      <c r="P93" s="2962"/>
      <c r="Q93" s="2957"/>
      <c r="R93" s="2943"/>
      <c r="S93" s="2943"/>
      <c r="T93" s="2943"/>
      <c r="U93" s="2943"/>
      <c r="V93" s="2943"/>
      <c r="W93" s="2943"/>
      <c r="X93" s="2943"/>
      <c r="Y93" s="2943"/>
      <c r="Z93" s="2943"/>
      <c r="AA93" s="2943"/>
      <c r="AB93" s="2943"/>
      <c r="AC93" s="2943"/>
    </row>
    <row r="94" spans="1:29" ht="15.75" thickTop="1">
      <c r="A94" s="491"/>
      <c r="B94" s="495">
        <f>B29</f>
        <v>111</v>
      </c>
      <c r="C94" s="511"/>
      <c r="D94" s="511"/>
      <c r="E94" s="511"/>
      <c r="F94" s="511"/>
      <c r="G94" s="540"/>
      <c r="H94" s="540"/>
      <c r="I94" s="540"/>
      <c r="J94" s="540"/>
      <c r="K94" s="541"/>
      <c r="L94" s="542"/>
      <c r="M94" s="543"/>
      <c r="N94" s="2971"/>
      <c r="O94" s="2971"/>
      <c r="P94" s="2962"/>
      <c r="Q94" s="2957"/>
      <c r="R94" s="2943"/>
      <c r="S94" s="2943"/>
      <c r="T94" s="2943"/>
      <c r="U94" s="2943"/>
      <c r="V94" s="2943"/>
      <c r="W94" s="2943"/>
      <c r="X94" s="2943"/>
      <c r="Y94" s="2943"/>
      <c r="Z94" s="2943"/>
      <c r="AA94" s="2943"/>
      <c r="AB94" s="2943"/>
      <c r="AC94" s="2943"/>
    </row>
    <row r="95" spans="1:29" ht="15.75" thickBot="1">
      <c r="A95" s="491"/>
      <c r="B95" s="500"/>
      <c r="C95" s="517"/>
      <c r="D95" s="493"/>
      <c r="E95" s="493"/>
      <c r="F95" s="493"/>
      <c r="G95" s="493"/>
      <c r="H95" s="493"/>
      <c r="I95" s="493"/>
      <c r="J95" s="493"/>
      <c r="K95" s="493"/>
      <c r="L95" s="493"/>
      <c r="M95" s="494"/>
      <c r="N95" s="2972"/>
      <c r="O95" s="2972"/>
      <c r="P95" s="2962"/>
      <c r="Q95" s="2957"/>
      <c r="R95" s="2943"/>
      <c r="S95" s="2943"/>
      <c r="T95" s="2943"/>
      <c r="U95" s="2943"/>
      <c r="V95" s="2943"/>
      <c r="W95" s="2943"/>
      <c r="X95" s="2943"/>
      <c r="Y95" s="2943"/>
      <c r="Z95" s="2943"/>
      <c r="AA95" s="2943"/>
      <c r="AB95" s="2943"/>
      <c r="AC95" s="2943"/>
    </row>
    <row r="96" spans="1:29" ht="15.75" thickTop="1">
      <c r="A96" s="491"/>
      <c r="B96" s="495">
        <f>B30</f>
        <v>111</v>
      </c>
      <c r="C96" s="511"/>
      <c r="D96" s="511"/>
      <c r="E96" s="511"/>
      <c r="F96" s="511"/>
      <c r="G96" s="540"/>
      <c r="H96" s="540"/>
      <c r="I96" s="540"/>
      <c r="J96" s="540"/>
      <c r="K96" s="541"/>
      <c r="L96" s="542"/>
      <c r="M96" s="543"/>
      <c r="N96" s="2971"/>
      <c r="O96" s="2971"/>
      <c r="P96" s="2962"/>
      <c r="Q96" s="2957"/>
      <c r="R96" s="2943"/>
      <c r="S96" s="2943"/>
      <c r="T96" s="2943"/>
      <c r="U96" s="2943"/>
      <c r="V96" s="2943"/>
      <c r="W96" s="2943"/>
      <c r="X96" s="2943"/>
      <c r="Y96" s="2943"/>
      <c r="Z96" s="2943"/>
      <c r="AA96" s="2943"/>
      <c r="AB96" s="2943"/>
      <c r="AC96" s="2943"/>
    </row>
    <row r="97" spans="1:29" ht="15.75" thickBot="1">
      <c r="A97" s="491"/>
      <c r="B97" s="500"/>
      <c r="C97" s="517"/>
      <c r="D97" s="493"/>
      <c r="E97" s="493"/>
      <c r="F97" s="493"/>
      <c r="G97" s="493"/>
      <c r="H97" s="493"/>
      <c r="I97" s="493"/>
      <c r="J97" s="493"/>
      <c r="K97" s="493"/>
      <c r="L97" s="493"/>
      <c r="M97" s="494"/>
      <c r="N97" s="2972"/>
      <c r="O97" s="2972"/>
      <c r="P97" s="2962"/>
      <c r="Q97" s="2957"/>
      <c r="R97" s="2943"/>
      <c r="S97" s="2943"/>
      <c r="T97" s="2943"/>
      <c r="U97" s="2943"/>
      <c r="V97" s="2943"/>
      <c r="W97" s="2943"/>
      <c r="X97" s="2943"/>
      <c r="Y97" s="2943"/>
      <c r="Z97" s="2943"/>
      <c r="AA97" s="2943"/>
      <c r="AB97" s="2943"/>
      <c r="AC97" s="2943"/>
    </row>
    <row r="98" spans="1:29" ht="15.75" thickTop="1">
      <c r="A98" s="491"/>
      <c r="B98" s="503">
        <f>B31</f>
        <v>111</v>
      </c>
      <c r="C98" s="511"/>
      <c r="D98" s="511"/>
      <c r="E98" s="511"/>
      <c r="F98" s="511"/>
      <c r="G98" s="544"/>
      <c r="H98" s="544"/>
      <c r="I98" s="544"/>
      <c r="J98" s="544"/>
      <c r="K98" s="545"/>
      <c r="L98" s="546"/>
      <c r="M98" s="547"/>
      <c r="N98" s="2971"/>
      <c r="O98" s="2971"/>
      <c r="P98" s="2962"/>
      <c r="Q98" s="2957"/>
      <c r="R98" s="2943"/>
      <c r="S98" s="2943"/>
      <c r="T98" s="2943"/>
      <c r="U98" s="2943"/>
      <c r="V98" s="2943"/>
      <c r="W98" s="2943"/>
      <c r="X98" s="2943"/>
      <c r="Y98" s="2943"/>
      <c r="Z98" s="2943"/>
      <c r="AA98" s="2943"/>
      <c r="AB98" s="2943"/>
      <c r="AC98" s="2943"/>
    </row>
    <row r="99" spans="1:29" ht="15.75" thickBot="1">
      <c r="A99" s="2103"/>
      <c r="B99" s="526"/>
      <c r="C99" s="527"/>
      <c r="D99" s="527"/>
      <c r="E99" s="527"/>
      <c r="F99" s="527"/>
      <c r="G99" s="548"/>
      <c r="H99" s="548"/>
      <c r="I99" s="548"/>
      <c r="J99" s="548"/>
      <c r="K99" s="548"/>
      <c r="L99" s="548"/>
      <c r="M99" s="549"/>
      <c r="N99" s="2972"/>
      <c r="O99" s="2972"/>
      <c r="P99" s="2962"/>
      <c r="Q99" s="2957"/>
      <c r="R99" s="2943"/>
      <c r="S99" s="2943"/>
      <c r="T99" s="2943"/>
      <c r="U99" s="2943"/>
      <c r="V99" s="2943"/>
      <c r="W99" s="2943"/>
      <c r="X99" s="2943"/>
      <c r="Y99" s="2943"/>
      <c r="Z99" s="2943"/>
      <c r="AA99" s="2943"/>
      <c r="AB99" s="2943"/>
      <c r="AC99" s="2943"/>
    </row>
    <row r="100" spans="1:29">
      <c r="A100" s="484" t="s">
        <v>2380</v>
      </c>
      <c r="B100" s="485" t="s">
        <v>2498</v>
      </c>
      <c r="C100" s="487"/>
      <c r="D100" s="487"/>
      <c r="E100" s="487"/>
      <c r="F100" s="487"/>
      <c r="G100" s="487"/>
      <c r="H100" s="487"/>
      <c r="I100" s="487"/>
      <c r="J100" s="487"/>
      <c r="K100" s="488"/>
      <c r="L100" s="489"/>
      <c r="M100" s="490"/>
      <c r="N100" s="2971"/>
      <c r="O100" s="2971"/>
      <c r="P100" s="2962"/>
      <c r="Q100" s="2957"/>
      <c r="R100" s="2943"/>
      <c r="S100" s="2943"/>
      <c r="T100" s="2943"/>
      <c r="U100" s="2943"/>
      <c r="V100" s="2943"/>
      <c r="W100" s="2943"/>
      <c r="X100" s="2943"/>
      <c r="Y100" s="2943"/>
      <c r="Z100" s="2943"/>
      <c r="AA100" s="2943"/>
      <c r="AB100" s="2943"/>
      <c r="AC100" s="294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2"/>
      <c r="O101" s="2972"/>
      <c r="P101" s="2962"/>
      <c r="Q101" s="2957"/>
      <c r="R101" s="2943"/>
      <c r="S101" s="2943"/>
      <c r="T101" s="2943"/>
      <c r="U101" s="2943"/>
      <c r="V101" s="2943"/>
      <c r="W101" s="2943"/>
      <c r="X101" s="2943"/>
      <c r="Y101" s="2943"/>
      <c r="Z101" s="2943"/>
      <c r="AA101" s="2943"/>
      <c r="AB101" s="2943"/>
      <c r="AC101" s="2943"/>
    </row>
    <row r="102" spans="1:29" ht="15.7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0"/>
      <c r="O102" s="2970"/>
      <c r="P102" s="2962"/>
      <c r="Q102" s="2957"/>
      <c r="R102" s="2943"/>
      <c r="S102" s="2943"/>
      <c r="T102" s="2943"/>
      <c r="U102" s="2943"/>
      <c r="V102" s="2943"/>
      <c r="W102" s="2943"/>
      <c r="X102" s="2943"/>
      <c r="Y102" s="2943"/>
      <c r="Z102" s="2943"/>
      <c r="AA102" s="2943"/>
      <c r="AB102" s="2943"/>
      <c r="AC102" s="2943"/>
    </row>
    <row r="103" spans="1:29" s="430" customFormat="1">
      <c r="A103" s="550"/>
      <c r="B103" s="551"/>
      <c r="C103" s="552"/>
      <c r="D103" s="552"/>
      <c r="E103" s="552"/>
      <c r="F103" s="552"/>
      <c r="G103" s="552"/>
      <c r="H103" s="552"/>
      <c r="I103" s="552"/>
      <c r="J103" s="553"/>
      <c r="K103" s="553"/>
      <c r="L103" s="554"/>
      <c r="M103" s="555"/>
      <c r="N103" s="2973"/>
      <c r="O103" s="2973"/>
      <c r="P103" s="2963"/>
      <c r="Q103" s="2964"/>
      <c r="R103" s="2965"/>
      <c r="S103" s="2965"/>
      <c r="T103" s="2965"/>
      <c r="U103" s="2965"/>
      <c r="V103" s="2965"/>
      <c r="W103" s="2965"/>
      <c r="X103" s="2965"/>
      <c r="Y103" s="2965"/>
      <c r="Z103" s="2965"/>
      <c r="AA103" s="2965"/>
      <c r="AB103" s="2965"/>
      <c r="AC103" s="2965"/>
    </row>
    <row r="104" spans="1:29" s="430" customFormat="1" ht="15.75" thickBot="1">
      <c r="A104" s="510"/>
      <c r="B104" s="500"/>
      <c r="C104" s="517"/>
      <c r="D104" s="493"/>
      <c r="E104" s="493"/>
      <c r="F104" s="493"/>
      <c r="G104" s="493"/>
      <c r="H104" s="493"/>
      <c r="I104" s="493"/>
      <c r="J104" s="493"/>
      <c r="K104" s="493"/>
      <c r="L104" s="493"/>
      <c r="M104" s="494"/>
      <c r="N104" s="2972"/>
      <c r="O104" s="2972"/>
      <c r="P104" s="2963"/>
      <c r="Q104" s="2964"/>
      <c r="R104" s="2965"/>
      <c r="S104" s="2965"/>
      <c r="T104" s="2965"/>
      <c r="U104" s="2965"/>
      <c r="V104" s="2965"/>
      <c r="W104" s="2965"/>
      <c r="X104" s="2965"/>
      <c r="Y104" s="2965"/>
      <c r="Z104" s="2965"/>
      <c r="AA104" s="2965"/>
      <c r="AB104" s="2965"/>
      <c r="AC104" s="2965"/>
    </row>
    <row r="105" spans="1:29" ht="15" thickTop="1">
      <c r="A105" s="556"/>
      <c r="B105" s="495" t="s">
        <v>2431</v>
      </c>
      <c r="C105" s="511"/>
      <c r="D105" s="511"/>
      <c r="E105" s="540"/>
      <c r="F105" s="540"/>
      <c r="G105" s="540"/>
      <c r="H105" s="540"/>
      <c r="I105" s="540"/>
      <c r="J105" s="540"/>
      <c r="K105" s="541"/>
      <c r="L105" s="542"/>
      <c r="M105" s="543"/>
      <c r="N105" s="2971"/>
      <c r="O105" s="2971"/>
      <c r="P105" s="2962"/>
      <c r="Q105" s="2957"/>
      <c r="R105" s="2943"/>
      <c r="S105" s="2943"/>
      <c r="T105" s="2943"/>
      <c r="U105" s="2943"/>
      <c r="V105" s="2943"/>
      <c r="W105" s="2943"/>
      <c r="X105" s="2943"/>
      <c r="Y105" s="2943"/>
      <c r="Z105" s="2943"/>
      <c r="AA105" s="2943"/>
      <c r="AB105" s="2943"/>
      <c r="AC105" s="294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2"/>
      <c r="O106" s="2972"/>
      <c r="P106" s="2962"/>
      <c r="Q106" s="2957"/>
      <c r="R106" s="2943"/>
      <c r="S106" s="2943"/>
      <c r="T106" s="2943"/>
      <c r="U106" s="2943"/>
      <c r="V106" s="2943"/>
      <c r="W106" s="2943"/>
      <c r="X106" s="2943"/>
      <c r="Y106" s="2943"/>
      <c r="Z106" s="2943"/>
      <c r="AA106" s="2943"/>
      <c r="AB106" s="2943"/>
      <c r="AC106" s="2943"/>
    </row>
    <row r="107" spans="1:29" ht="15" thickTop="1">
      <c r="A107" s="556"/>
      <c r="B107" s="495" t="s">
        <v>2433</v>
      </c>
      <c r="C107" s="511"/>
      <c r="D107" s="511"/>
      <c r="E107" s="511"/>
      <c r="F107" s="540"/>
      <c r="G107" s="540"/>
      <c r="H107" s="540"/>
      <c r="I107" s="540"/>
      <c r="J107" s="540"/>
      <c r="K107" s="541"/>
      <c r="L107" s="542"/>
      <c r="M107" s="543"/>
      <c r="N107" s="2971"/>
      <c r="O107" s="2971"/>
      <c r="P107" s="2962"/>
      <c r="Q107" s="2957"/>
      <c r="R107" s="2943"/>
      <c r="S107" s="2943"/>
      <c r="T107" s="2943"/>
      <c r="U107" s="2943"/>
      <c r="V107" s="2943"/>
      <c r="W107" s="2943"/>
      <c r="X107" s="2943"/>
      <c r="Y107" s="2943"/>
      <c r="Z107" s="2943"/>
      <c r="AA107" s="2943"/>
      <c r="AB107" s="2943"/>
      <c r="AC107" s="294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2"/>
      <c r="O108" s="2972"/>
      <c r="P108" s="2962"/>
      <c r="Q108" s="2957"/>
      <c r="R108" s="2943"/>
      <c r="S108" s="2943"/>
      <c r="T108" s="2943"/>
      <c r="U108" s="2943"/>
      <c r="V108" s="2943"/>
      <c r="W108" s="2943"/>
      <c r="X108" s="2943"/>
      <c r="Y108" s="2943"/>
      <c r="Z108" s="2943"/>
      <c r="AA108" s="2943"/>
      <c r="AB108" s="2943"/>
      <c r="AC108" s="294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1"/>
      <c r="O109" s="2971"/>
      <c r="P109" s="2962"/>
      <c r="Q109" s="2957"/>
      <c r="R109" s="2943"/>
      <c r="S109" s="2943"/>
      <c r="T109" s="2943"/>
      <c r="U109" s="2943"/>
      <c r="V109" s="2943"/>
      <c r="W109" s="2943"/>
      <c r="X109" s="2943"/>
      <c r="Y109" s="2943"/>
      <c r="Z109" s="2943"/>
      <c r="AA109" s="2943"/>
      <c r="AB109" s="2943"/>
      <c r="AC109" s="2943"/>
    </row>
    <row r="110" spans="1:29">
      <c r="A110" s="556"/>
      <c r="B110" s="503"/>
      <c r="C110" s="560">
        <v>0.5</v>
      </c>
      <c r="D110" s="560">
        <v>0.6</v>
      </c>
      <c r="E110" s="560">
        <v>0.7</v>
      </c>
      <c r="F110" s="560">
        <v>0.8</v>
      </c>
      <c r="G110" s="560">
        <v>0.9</v>
      </c>
      <c r="H110" s="560">
        <v>1.0001</v>
      </c>
      <c r="I110" s="579"/>
      <c r="J110" s="579"/>
      <c r="K110" s="580"/>
      <c r="L110" s="581"/>
      <c r="M110" s="582"/>
      <c r="N110" s="2971"/>
      <c r="O110" s="2971"/>
      <c r="P110" s="2962"/>
      <c r="Q110" s="2957"/>
      <c r="R110" s="2943"/>
      <c r="S110" s="2943"/>
      <c r="T110" s="2943"/>
      <c r="U110" s="2943"/>
      <c r="V110" s="2943"/>
      <c r="W110" s="2943"/>
      <c r="X110" s="2943"/>
      <c r="Y110" s="2943"/>
      <c r="Z110" s="2943"/>
      <c r="AA110" s="2943"/>
      <c r="AB110" s="2943"/>
      <c r="AC110" s="294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2"/>
      <c r="O111" s="2972"/>
      <c r="P111" s="2962"/>
      <c r="Q111" s="2957"/>
      <c r="R111" s="2943"/>
      <c r="S111" s="2943"/>
      <c r="T111" s="2943"/>
      <c r="U111" s="2943"/>
      <c r="V111" s="2943"/>
      <c r="W111" s="2943"/>
      <c r="X111" s="2943"/>
      <c r="Y111" s="2943"/>
      <c r="Z111" s="2943"/>
      <c r="AA111" s="2943"/>
      <c r="AB111" s="2943"/>
      <c r="AC111" s="2943"/>
    </row>
    <row r="112" spans="1:29" s="430" customFormat="1" ht="15" thickTop="1">
      <c r="A112" s="550"/>
      <c r="B112" s="495" t="s">
        <v>2435</v>
      </c>
      <c r="C112" s="511"/>
      <c r="D112" s="511"/>
      <c r="E112" s="511"/>
      <c r="F112" s="511"/>
      <c r="G112" s="511"/>
      <c r="H112" s="540"/>
      <c r="I112" s="540"/>
      <c r="J112" s="540"/>
      <c r="K112" s="541"/>
      <c r="L112" s="542"/>
      <c r="M112" s="543"/>
      <c r="N112" s="2973"/>
      <c r="O112" s="2973"/>
      <c r="P112" s="2963"/>
      <c r="Q112" s="2964"/>
      <c r="R112" s="2965"/>
      <c r="S112" s="2965"/>
      <c r="T112" s="2965"/>
      <c r="U112" s="2965"/>
      <c r="V112" s="2965"/>
      <c r="W112" s="2965"/>
      <c r="X112" s="2965"/>
      <c r="Y112" s="2965"/>
      <c r="Z112" s="2965"/>
      <c r="AA112" s="2965"/>
      <c r="AB112" s="2965"/>
      <c r="AC112" s="296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6"/>
      <c r="B114" s="495" t="s">
        <v>2499</v>
      </c>
      <c r="C114" s="511"/>
      <c r="D114" s="511"/>
      <c r="E114" s="540"/>
      <c r="F114" s="540"/>
      <c r="G114" s="540"/>
      <c r="H114" s="540"/>
      <c r="I114" s="540"/>
      <c r="J114" s="540"/>
      <c r="K114" s="541"/>
      <c r="L114" s="542"/>
      <c r="M114" s="543"/>
      <c r="N114" s="2971"/>
      <c r="O114" s="2971"/>
      <c r="P114" s="2962"/>
      <c r="Q114" s="2957"/>
      <c r="R114" s="2943"/>
      <c r="S114" s="2943"/>
      <c r="T114" s="2943"/>
      <c r="U114" s="2943"/>
      <c r="V114" s="2943"/>
      <c r="W114" s="2943"/>
      <c r="X114" s="2943"/>
      <c r="Y114" s="2943"/>
      <c r="Z114" s="2943"/>
      <c r="AA114" s="2943"/>
      <c r="AB114" s="2943"/>
      <c r="AC114" s="294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62"/>
      <c r="Q115" s="2957"/>
      <c r="R115" s="2943"/>
      <c r="S115" s="2943"/>
      <c r="T115" s="2943"/>
      <c r="U115" s="2943"/>
      <c r="V115" s="2943"/>
      <c r="W115" s="2943"/>
      <c r="X115" s="2943"/>
      <c r="Y115" s="2943"/>
      <c r="Z115" s="2943"/>
      <c r="AA115" s="2943"/>
      <c r="AB115" s="2943"/>
      <c r="AC115" s="2943"/>
    </row>
    <row r="116" spans="1:29" ht="15" thickTop="1">
      <c r="A116" s="556"/>
      <c r="B116" s="495" t="s">
        <v>2500</v>
      </c>
      <c r="C116" s="511"/>
      <c r="D116" s="511"/>
      <c r="E116" s="511"/>
      <c r="F116" s="511"/>
      <c r="G116" s="511"/>
      <c r="H116" s="540"/>
      <c r="I116" s="540"/>
      <c r="J116" s="540"/>
      <c r="K116" s="541"/>
      <c r="L116" s="542"/>
      <c r="M116" s="543"/>
      <c r="N116" s="2971"/>
      <c r="O116" s="2971"/>
      <c r="P116" s="2962"/>
      <c r="Q116" s="2957"/>
      <c r="R116" s="2943"/>
      <c r="S116" s="2943"/>
      <c r="T116" s="2943"/>
      <c r="U116" s="2943"/>
      <c r="V116" s="2943"/>
      <c r="W116" s="2943"/>
      <c r="X116" s="2943"/>
      <c r="Y116" s="2943"/>
      <c r="Z116" s="2943"/>
      <c r="AA116" s="2943"/>
      <c r="AB116" s="2943"/>
      <c r="AC116" s="294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2"/>
      <c r="O117" s="2972"/>
      <c r="P117" s="2962"/>
      <c r="Q117" s="2957"/>
      <c r="R117" s="2943"/>
      <c r="S117" s="2943"/>
      <c r="T117" s="2943"/>
      <c r="U117" s="2943"/>
      <c r="V117" s="2943"/>
      <c r="W117" s="2943"/>
      <c r="X117" s="2943"/>
      <c r="Y117" s="2943"/>
      <c r="Z117" s="2943"/>
      <c r="AA117" s="2943"/>
      <c r="AB117" s="2943"/>
      <c r="AC117" s="2943"/>
    </row>
    <row r="118" spans="1:29" ht="15" thickTop="1">
      <c r="A118" s="556"/>
      <c r="B118" s="495" t="s">
        <v>2501</v>
      </c>
      <c r="C118" s="583"/>
      <c r="D118" s="583"/>
      <c r="E118" s="583"/>
      <c r="F118" s="583"/>
      <c r="G118" s="583"/>
      <c r="H118" s="512"/>
      <c r="I118" s="512"/>
      <c r="J118" s="512"/>
      <c r="K118" s="512"/>
      <c r="L118" s="513"/>
      <c r="M118" s="514"/>
      <c r="N118" s="2971"/>
      <c r="O118" s="2971"/>
      <c r="P118" s="2962"/>
      <c r="Q118" s="2957"/>
      <c r="R118" s="2943"/>
      <c r="S118" s="2943"/>
      <c r="T118" s="2943"/>
      <c r="U118" s="2943"/>
      <c r="V118" s="2943"/>
      <c r="W118" s="2943"/>
      <c r="X118" s="2943"/>
      <c r="Y118" s="2943"/>
      <c r="Z118" s="2943"/>
      <c r="AA118" s="2943"/>
      <c r="AB118" s="2943"/>
      <c r="AC118" s="2943"/>
    </row>
    <row r="119" spans="1:29" ht="15.75" thickBot="1">
      <c r="A119" s="491"/>
      <c r="B119" s="500"/>
      <c r="C119" s="517"/>
      <c r="D119" s="493"/>
      <c r="E119" s="493"/>
      <c r="F119" s="493"/>
      <c r="G119" s="493"/>
      <c r="H119" s="493"/>
      <c r="I119" s="493"/>
      <c r="J119" s="493"/>
      <c r="K119" s="493"/>
      <c r="L119" s="493"/>
      <c r="M119" s="494"/>
      <c r="N119" s="2972"/>
      <c r="O119" s="2972"/>
      <c r="P119" s="2962"/>
      <c r="Q119" s="2957"/>
      <c r="R119" s="2943"/>
      <c r="S119" s="2943"/>
      <c r="T119" s="2943"/>
      <c r="U119" s="2943"/>
      <c r="V119" s="2943"/>
      <c r="W119" s="2943"/>
      <c r="X119" s="2943"/>
      <c r="Y119" s="2943"/>
      <c r="Z119" s="2943"/>
      <c r="AA119" s="2943"/>
      <c r="AB119" s="2943"/>
      <c r="AC119" s="2943"/>
    </row>
    <row r="120" spans="1:29" s="430" customFormat="1" ht="15" thickTop="1">
      <c r="A120" s="550"/>
      <c r="B120" s="495" t="s">
        <v>2502</v>
      </c>
      <c r="C120" s="540"/>
      <c r="D120" s="540"/>
      <c r="E120" s="540"/>
      <c r="F120" s="540"/>
      <c r="G120" s="512"/>
      <c r="H120" s="512"/>
      <c r="I120" s="512"/>
      <c r="J120" s="512"/>
      <c r="K120" s="512"/>
      <c r="L120" s="513"/>
      <c r="M120" s="514"/>
      <c r="N120" s="2973"/>
      <c r="O120" s="2973"/>
      <c r="P120" s="2963"/>
      <c r="Q120" s="2964"/>
      <c r="R120" s="2965"/>
      <c r="S120" s="2965"/>
      <c r="T120" s="2965"/>
      <c r="U120" s="2965"/>
      <c r="V120" s="2965"/>
      <c r="W120" s="2965"/>
      <c r="X120" s="2965"/>
      <c r="Y120" s="2965"/>
      <c r="Z120" s="2965"/>
      <c r="AA120" s="2965"/>
      <c r="AB120" s="2965"/>
      <c r="AC120" s="296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6"/>
      <c r="B122" s="495" t="s">
        <v>2437</v>
      </c>
      <c r="C122" s="511"/>
      <c r="D122" s="511"/>
      <c r="E122" s="511"/>
      <c r="F122" s="540"/>
      <c r="G122" s="540"/>
      <c r="H122" s="540"/>
      <c r="I122" s="540"/>
      <c r="J122" s="540"/>
      <c r="K122" s="541"/>
      <c r="L122" s="542"/>
      <c r="M122" s="543"/>
      <c r="N122" s="2971"/>
      <c r="O122" s="2971"/>
      <c r="P122" s="2962"/>
      <c r="Q122" s="2957"/>
      <c r="R122" s="2943"/>
      <c r="S122" s="2943"/>
      <c r="T122" s="2943"/>
      <c r="U122" s="2943"/>
      <c r="V122" s="2943"/>
      <c r="W122" s="2943"/>
      <c r="X122" s="2943"/>
      <c r="Y122" s="2943"/>
      <c r="Z122" s="2943"/>
      <c r="AA122" s="2943"/>
      <c r="AB122" s="2943"/>
      <c r="AC122" s="294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2"/>
      <c r="O123" s="2972"/>
      <c r="P123" s="2962"/>
      <c r="Q123" s="2957"/>
      <c r="R123" s="2943"/>
      <c r="S123" s="2943"/>
      <c r="T123" s="2943"/>
      <c r="U123" s="2943"/>
      <c r="V123" s="2943"/>
      <c r="W123" s="2943"/>
      <c r="X123" s="2943"/>
      <c r="Y123" s="2943"/>
      <c r="Z123" s="2943"/>
      <c r="AA123" s="2943"/>
      <c r="AB123" s="2943"/>
      <c r="AC123" s="2943"/>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71"/>
      <c r="O124" s="2971"/>
      <c r="P124" s="2963"/>
      <c r="Q124" s="2957"/>
      <c r="R124" s="2943"/>
      <c r="S124" s="2943"/>
      <c r="T124" s="2943"/>
      <c r="U124" s="2943"/>
      <c r="V124" s="2943"/>
      <c r="W124" s="2943"/>
      <c r="X124" s="2943"/>
      <c r="Y124" s="2943"/>
      <c r="Z124" s="2943"/>
      <c r="AA124" s="2943"/>
      <c r="AB124" s="2943"/>
      <c r="AC124" s="294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2"/>
      <c r="O125" s="2972"/>
      <c r="P125" s="2962"/>
      <c r="Q125" s="2957"/>
      <c r="R125" s="2943"/>
      <c r="S125" s="2943"/>
      <c r="T125" s="2943"/>
      <c r="U125" s="2943"/>
      <c r="V125" s="2943"/>
      <c r="W125" s="2943"/>
      <c r="X125" s="2943"/>
      <c r="Y125" s="2943"/>
      <c r="Z125" s="2943"/>
      <c r="AA125" s="2943"/>
      <c r="AB125" s="2943"/>
      <c r="AC125" s="2943"/>
    </row>
    <row r="126" spans="1:29" s="430" customFormat="1" ht="15" thickTop="1">
      <c r="A126" s="550"/>
      <c r="B126" s="495">
        <f>B44</f>
        <v>111</v>
      </c>
      <c r="C126" s="511"/>
      <c r="D126" s="511"/>
      <c r="E126" s="511"/>
      <c r="F126" s="511"/>
      <c r="G126" s="511"/>
      <c r="H126" s="512"/>
      <c r="I126" s="512"/>
      <c r="J126" s="512"/>
      <c r="K126" s="512"/>
      <c r="L126" s="513"/>
      <c r="M126" s="514"/>
      <c r="N126" s="2973"/>
      <c r="O126" s="2973"/>
      <c r="P126" s="2963"/>
      <c r="Q126" s="2964"/>
      <c r="R126" s="2965"/>
      <c r="S126" s="2965"/>
      <c r="T126" s="2965"/>
      <c r="U126" s="2965"/>
      <c r="V126" s="2965"/>
      <c r="W126" s="2965"/>
      <c r="X126" s="2965"/>
      <c r="Y126" s="2965"/>
      <c r="Z126" s="2965"/>
      <c r="AA126" s="2965"/>
      <c r="AB126" s="2965"/>
      <c r="AC126" s="2965"/>
    </row>
    <row r="127" spans="1:29" s="430" customFormat="1" ht="15.75" thickBot="1">
      <c r="A127" s="510"/>
      <c r="B127" s="500"/>
      <c r="C127" s="517"/>
      <c r="D127" s="493"/>
      <c r="E127" s="493"/>
      <c r="F127" s="493"/>
      <c r="G127" s="517"/>
      <c r="H127" s="519"/>
      <c r="I127" s="519"/>
      <c r="J127" s="519"/>
      <c r="K127" s="519"/>
      <c r="L127" s="519"/>
      <c r="M127" s="520"/>
      <c r="N127" s="2973"/>
      <c r="O127" s="2973"/>
      <c r="P127" s="2963"/>
      <c r="Q127" s="2964"/>
      <c r="R127" s="2965"/>
      <c r="S127" s="2965"/>
      <c r="T127" s="2965"/>
      <c r="U127" s="2965"/>
      <c r="V127" s="2965"/>
      <c r="W127" s="2965"/>
      <c r="X127" s="2965"/>
      <c r="Y127" s="2965"/>
      <c r="Z127" s="2965"/>
      <c r="AA127" s="2965"/>
      <c r="AB127" s="2965"/>
      <c r="AC127" s="2965"/>
    </row>
    <row r="128" spans="1:29" ht="15" thickTop="1">
      <c r="A128" s="556"/>
      <c r="B128" s="495">
        <f>B45</f>
        <v>111</v>
      </c>
      <c r="C128" s="511"/>
      <c r="D128" s="511"/>
      <c r="E128" s="511"/>
      <c r="F128" s="511"/>
      <c r="G128" s="540"/>
      <c r="H128" s="540"/>
      <c r="I128" s="540"/>
      <c r="J128" s="540"/>
      <c r="K128" s="541"/>
      <c r="L128" s="542"/>
      <c r="M128" s="543"/>
      <c r="N128" s="2971"/>
      <c r="O128" s="2971"/>
      <c r="P128" s="2962"/>
      <c r="Q128" s="2957"/>
      <c r="R128" s="2943"/>
      <c r="S128" s="2943"/>
      <c r="T128" s="2943"/>
      <c r="U128" s="2943"/>
      <c r="V128" s="2943"/>
      <c r="W128" s="2943"/>
      <c r="X128" s="2943"/>
      <c r="Y128" s="2943"/>
      <c r="Z128" s="2943"/>
      <c r="AA128" s="2943"/>
      <c r="AB128" s="2943"/>
      <c r="AC128" s="2943"/>
    </row>
    <row r="129" spans="1:29" ht="15.75" thickBot="1">
      <c r="A129" s="491"/>
      <c r="B129" s="500"/>
      <c r="C129" s="517"/>
      <c r="D129" s="493"/>
      <c r="E129" s="493"/>
      <c r="F129" s="493"/>
      <c r="G129" s="493"/>
      <c r="H129" s="493"/>
      <c r="I129" s="493"/>
      <c r="J129" s="493"/>
      <c r="K129" s="493"/>
      <c r="L129" s="493"/>
      <c r="M129" s="494"/>
      <c r="N129" s="2972"/>
      <c r="O129" s="2972"/>
      <c r="P129" s="2962"/>
      <c r="Q129" s="2957"/>
      <c r="R129" s="2943"/>
      <c r="S129" s="2943"/>
      <c r="T129" s="2943"/>
      <c r="U129" s="2943"/>
      <c r="V129" s="2943"/>
      <c r="W129" s="2943"/>
      <c r="X129" s="2943"/>
      <c r="Y129" s="2943"/>
      <c r="Z129" s="2943"/>
      <c r="AA129" s="2943"/>
      <c r="AB129" s="2943"/>
      <c r="AC129" s="2943"/>
    </row>
    <row r="130" spans="1:29" ht="15" thickTop="1">
      <c r="A130" s="556"/>
      <c r="B130" s="503">
        <f>B46</f>
        <v>111</v>
      </c>
      <c r="C130" s="511"/>
      <c r="D130" s="511"/>
      <c r="E130" s="511"/>
      <c r="F130" s="511"/>
      <c r="G130" s="544"/>
      <c r="H130" s="544"/>
      <c r="I130" s="544"/>
      <c r="J130" s="544"/>
      <c r="K130" s="480"/>
      <c r="L130" s="481"/>
      <c r="M130" s="547"/>
      <c r="N130" s="2971"/>
      <c r="O130" s="2971"/>
      <c r="P130" s="2962"/>
      <c r="Q130" s="2957"/>
      <c r="R130" s="2943"/>
      <c r="S130" s="2943"/>
      <c r="T130" s="2943"/>
      <c r="U130" s="2943"/>
      <c r="V130" s="2943"/>
      <c r="W130" s="2943"/>
      <c r="X130" s="2943"/>
      <c r="Y130" s="2943"/>
      <c r="Z130" s="2943"/>
      <c r="AA130" s="2943"/>
      <c r="AB130" s="2943"/>
      <c r="AC130" s="2943"/>
    </row>
    <row r="131" spans="1:29" ht="15.75" thickBot="1">
      <c r="A131" s="2103"/>
      <c r="B131" s="526"/>
      <c r="C131" s="527"/>
      <c r="D131" s="527"/>
      <c r="E131" s="527"/>
      <c r="F131" s="527"/>
      <c r="G131" s="548"/>
      <c r="H131" s="548"/>
      <c r="I131" s="548"/>
      <c r="J131" s="548"/>
      <c r="K131" s="548"/>
      <c r="L131" s="548"/>
      <c r="M131" s="549"/>
      <c r="N131" s="2972"/>
      <c r="O131" s="2972"/>
      <c r="P131" s="2962"/>
      <c r="Q131" s="2957"/>
      <c r="R131" s="2943"/>
      <c r="S131" s="2943"/>
      <c r="T131" s="2943"/>
      <c r="U131" s="2943"/>
      <c r="V131" s="2943"/>
      <c r="W131" s="2943"/>
      <c r="X131" s="2943"/>
      <c r="Y131" s="2943"/>
      <c r="Z131" s="2943"/>
      <c r="AA131" s="2943"/>
      <c r="AB131" s="2943"/>
      <c r="AC131" s="294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1" priority="21" stopIfTrue="1" operator="containsText" text="超过">
      <formula>NOT(ISERROR(SEARCH("超过",F52)))</formula>
    </cfRule>
  </conditionalFormatting>
  <conditionalFormatting sqref="H54">
    <cfRule type="containsText" dxfId="140" priority="19" stopIfTrue="1" operator="containsText" text="超过">
      <formula>NOT(ISERROR(SEARCH("超过",H54)))</formula>
    </cfRule>
  </conditionalFormatting>
  <conditionalFormatting sqref="F54">
    <cfRule type="containsText" dxfId="139" priority="18" stopIfTrue="1" operator="containsText" text="超过">
      <formula>NOT(ISERROR(SEARCH("超过",F54)))</formula>
    </cfRule>
  </conditionalFormatting>
  <conditionalFormatting sqref="F53 H53">
    <cfRule type="containsText" dxfId="138" priority="17" stopIfTrue="1" operator="containsText" text="超过">
      <formula>NOT(ISERROR(SEARCH("超过",F53)))</formula>
    </cfRule>
  </conditionalFormatting>
  <conditionalFormatting sqref="E52">
    <cfRule type="expression" dxfId="137" priority="16" stopIfTrue="1">
      <formula>$F$52="超过30%"</formula>
    </cfRule>
  </conditionalFormatting>
  <conditionalFormatting sqref="E53">
    <cfRule type="expression" dxfId="136" priority="15" stopIfTrue="1">
      <formula>$F$53="超过20%"</formula>
    </cfRule>
  </conditionalFormatting>
  <conditionalFormatting sqref="E54">
    <cfRule type="expression" dxfId="135" priority="14" stopIfTrue="1">
      <formula>$F$54="超过30%"</formula>
    </cfRule>
  </conditionalFormatting>
  <conditionalFormatting sqref="G54">
    <cfRule type="expression" dxfId="134" priority="13" stopIfTrue="1">
      <formula>$H$54="超过30%"</formula>
    </cfRule>
  </conditionalFormatting>
  <conditionalFormatting sqref="G52">
    <cfRule type="expression" dxfId="133" priority="12" stopIfTrue="1">
      <formula>$H$52="超过30%"</formula>
    </cfRule>
  </conditionalFormatting>
  <conditionalFormatting sqref="G53">
    <cfRule type="expression" dxfId="132" priority="11" stopIfTrue="1">
      <formula>$H$53="超过20%"</formula>
    </cfRule>
  </conditionalFormatting>
  <conditionalFormatting sqref="J52">
    <cfRule type="containsText" dxfId="131" priority="10" stopIfTrue="1" operator="containsText" text="超过">
      <formula>NOT(ISERROR(SEARCH("超过",J52)))</formula>
    </cfRule>
  </conditionalFormatting>
  <conditionalFormatting sqref="J54">
    <cfRule type="containsText" dxfId="130" priority="9" stopIfTrue="1" operator="containsText" text="超过">
      <formula>NOT(ISERROR(SEARCH("超过",J54)))</formula>
    </cfRule>
  </conditionalFormatting>
  <conditionalFormatting sqref="J53">
    <cfRule type="containsText" dxfId="129" priority="8" stopIfTrue="1" operator="containsText" text="超过">
      <formula>NOT(ISERROR(SEARCH("超过",J53)))</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2503</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IF(C2="——",ROUND(C50*D3/10000,0),ROUND(C50*D3/10000,0)-D2)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2461</v>
      </c>
      <c r="D3" s="359">
        <f>IF(D1="",'数据-汇总表'!E3,SUMIF('数据-汇总表'!$C19:$C33,D1,'数据-汇总表'!$E19:$E33))</f>
        <v>10955.539999999994</v>
      </c>
      <c r="E3" s="2129"/>
      <c r="F3" s="1034"/>
      <c r="G3" s="1033"/>
      <c r="H3" s="1033"/>
      <c r="I3" s="1033"/>
      <c r="J3" s="1033"/>
      <c r="K3" s="1035"/>
      <c r="L3" s="2952"/>
      <c r="M3" s="2953"/>
      <c r="N3" s="2953"/>
      <c r="O3" s="2953"/>
      <c r="P3" s="708"/>
      <c r="Q3" s="708"/>
      <c r="R3" s="708"/>
      <c r="S3" s="708"/>
      <c r="T3" s="708"/>
      <c r="U3" s="708"/>
      <c r="V3" s="708"/>
      <c r="W3" s="708"/>
      <c r="X3" s="708"/>
      <c r="Y3" s="708"/>
      <c r="Z3" s="708"/>
      <c r="AA3" s="708"/>
      <c r="AB3" s="708"/>
      <c r="AC3" s="709"/>
    </row>
    <row r="4" spans="1:29" ht="15">
      <c r="A4" s="361" t="s">
        <v>2462</v>
      </c>
      <c r="B4" s="362"/>
      <c r="C4" s="3350" t="s">
        <v>2463</v>
      </c>
      <c r="D4" s="3351"/>
      <c r="E4" s="3352" t="s">
        <v>2464</v>
      </c>
      <c r="F4" s="3353"/>
      <c r="G4" s="3350" t="s">
        <v>2465</v>
      </c>
      <c r="H4" s="3351"/>
      <c r="I4" s="3350" t="s">
        <v>2466</v>
      </c>
      <c r="J4" s="3351"/>
      <c r="K4" s="567" t="s">
        <v>2467</v>
      </c>
      <c r="L4" s="2933"/>
      <c r="M4" s="2934"/>
      <c r="N4" s="2934"/>
      <c r="O4" s="2934"/>
      <c r="P4" s="3386" t="s">
        <v>2468</v>
      </c>
      <c r="Q4" s="3387"/>
      <c r="R4" s="3381" t="s">
        <v>2464</v>
      </c>
      <c r="S4" s="3382"/>
      <c r="T4" s="3381" t="s">
        <v>2465</v>
      </c>
      <c r="U4" s="3382"/>
      <c r="V4" s="3390" t="s">
        <v>2466</v>
      </c>
      <c r="W4" s="3390"/>
      <c r="X4" s="2133"/>
      <c r="Y4" s="3381" t="s">
        <v>2468</v>
      </c>
      <c r="Z4" s="3382"/>
      <c r="AA4" s="3380" t="s">
        <v>2464</v>
      </c>
      <c r="AB4" s="3380" t="s">
        <v>2465</v>
      </c>
      <c r="AC4" s="3383" t="s">
        <v>2466</v>
      </c>
    </row>
    <row r="5" spans="1:29" ht="15">
      <c r="A5" s="364"/>
      <c r="B5" s="365"/>
      <c r="C5" s="3379" t="s">
        <v>2359</v>
      </c>
      <c r="D5" s="3343"/>
      <c r="E5" s="3378" t="s">
        <v>2360</v>
      </c>
      <c r="F5" s="3341"/>
      <c r="G5" s="3379" t="s">
        <v>2361</v>
      </c>
      <c r="H5" s="3343"/>
      <c r="I5" s="3379" t="s">
        <v>2362</v>
      </c>
      <c r="J5" s="3343"/>
      <c r="K5" s="567"/>
      <c r="L5" s="2933"/>
      <c r="M5" s="2934"/>
      <c r="N5" s="2934"/>
      <c r="O5" s="2934"/>
      <c r="P5" s="3388"/>
      <c r="Q5" s="3357"/>
      <c r="R5" s="3338"/>
      <c r="S5" s="3339"/>
      <c r="T5" s="3338"/>
      <c r="U5" s="3339"/>
      <c r="V5" s="3362"/>
      <c r="W5" s="3362"/>
      <c r="X5" s="1532"/>
      <c r="Y5" s="3338"/>
      <c r="Z5" s="3339"/>
      <c r="AA5" s="3332"/>
      <c r="AB5" s="3332"/>
      <c r="AC5" s="3384"/>
    </row>
    <row r="6" spans="1:29" ht="15.75" thickBot="1">
      <c r="A6" s="366"/>
      <c r="B6" s="367"/>
      <c r="C6" s="3344" t="s">
        <v>2363</v>
      </c>
      <c r="D6" s="3345"/>
      <c r="E6" s="3347" t="s">
        <v>2363</v>
      </c>
      <c r="F6" s="3348"/>
      <c r="G6" s="3344" t="s">
        <v>2363</v>
      </c>
      <c r="H6" s="3345"/>
      <c r="I6" s="3344" t="s">
        <v>2363</v>
      </c>
      <c r="J6" s="3345"/>
      <c r="K6" s="567" t="s">
        <v>2364</v>
      </c>
      <c r="L6" s="2933"/>
      <c r="M6" s="2934"/>
      <c r="N6" s="2934"/>
      <c r="O6" s="2934"/>
      <c r="P6" s="3389"/>
      <c r="Q6" s="3359"/>
      <c r="R6" s="3338"/>
      <c r="S6" s="3339"/>
      <c r="T6" s="3360"/>
      <c r="U6" s="3361"/>
      <c r="V6" s="3362"/>
      <c r="W6" s="3362"/>
      <c r="X6" s="1532"/>
      <c r="Y6" s="3360"/>
      <c r="Z6" s="3361"/>
      <c r="AA6" s="3333"/>
      <c r="AB6" s="3333"/>
      <c r="AC6" s="3385"/>
    </row>
    <row r="7" spans="1:29" s="113" customFormat="1" ht="15.75" thickBot="1">
      <c r="A7" s="368" t="s">
        <v>2365</v>
      </c>
      <c r="B7" s="369"/>
      <c r="C7" s="370">
        <f>'数据-取费表'!B2</f>
        <v>44511</v>
      </c>
      <c r="D7" s="371">
        <v>100</v>
      </c>
      <c r="E7" s="372"/>
      <c r="F7" s="373">
        <f>SUMIF(59:59,YEAR(E7)&amp;"-"&amp;MONTH(E7),60:60)</f>
        <v>0</v>
      </c>
      <c r="G7" s="372"/>
      <c r="H7" s="371">
        <f>SUMIF(59:59,YEAR(G7)&amp;"-"&amp;MONTH(G7),60:60)</f>
        <v>0</v>
      </c>
      <c r="I7" s="372"/>
      <c r="J7" s="371">
        <f>SUMIF(59:59,YEAR(I7)&amp;"-"&amp;MONTH(I7),60:60)</f>
        <v>0</v>
      </c>
      <c r="K7" s="568"/>
      <c r="L7" s="2935"/>
      <c r="M7" s="2936"/>
      <c r="N7" s="2936"/>
      <c r="O7" s="2936"/>
      <c r="P7" s="3391" t="s">
        <v>2366</v>
      </c>
      <c r="Q7" s="3363"/>
      <c r="R7" s="710" t="s">
        <v>17</v>
      </c>
      <c r="S7" s="711">
        <f t="shared" ref="S7:S15" si="0">F7</f>
        <v>0</v>
      </c>
      <c r="T7" s="710" t="s">
        <v>17</v>
      </c>
      <c r="U7" s="711">
        <f t="shared" ref="U7:U15" si="1">H7</f>
        <v>0</v>
      </c>
      <c r="V7" s="710" t="s">
        <v>17</v>
      </c>
      <c r="W7" s="711">
        <f t="shared" ref="W7:W15" si="2">J7</f>
        <v>0</v>
      </c>
      <c r="X7" s="712"/>
      <c r="Y7" s="3334" t="s">
        <v>2366</v>
      </c>
      <c r="Z7" s="3335"/>
      <c r="AA7" s="713" t="e">
        <f>D7/F7</f>
        <v>#DIV/0!</v>
      </c>
      <c r="AB7" s="713" t="e">
        <f>D7/H7</f>
        <v>#DIV/0!</v>
      </c>
      <c r="AC7" s="2134" t="e">
        <f>D7/J7</f>
        <v>#DIV/0!</v>
      </c>
    </row>
    <row r="8" spans="1:29" s="113" customFormat="1" ht="15.7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35"/>
      <c r="M8" s="2936"/>
      <c r="N8" s="2936"/>
      <c r="O8" s="2936"/>
      <c r="P8" s="3391" t="s">
        <v>2369</v>
      </c>
      <c r="Q8" s="3335"/>
      <c r="R8" s="710" t="s">
        <v>17</v>
      </c>
      <c r="S8" s="711">
        <f t="shared" si="0"/>
        <v>0</v>
      </c>
      <c r="T8" s="710" t="s">
        <v>17</v>
      </c>
      <c r="U8" s="711">
        <f t="shared" si="1"/>
        <v>0</v>
      </c>
      <c r="V8" s="710" t="s">
        <v>17</v>
      </c>
      <c r="W8" s="711">
        <f t="shared" si="2"/>
        <v>0</v>
      </c>
      <c r="X8" s="712"/>
      <c r="Y8" s="3334" t="s">
        <v>2369</v>
      </c>
      <c r="Z8" s="3335"/>
      <c r="AA8" s="713" t="e">
        <f t="shared" ref="AA8:AA47" si="3">D8/F8</f>
        <v>#DIV/0!</v>
      </c>
      <c r="AB8" s="713" t="e">
        <f t="shared" ref="AB8:AB47" si="4">D8/H8</f>
        <v>#DIV/0!</v>
      </c>
      <c r="AC8" s="2134" t="e">
        <f t="shared" ref="AC8:AC47" si="5">D8/J8</f>
        <v>#DIV/0!</v>
      </c>
    </row>
    <row r="9" spans="1:29" s="113" customFormat="1">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35"/>
      <c r="M9" s="2936"/>
      <c r="N9" s="2936"/>
      <c r="O9" s="2936"/>
      <c r="P9" s="3349"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2134">
        <f t="shared" si="5"/>
        <v>1</v>
      </c>
    </row>
    <row r="10" spans="1:29" s="386" customFormat="1" ht="27">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37"/>
      <c r="M10" s="2938"/>
      <c r="N10" s="2938"/>
      <c r="O10" s="2938"/>
      <c r="P10" s="3349"/>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2134">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9"/>
      <c r="M11" s="2934"/>
      <c r="N11" s="2934"/>
      <c r="O11" s="2934"/>
      <c r="P11" s="3349"/>
      <c r="Q11" s="1520" t="str">
        <f t="shared" si="6"/>
        <v>容积率</v>
      </c>
      <c r="R11" s="710" t="s">
        <v>17</v>
      </c>
      <c r="S11" s="711" t="e">
        <f t="shared" si="0"/>
        <v>#N/A</v>
      </c>
      <c r="T11" s="710" t="s">
        <v>17</v>
      </c>
      <c r="U11" s="711" t="e">
        <f t="shared" si="1"/>
        <v>#N/A</v>
      </c>
      <c r="V11" s="710" t="s">
        <v>17</v>
      </c>
      <c r="W11" s="711" t="e">
        <f t="shared" si="2"/>
        <v>#N/A</v>
      </c>
      <c r="X11" s="712"/>
      <c r="Y11" s="3276"/>
      <c r="Z11" s="55" t="str">
        <f t="shared" si="7"/>
        <v>容积率</v>
      </c>
      <c r="AA11" s="713" t="e">
        <f t="shared" si="3"/>
        <v>#N/A</v>
      </c>
      <c r="AB11" s="713" t="e">
        <f t="shared" si="4"/>
        <v>#N/A</v>
      </c>
      <c r="AC11" s="2134" t="e">
        <f t="shared" si="5"/>
        <v>#N/A</v>
      </c>
    </row>
    <row r="12" spans="1:29" s="113" customFormat="1" ht="15">
      <c r="A12" s="390"/>
      <c r="B12" s="2070">
        <v>111</v>
      </c>
      <c r="C12" s="391"/>
      <c r="D12" s="392">
        <v>100</v>
      </c>
      <c r="E12" s="391"/>
      <c r="F12" s="132">
        <f>SUMIF(71:71,E12,72:72)-SUMIF(71:71,C12,72:72)+100</f>
        <v>100</v>
      </c>
      <c r="G12" s="2135"/>
      <c r="H12" s="132">
        <f>SUMIF(71:71,G12,72:72)-SUMIF(71:71,C12,72:72)+100</f>
        <v>100</v>
      </c>
      <c r="I12" s="391"/>
      <c r="J12" s="132">
        <f>SUMIF(71:71,I12,72:72)-SUMIF(71:71,C12,72:72)+100</f>
        <v>100</v>
      </c>
      <c r="K12" s="570"/>
      <c r="L12" s="2935"/>
      <c r="M12" s="2936"/>
      <c r="N12" s="2936"/>
      <c r="O12" s="2936"/>
      <c r="P12" s="3349"/>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2134">
        <f>D12/J12</f>
        <v>1</v>
      </c>
    </row>
    <row r="13" spans="1:29" ht="15">
      <c r="A13" s="387"/>
      <c r="B13" s="2070">
        <v>111</v>
      </c>
      <c r="C13" s="393"/>
      <c r="D13" s="394">
        <v>100</v>
      </c>
      <c r="E13" s="391"/>
      <c r="F13" s="132">
        <f>SUMIF(73:73,E13,74:74)-SUMIF(73:73,C13,74:74)+100</f>
        <v>100</v>
      </c>
      <c r="G13" s="2135"/>
      <c r="H13" s="394">
        <f>SUMIF(73:73,G13,74:74)-SUMIF(73:73,C13,74:74)+100</f>
        <v>100</v>
      </c>
      <c r="I13" s="391"/>
      <c r="J13" s="394">
        <f>SUMIF(73:73,I13,74:74)-SUMIF(73:73,C13,74:74)+100</f>
        <v>100</v>
      </c>
      <c r="K13" s="570"/>
      <c r="L13" s="2940"/>
      <c r="M13" s="2934"/>
      <c r="N13" s="2934"/>
      <c r="O13" s="2934"/>
      <c r="P13" s="3349"/>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2134">
        <f t="shared" si="5"/>
        <v>1</v>
      </c>
    </row>
    <row r="14" spans="1:29" ht="15.75" thickBot="1">
      <c r="A14" s="395"/>
      <c r="B14" s="2072">
        <v>111</v>
      </c>
      <c r="C14" s="396"/>
      <c r="D14" s="397">
        <v>100</v>
      </c>
      <c r="E14" s="584"/>
      <c r="F14" s="397">
        <f>SUMIF(75:75,E14,76:76)-SUMIF(75:75,C14,76:76)+100</f>
        <v>100</v>
      </c>
      <c r="G14" s="2135"/>
      <c r="H14" s="397">
        <f>SUMIF(75:75,G14,76:76)-SUMIF(75:75,C14,76:76)+100</f>
        <v>100</v>
      </c>
      <c r="I14" s="391"/>
      <c r="J14" s="397">
        <f>SUMIF(75:75,I14,76:76)-SUMIF(75:75,C14,76:76)+100</f>
        <v>100</v>
      </c>
      <c r="K14" s="570"/>
      <c r="L14" s="2940"/>
      <c r="M14" s="2934"/>
      <c r="N14" s="2934"/>
      <c r="O14" s="2934"/>
      <c r="P14" s="3349"/>
      <c r="Q14" s="1520">
        <f t="shared" si="6"/>
        <v>111</v>
      </c>
      <c r="R14" s="710" t="s">
        <v>17</v>
      </c>
      <c r="S14" s="711">
        <f t="shared" si="0"/>
        <v>100</v>
      </c>
      <c r="T14" s="710" t="s">
        <v>17</v>
      </c>
      <c r="U14" s="711">
        <f t="shared" si="1"/>
        <v>100</v>
      </c>
      <c r="V14" s="710" t="s">
        <v>17</v>
      </c>
      <c r="W14" s="711">
        <f t="shared" si="2"/>
        <v>100</v>
      </c>
      <c r="X14" s="712"/>
      <c r="Y14" s="3276"/>
      <c r="Z14" s="55">
        <f t="shared" si="7"/>
        <v>111</v>
      </c>
      <c r="AA14" s="713">
        <f t="shared" si="3"/>
        <v>1</v>
      </c>
      <c r="AB14" s="713">
        <f t="shared" si="4"/>
        <v>1</v>
      </c>
      <c r="AC14" s="2134">
        <f t="shared" si="5"/>
        <v>1</v>
      </c>
    </row>
    <row r="15" spans="1:29" ht="71.25">
      <c r="A15" s="399" t="s">
        <v>2376</v>
      </c>
      <c r="B15" s="585" t="s">
        <v>2504</v>
      </c>
      <c r="C15" s="213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0"/>
      <c r="M15" s="2934"/>
      <c r="N15" s="2934"/>
      <c r="O15" s="2934"/>
      <c r="P15" s="3376" t="s">
        <v>2377</v>
      </c>
      <c r="Q15" s="1529" t="str">
        <f t="shared" si="6"/>
        <v>办公集聚程度</v>
      </c>
      <c r="R15" s="714" t="s">
        <v>17</v>
      </c>
      <c r="S15" s="715">
        <f t="shared" si="0"/>
        <v>100</v>
      </c>
      <c r="T15" s="714" t="s">
        <v>17</v>
      </c>
      <c r="U15" s="715">
        <f t="shared" si="1"/>
        <v>100</v>
      </c>
      <c r="V15" s="714" t="s">
        <v>17</v>
      </c>
      <c r="W15" s="715">
        <f t="shared" si="2"/>
        <v>100</v>
      </c>
      <c r="X15" s="1532"/>
      <c r="Y15" s="3369" t="s">
        <v>2377</v>
      </c>
      <c r="Z15" s="1533" t="str">
        <f t="shared" si="7"/>
        <v>办公集聚程度</v>
      </c>
      <c r="AA15" s="1530">
        <f t="shared" si="3"/>
        <v>1</v>
      </c>
      <c r="AB15" s="1530">
        <f t="shared" si="4"/>
        <v>1</v>
      </c>
      <c r="AC15" s="2137">
        <f t="shared" si="5"/>
        <v>1</v>
      </c>
    </row>
    <row r="16" spans="1:29" ht="15">
      <c r="A16" s="387"/>
      <c r="B16" s="586"/>
      <c r="C16" s="2081"/>
      <c r="D16" s="407"/>
      <c r="E16" s="406"/>
      <c r="F16" s="407"/>
      <c r="G16" s="2081"/>
      <c r="H16" s="409"/>
      <c r="I16" s="406"/>
      <c r="J16" s="407"/>
      <c r="K16" s="572"/>
      <c r="L16" s="2940"/>
      <c r="M16" s="2934"/>
      <c r="N16" s="2934"/>
      <c r="O16" s="2934"/>
      <c r="P16" s="3377"/>
      <c r="Q16" s="1529"/>
      <c r="R16" s="714"/>
      <c r="S16" s="715"/>
      <c r="T16" s="714"/>
      <c r="U16" s="715"/>
      <c r="V16" s="714"/>
      <c r="W16" s="715"/>
      <c r="X16" s="1532"/>
      <c r="Y16" s="3370"/>
      <c r="Z16" s="1533"/>
      <c r="AA16" s="1530">
        <v>1</v>
      </c>
      <c r="AB16" s="1530">
        <v>1</v>
      </c>
      <c r="AC16" s="2137">
        <v>1</v>
      </c>
    </row>
    <row r="17" spans="1:29" ht="71.25">
      <c r="A17" s="387"/>
      <c r="B17" s="587" t="s">
        <v>1944</v>
      </c>
      <c r="C17" s="213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0"/>
      <c r="M17" s="2934"/>
      <c r="N17" s="2934"/>
      <c r="O17" s="2934"/>
      <c r="P17" s="3377"/>
      <c r="Q17" s="1529" t="str">
        <f>B17</f>
        <v>交通便捷度</v>
      </c>
      <c r="R17" s="714" t="s">
        <v>17</v>
      </c>
      <c r="S17" s="715">
        <f>F17</f>
        <v>100</v>
      </c>
      <c r="T17" s="714" t="s">
        <v>17</v>
      </c>
      <c r="U17" s="715">
        <f>H17</f>
        <v>100</v>
      </c>
      <c r="V17" s="714" t="s">
        <v>17</v>
      </c>
      <c r="W17" s="715">
        <f>J17</f>
        <v>100</v>
      </c>
      <c r="X17" s="1532"/>
      <c r="Y17" s="3370"/>
      <c r="Z17" s="1533" t="str">
        <f>Q17</f>
        <v>交通便捷度</v>
      </c>
      <c r="AA17" s="1530">
        <f t="shared" si="3"/>
        <v>1</v>
      </c>
      <c r="AB17" s="1530">
        <f t="shared" si="4"/>
        <v>1</v>
      </c>
      <c r="AC17" s="2137">
        <f t="shared" si="5"/>
        <v>1</v>
      </c>
    </row>
    <row r="18" spans="1:29" ht="15">
      <c r="A18" s="387"/>
      <c r="B18" s="588"/>
      <c r="C18" s="2139"/>
      <c r="D18" s="409"/>
      <c r="E18" s="2079"/>
      <c r="F18" s="409"/>
      <c r="G18" s="2080"/>
      <c r="H18" s="407"/>
      <c r="I18" s="2080"/>
      <c r="J18" s="407"/>
      <c r="K18" s="572"/>
      <c r="L18" s="2940"/>
      <c r="M18" s="2934"/>
      <c r="N18" s="2934"/>
      <c r="O18" s="2934"/>
      <c r="P18" s="3377"/>
      <c r="Q18" s="1529"/>
      <c r="R18" s="714"/>
      <c r="S18" s="715"/>
      <c r="T18" s="714"/>
      <c r="U18" s="715"/>
      <c r="V18" s="714"/>
      <c r="W18" s="715"/>
      <c r="X18" s="1532"/>
      <c r="Y18" s="3370"/>
      <c r="Z18" s="1533"/>
      <c r="AA18" s="1530">
        <v>1</v>
      </c>
      <c r="AB18" s="1530">
        <v>1</v>
      </c>
      <c r="AC18" s="2137">
        <v>1</v>
      </c>
    </row>
    <row r="19" spans="1:29" ht="42.75">
      <c r="A19" s="387"/>
      <c r="B19" s="587" t="s">
        <v>2505</v>
      </c>
      <c r="C19" s="213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0"/>
      <c r="M19" s="2934"/>
      <c r="N19" s="2934"/>
      <c r="O19" s="2934"/>
      <c r="P19" s="3377"/>
      <c r="Q19" s="1529" t="str">
        <f>B19</f>
        <v>公共配套设施</v>
      </c>
      <c r="R19" s="714" t="s">
        <v>17</v>
      </c>
      <c r="S19" s="715">
        <f>F19</f>
        <v>100</v>
      </c>
      <c r="T19" s="714" t="s">
        <v>17</v>
      </c>
      <c r="U19" s="715">
        <f>H19</f>
        <v>100</v>
      </c>
      <c r="V19" s="714" t="s">
        <v>17</v>
      </c>
      <c r="W19" s="715">
        <f>J19</f>
        <v>100</v>
      </c>
      <c r="X19" s="1532"/>
      <c r="Y19" s="3370"/>
      <c r="Z19" s="1533" t="str">
        <f>Q19</f>
        <v>公共配套设施</v>
      </c>
      <c r="AA19" s="1530">
        <f t="shared" si="3"/>
        <v>1</v>
      </c>
      <c r="AB19" s="1530">
        <f t="shared" si="4"/>
        <v>1</v>
      </c>
      <c r="AC19" s="2137">
        <f t="shared" si="5"/>
        <v>1</v>
      </c>
    </row>
    <row r="20" spans="1:29" ht="15">
      <c r="A20" s="387"/>
      <c r="B20" s="588"/>
      <c r="C20" s="2081"/>
      <c r="D20" s="407"/>
      <c r="E20" s="2074"/>
      <c r="F20" s="407"/>
      <c r="G20" s="2075"/>
      <c r="H20" s="407"/>
      <c r="I20" s="2075"/>
      <c r="J20" s="407"/>
      <c r="K20" s="572"/>
      <c r="L20" s="2940"/>
      <c r="M20" s="2934"/>
      <c r="N20" s="2934"/>
      <c r="O20" s="2934"/>
      <c r="P20" s="3377"/>
      <c r="Q20" s="1529"/>
      <c r="R20" s="714"/>
      <c r="S20" s="715"/>
      <c r="T20" s="714"/>
      <c r="U20" s="715"/>
      <c r="V20" s="714"/>
      <c r="W20" s="715"/>
      <c r="X20" s="1532"/>
      <c r="Y20" s="3370"/>
      <c r="Z20" s="1533"/>
      <c r="AA20" s="1530">
        <v>1</v>
      </c>
      <c r="AB20" s="1530">
        <v>1</v>
      </c>
      <c r="AC20" s="2137">
        <v>1</v>
      </c>
    </row>
    <row r="21" spans="1:29" ht="28.5">
      <c r="A21" s="387"/>
      <c r="B21" s="589" t="s">
        <v>2506</v>
      </c>
      <c r="C21" s="213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0"/>
      <c r="M21" s="2934"/>
      <c r="N21" s="2934"/>
      <c r="O21" s="2934"/>
      <c r="P21" s="3377"/>
      <c r="Q21" s="1529" t="str">
        <f>B21</f>
        <v>基础设施水平</v>
      </c>
      <c r="R21" s="714" t="s">
        <v>17</v>
      </c>
      <c r="S21" s="715">
        <f>F21</f>
        <v>100</v>
      </c>
      <c r="T21" s="714" t="s">
        <v>17</v>
      </c>
      <c r="U21" s="715">
        <f>H21</f>
        <v>100</v>
      </c>
      <c r="V21" s="714" t="s">
        <v>17</v>
      </c>
      <c r="W21" s="715">
        <f>J21</f>
        <v>100</v>
      </c>
      <c r="X21" s="1532"/>
      <c r="Y21" s="3370"/>
      <c r="Z21" s="1533" t="str">
        <f>Q21</f>
        <v>基础设施水平</v>
      </c>
      <c r="AA21" s="1530">
        <f t="shared" ref="AA21" si="8">D21/F21</f>
        <v>1</v>
      </c>
      <c r="AB21" s="1530">
        <f t="shared" ref="AB21" si="9">D21/H21</f>
        <v>1</v>
      </c>
      <c r="AC21" s="2137">
        <f t="shared" ref="AC21" si="10">D21/J21</f>
        <v>1</v>
      </c>
    </row>
    <row r="22" spans="1:29" ht="15">
      <c r="A22" s="387"/>
      <c r="B22" s="589"/>
      <c r="C22" s="2139"/>
      <c r="D22" s="407"/>
      <c r="E22" s="406"/>
      <c r="F22" s="407"/>
      <c r="G22" s="2081"/>
      <c r="H22" s="407"/>
      <c r="I22" s="2081"/>
      <c r="J22" s="407"/>
      <c r="K22" s="1286"/>
      <c r="L22" s="2940"/>
      <c r="M22" s="2934"/>
      <c r="N22" s="2934"/>
      <c r="O22" s="2934"/>
      <c r="P22" s="3377"/>
      <c r="Q22" s="1529"/>
      <c r="R22" s="714"/>
      <c r="S22" s="715"/>
      <c r="T22" s="714"/>
      <c r="U22" s="715"/>
      <c r="V22" s="714"/>
      <c r="W22" s="715"/>
      <c r="X22" s="1532"/>
      <c r="Y22" s="3370"/>
      <c r="Z22" s="1533"/>
      <c r="AA22" s="1530">
        <v>1</v>
      </c>
      <c r="AB22" s="1530">
        <v>1</v>
      </c>
      <c r="AC22" s="2137">
        <v>1</v>
      </c>
    </row>
    <row r="23" spans="1:29" ht="42.75">
      <c r="A23" s="387"/>
      <c r="B23" s="587" t="s">
        <v>2507</v>
      </c>
      <c r="C23" s="213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0"/>
      <c r="M23" s="2934"/>
      <c r="N23" s="2934"/>
      <c r="O23" s="2934"/>
      <c r="P23" s="3377"/>
      <c r="Q23" s="1529" t="str">
        <f>B23</f>
        <v>环境质量</v>
      </c>
      <c r="R23" s="714" t="s">
        <v>17</v>
      </c>
      <c r="S23" s="715">
        <f>F23</f>
        <v>100</v>
      </c>
      <c r="T23" s="714" t="s">
        <v>17</v>
      </c>
      <c r="U23" s="715">
        <f>H23</f>
        <v>100</v>
      </c>
      <c r="V23" s="714" t="s">
        <v>17</v>
      </c>
      <c r="W23" s="715">
        <f>J23</f>
        <v>100</v>
      </c>
      <c r="X23" s="1532"/>
      <c r="Y23" s="3370"/>
      <c r="Z23" s="1533" t="str">
        <f>Q23</f>
        <v>环境质量</v>
      </c>
      <c r="AA23" s="1530">
        <f t="shared" si="3"/>
        <v>1</v>
      </c>
      <c r="AB23" s="1530">
        <f t="shared" si="4"/>
        <v>1</v>
      </c>
      <c r="AC23" s="2137">
        <f t="shared" si="5"/>
        <v>1</v>
      </c>
    </row>
    <row r="24" spans="1:29" ht="15">
      <c r="A24" s="387"/>
      <c r="B24" s="589"/>
      <c r="C24" s="2081"/>
      <c r="D24" s="407"/>
      <c r="E24" s="2074"/>
      <c r="F24" s="407"/>
      <c r="G24" s="2075"/>
      <c r="H24" s="407"/>
      <c r="I24" s="2075"/>
      <c r="J24" s="407"/>
      <c r="K24" s="572"/>
      <c r="L24" s="2940"/>
      <c r="M24" s="2934"/>
      <c r="N24" s="2934"/>
      <c r="O24" s="2934"/>
      <c r="P24" s="3377"/>
      <c r="Q24" s="1529"/>
      <c r="R24" s="714"/>
      <c r="S24" s="715"/>
      <c r="T24" s="714"/>
      <c r="U24" s="715"/>
      <c r="V24" s="714"/>
      <c r="W24" s="715"/>
      <c r="X24" s="1532"/>
      <c r="Y24" s="3370"/>
      <c r="Z24" s="1533"/>
      <c r="AA24" s="1530">
        <v>1</v>
      </c>
      <c r="AB24" s="1530">
        <v>1</v>
      </c>
      <c r="AC24" s="2137">
        <v>1</v>
      </c>
    </row>
    <row r="25" spans="1:29" ht="27">
      <c r="A25" s="364"/>
      <c r="B25" s="587" t="s">
        <v>2508</v>
      </c>
      <c r="C25" s="2085"/>
      <c r="D25" s="394">
        <v>100</v>
      </c>
      <c r="E25" s="393"/>
      <c r="F25" s="394">
        <f>SUMIF(87:87,E26,88:88)-SUMIF(87:87,C26,88:88)+100</f>
        <v>100</v>
      </c>
      <c r="G25" s="2085"/>
      <c r="H25" s="394">
        <f>SUMIF(87:87,G26,88:88)-SUMIF(87:87,C26,88:88)+100</f>
        <v>100</v>
      </c>
      <c r="I25" s="393"/>
      <c r="J25" s="394">
        <f>SUMIF(87:87,I26,88:88)-SUMIF(87:87,C26,88:88)+100</f>
        <v>100</v>
      </c>
      <c r="K25" s="571"/>
      <c r="L25" s="2940"/>
      <c r="M25" s="2934"/>
      <c r="N25" s="2934"/>
      <c r="O25" s="2934"/>
      <c r="P25" s="3377"/>
      <c r="Q25" s="1529" t="str">
        <f>B25</f>
        <v>毗邻道路的类型与等级</v>
      </c>
      <c r="R25" s="714" t="s">
        <v>17</v>
      </c>
      <c r="S25" s="715">
        <f>F25</f>
        <v>100</v>
      </c>
      <c r="T25" s="714" t="s">
        <v>17</v>
      </c>
      <c r="U25" s="715">
        <f>H25</f>
        <v>100</v>
      </c>
      <c r="V25" s="714" t="s">
        <v>17</v>
      </c>
      <c r="W25" s="715">
        <f>J25</f>
        <v>100</v>
      </c>
      <c r="X25" s="1532"/>
      <c r="Y25" s="3370"/>
      <c r="Z25" s="1533" t="str">
        <f>Q25</f>
        <v>毗邻道路的类型与等级</v>
      </c>
      <c r="AA25" s="1530">
        <f t="shared" si="3"/>
        <v>1</v>
      </c>
      <c r="AB25" s="1530">
        <f t="shared" si="4"/>
        <v>1</v>
      </c>
      <c r="AC25" s="2137">
        <f t="shared" si="5"/>
        <v>1</v>
      </c>
    </row>
    <row r="26" spans="1:29" ht="15">
      <c r="A26" s="364"/>
      <c r="B26" s="588"/>
      <c r="C26" s="590"/>
      <c r="D26" s="394"/>
      <c r="E26" s="573"/>
      <c r="F26" s="394"/>
      <c r="G26" s="590"/>
      <c r="H26" s="394"/>
      <c r="I26" s="573"/>
      <c r="J26" s="394"/>
      <c r="K26" s="572"/>
      <c r="L26" s="2940"/>
      <c r="M26" s="2934"/>
      <c r="N26" s="2934"/>
      <c r="O26" s="2934"/>
      <c r="P26" s="3377"/>
      <c r="Q26" s="1529"/>
      <c r="R26" s="714"/>
      <c r="S26" s="715"/>
      <c r="T26" s="714"/>
      <c r="U26" s="715"/>
      <c r="V26" s="714"/>
      <c r="W26" s="715"/>
      <c r="X26" s="1532"/>
      <c r="Y26" s="3370"/>
      <c r="Z26" s="1533"/>
      <c r="AA26" s="1530">
        <v>1</v>
      </c>
      <c r="AB26" s="1530">
        <v>1</v>
      </c>
      <c r="AC26" s="2137">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0"/>
      <c r="M27" s="2934"/>
      <c r="N27" s="2934"/>
      <c r="O27" s="2934"/>
      <c r="P27" s="3377"/>
      <c r="Q27" s="1529" t="str">
        <f t="shared" ref="Q27:Q47" si="11">B27</f>
        <v>楼层</v>
      </c>
      <c r="R27" s="714" t="s">
        <v>17</v>
      </c>
      <c r="S27" s="715">
        <f>F27</f>
        <v>100</v>
      </c>
      <c r="T27" s="714" t="s">
        <v>17</v>
      </c>
      <c r="U27" s="715">
        <f>H27</f>
        <v>100</v>
      </c>
      <c r="V27" s="714" t="s">
        <v>17</v>
      </c>
      <c r="W27" s="715">
        <f>J27</f>
        <v>100</v>
      </c>
      <c r="X27" s="1532"/>
      <c r="Y27" s="3370"/>
      <c r="Z27" s="1533" t="str">
        <f>Q27</f>
        <v>楼层</v>
      </c>
      <c r="AA27" s="1530">
        <f t="shared" si="3"/>
        <v>1</v>
      </c>
      <c r="AB27" s="1530">
        <f t="shared" si="4"/>
        <v>1</v>
      </c>
      <c r="AC27" s="2137">
        <f t="shared" si="5"/>
        <v>1</v>
      </c>
    </row>
    <row r="28" spans="1:29" s="113" customFormat="1" ht="15">
      <c r="A28" s="390"/>
      <c r="B28" s="587" t="s">
        <v>2509</v>
      </c>
      <c r="C28" s="2140"/>
      <c r="D28" s="421">
        <v>100</v>
      </c>
      <c r="E28" s="2131"/>
      <c r="F28" s="421">
        <f>SUMIF(91:91,E28,92:92)-SUMIF(91:91,C28,92:92)+100</f>
        <v>100</v>
      </c>
      <c r="G28" s="2140"/>
      <c r="H28" s="421">
        <f>SUMIF(91:91,G28,92:92)-SUMIF(91:91,C28,92:92)+100</f>
        <v>100</v>
      </c>
      <c r="I28" s="2131"/>
      <c r="J28" s="421">
        <f>SUMIF(91:91,I28,92:92)-SUMIF(91:91,C28,92:92)+100</f>
        <v>100</v>
      </c>
      <c r="K28" s="569"/>
      <c r="L28" s="2935"/>
      <c r="M28" s="2936"/>
      <c r="N28" s="2936"/>
      <c r="O28" s="2936"/>
      <c r="P28" s="3377"/>
      <c r="Q28" s="1520" t="str">
        <f t="shared" si="11"/>
        <v>朝向</v>
      </c>
      <c r="R28" s="710" t="s">
        <v>17</v>
      </c>
      <c r="S28" s="711">
        <f>F28</f>
        <v>100</v>
      </c>
      <c r="T28" s="710" t="s">
        <v>17</v>
      </c>
      <c r="U28" s="711">
        <f>H28</f>
        <v>100</v>
      </c>
      <c r="V28" s="710" t="s">
        <v>17</v>
      </c>
      <c r="W28" s="711">
        <f>J28</f>
        <v>100</v>
      </c>
      <c r="X28" s="712"/>
      <c r="Y28" s="3370"/>
      <c r="Z28" s="55" t="str">
        <f>Q28</f>
        <v>朝向</v>
      </c>
      <c r="AA28" s="1530">
        <f>D28/F28</f>
        <v>1</v>
      </c>
      <c r="AB28" s="1530">
        <f>D28/H28</f>
        <v>1</v>
      </c>
      <c r="AC28" s="2137">
        <f>D28/J28</f>
        <v>1</v>
      </c>
    </row>
    <row r="29" spans="1:29" ht="15">
      <c r="A29" s="387"/>
      <c r="B29" s="2141">
        <v>111</v>
      </c>
      <c r="C29" s="2085"/>
      <c r="D29" s="394">
        <v>100</v>
      </c>
      <c r="E29" s="391"/>
      <c r="F29" s="394">
        <f>SUMIF(93:93,E29,94:94)-SUMIF(93:93,C29,94:94)+100</f>
        <v>100</v>
      </c>
      <c r="G29" s="2135"/>
      <c r="H29" s="394">
        <f>SUMIF(93:93,G29,94:94)-SUMIF(93:93,C29,94:94)+100</f>
        <v>100</v>
      </c>
      <c r="I29" s="391"/>
      <c r="J29" s="394">
        <f>SUMIF(93:93,I29,94:94)-SUMIF(93:93,C29,94:94)+100</f>
        <v>100</v>
      </c>
      <c r="K29" s="570"/>
      <c r="L29" s="2940"/>
      <c r="M29" s="2934"/>
      <c r="N29" s="2934"/>
      <c r="O29" s="2934"/>
      <c r="P29" s="3377"/>
      <c r="Q29" s="1529">
        <f t="shared" si="11"/>
        <v>111</v>
      </c>
      <c r="R29" s="714" t="s">
        <v>17</v>
      </c>
      <c r="S29" s="715">
        <f t="shared" ref="S29:S47" si="12">F29</f>
        <v>100</v>
      </c>
      <c r="T29" s="714" t="s">
        <v>17</v>
      </c>
      <c r="U29" s="715">
        <f t="shared" ref="U29:U47" si="13">H29</f>
        <v>100</v>
      </c>
      <c r="V29" s="714" t="s">
        <v>17</v>
      </c>
      <c r="W29" s="715">
        <f t="shared" ref="W29:W47" si="14">J29</f>
        <v>100</v>
      </c>
      <c r="X29" s="1532"/>
      <c r="Y29" s="3370"/>
      <c r="Z29" s="1533">
        <f t="shared" ref="Z29:Z47" si="15">Q29</f>
        <v>111</v>
      </c>
      <c r="AA29" s="1530">
        <f t="shared" si="3"/>
        <v>1</v>
      </c>
      <c r="AB29" s="1530">
        <f t="shared" si="4"/>
        <v>1</v>
      </c>
      <c r="AC29" s="2137">
        <f t="shared" si="5"/>
        <v>1</v>
      </c>
    </row>
    <row r="30" spans="1:29" ht="15">
      <c r="A30" s="387"/>
      <c r="B30" s="2141">
        <v>111</v>
      </c>
      <c r="C30" s="2085"/>
      <c r="D30" s="394">
        <v>100</v>
      </c>
      <c r="E30" s="391"/>
      <c r="F30" s="394">
        <f>SUMIF(95:95,E30,96:96)-SUMIF(95:95,C30,96:96)+100</f>
        <v>100</v>
      </c>
      <c r="G30" s="2135"/>
      <c r="H30" s="394">
        <f>SUMIF(95:95,G30,96:96)-SUMIF(95:95,C30,96:96)+100</f>
        <v>100</v>
      </c>
      <c r="I30" s="391"/>
      <c r="J30" s="394">
        <f>SUMIF(95:95,I30,96:96)-SUMIF(95:95,C30,96:96)+100</f>
        <v>100</v>
      </c>
      <c r="K30" s="570"/>
      <c r="L30" s="2940"/>
      <c r="M30" s="2934"/>
      <c r="N30" s="2934"/>
      <c r="O30" s="2934"/>
      <c r="P30" s="3377"/>
      <c r="Q30" s="1529">
        <f t="shared" si="11"/>
        <v>111</v>
      </c>
      <c r="R30" s="714" t="s">
        <v>17</v>
      </c>
      <c r="S30" s="715">
        <f t="shared" si="12"/>
        <v>100</v>
      </c>
      <c r="T30" s="714" t="s">
        <v>17</v>
      </c>
      <c r="U30" s="715">
        <f t="shared" si="13"/>
        <v>100</v>
      </c>
      <c r="V30" s="714" t="s">
        <v>17</v>
      </c>
      <c r="W30" s="715">
        <f t="shared" si="14"/>
        <v>100</v>
      </c>
      <c r="X30" s="1532"/>
      <c r="Y30" s="3370"/>
      <c r="Z30" s="1533">
        <f t="shared" si="15"/>
        <v>111</v>
      </c>
      <c r="AA30" s="1530">
        <f t="shared" si="3"/>
        <v>1</v>
      </c>
      <c r="AB30" s="1530">
        <f t="shared" si="4"/>
        <v>1</v>
      </c>
      <c r="AC30" s="2137">
        <f t="shared" si="5"/>
        <v>1</v>
      </c>
    </row>
    <row r="31" spans="1:29" ht="15">
      <c r="A31" s="387"/>
      <c r="B31" s="2141">
        <v>111</v>
      </c>
      <c r="C31" s="2085"/>
      <c r="D31" s="394">
        <v>100</v>
      </c>
      <c r="E31" s="391"/>
      <c r="F31" s="394">
        <f>SUMIF(97:97,E31,98:98)-SUMIF(97:97,C31,98:98)+100</f>
        <v>100</v>
      </c>
      <c r="G31" s="2135"/>
      <c r="H31" s="394">
        <f>SUMIF(97:97,G31,98:98)-SUMIF(97:97,C31,98:98)+100</f>
        <v>100</v>
      </c>
      <c r="I31" s="391"/>
      <c r="J31" s="394">
        <f>SUMIF(97:97,I31,98:98)-SUMIF(97:97,C31,98:98)+100</f>
        <v>100</v>
      </c>
      <c r="K31" s="570"/>
      <c r="L31" s="2940"/>
      <c r="M31" s="2934"/>
      <c r="N31" s="2934"/>
      <c r="O31" s="2934"/>
      <c r="P31" s="3377"/>
      <c r="Q31" s="1529">
        <f t="shared" si="11"/>
        <v>111</v>
      </c>
      <c r="R31" s="714" t="s">
        <v>17</v>
      </c>
      <c r="S31" s="715">
        <f t="shared" si="12"/>
        <v>100</v>
      </c>
      <c r="T31" s="714" t="s">
        <v>17</v>
      </c>
      <c r="U31" s="715">
        <f t="shared" si="13"/>
        <v>100</v>
      </c>
      <c r="V31" s="714" t="s">
        <v>17</v>
      </c>
      <c r="W31" s="715">
        <f t="shared" si="14"/>
        <v>100</v>
      </c>
      <c r="X31" s="1532"/>
      <c r="Y31" s="3370"/>
      <c r="Z31" s="1533">
        <f t="shared" si="15"/>
        <v>111</v>
      </c>
      <c r="AA31" s="1530">
        <f t="shared" si="3"/>
        <v>1</v>
      </c>
      <c r="AB31" s="1530">
        <f t="shared" si="4"/>
        <v>1</v>
      </c>
      <c r="AC31" s="2137">
        <f t="shared" si="5"/>
        <v>1</v>
      </c>
    </row>
    <row r="32" spans="1:29" ht="15.75" thickBot="1">
      <c r="A32" s="395"/>
      <c r="B32" s="591">
        <v>111</v>
      </c>
      <c r="C32" s="2086"/>
      <c r="D32" s="397">
        <v>100</v>
      </c>
      <c r="E32" s="584"/>
      <c r="F32" s="397">
        <f>SUMIF(99:99,E32,100:100)-SUMIF(99:99,C32,100:100)+100</f>
        <v>100</v>
      </c>
      <c r="G32" s="2135"/>
      <c r="H32" s="397">
        <f>SUMIF(99:99,G32,100:100)-SUMIF(99:99,C32,100:100)+100</f>
        <v>100</v>
      </c>
      <c r="I32" s="391"/>
      <c r="J32" s="397">
        <f>SUMIF(99:99,I32,100:100)-SUMIF(99:99,C32,100:100)+100</f>
        <v>100</v>
      </c>
      <c r="K32" s="570"/>
      <c r="L32" s="2940"/>
      <c r="M32" s="2934"/>
      <c r="N32" s="2934"/>
      <c r="O32" s="2934"/>
      <c r="P32" s="3377"/>
      <c r="Q32" s="1529">
        <f t="shared" si="11"/>
        <v>111</v>
      </c>
      <c r="R32" s="714" t="s">
        <v>17</v>
      </c>
      <c r="S32" s="715">
        <f t="shared" si="12"/>
        <v>100</v>
      </c>
      <c r="T32" s="714" t="s">
        <v>17</v>
      </c>
      <c r="U32" s="715">
        <f t="shared" si="13"/>
        <v>100</v>
      </c>
      <c r="V32" s="714" t="s">
        <v>17</v>
      </c>
      <c r="W32" s="715">
        <f t="shared" si="14"/>
        <v>100</v>
      </c>
      <c r="X32" s="1532"/>
      <c r="Y32" s="3370"/>
      <c r="Z32" s="1533">
        <f t="shared" si="15"/>
        <v>111</v>
      </c>
      <c r="AA32" s="1530">
        <f t="shared" si="3"/>
        <v>1</v>
      </c>
      <c r="AB32" s="1530">
        <f t="shared" si="4"/>
        <v>1</v>
      </c>
      <c r="AC32" s="2137">
        <f t="shared" si="5"/>
        <v>1</v>
      </c>
    </row>
    <row r="33" spans="1:29" ht="15">
      <c r="A33" s="399" t="s">
        <v>2380</v>
      </c>
      <c r="B33" s="67" t="s">
        <v>2510</v>
      </c>
      <c r="C33" s="2142"/>
      <c r="D33" s="426">
        <v>100</v>
      </c>
      <c r="E33" s="2142"/>
      <c r="F33" s="420">
        <f>SUMIF(101:101,E33,102:102)-SUMIF(101:101,C33,102:102)+100</f>
        <v>100</v>
      </c>
      <c r="G33" s="2142"/>
      <c r="H33" s="394">
        <f>SUMIF(101:101,G33,102:102)-SUMIF(101:101,C33,102:102)+100</f>
        <v>100</v>
      </c>
      <c r="I33" s="2142"/>
      <c r="J33" s="426">
        <f>SUMIF(101:101,I33,102:102)-SUMIF(101:101,C33,102:102)+100</f>
        <v>100</v>
      </c>
      <c r="K33" s="569"/>
      <c r="L33" s="2940"/>
      <c r="M33" s="2934"/>
      <c r="N33" s="2934"/>
      <c r="O33" s="2934"/>
      <c r="P33" s="3371" t="s">
        <v>2382</v>
      </c>
      <c r="Q33" s="1529" t="str">
        <f t="shared" si="11"/>
        <v>建筑类型</v>
      </c>
      <c r="R33" s="714" t="s">
        <v>17</v>
      </c>
      <c r="S33" s="715">
        <f t="shared" si="12"/>
        <v>100</v>
      </c>
      <c r="T33" s="714" t="s">
        <v>17</v>
      </c>
      <c r="U33" s="715">
        <f t="shared" si="13"/>
        <v>100</v>
      </c>
      <c r="V33" s="714" t="s">
        <v>17</v>
      </c>
      <c r="W33" s="715">
        <f t="shared" si="14"/>
        <v>100</v>
      </c>
      <c r="X33" s="1532"/>
      <c r="Y33" s="3374" t="s">
        <v>2382</v>
      </c>
      <c r="Z33" s="1533" t="str">
        <f t="shared" si="15"/>
        <v>建筑类型</v>
      </c>
      <c r="AA33" s="1530">
        <f t="shared" si="3"/>
        <v>1</v>
      </c>
      <c r="AB33" s="1530">
        <f t="shared" si="4"/>
        <v>1</v>
      </c>
      <c r="AC33" s="2137">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9"/>
      <c r="M34" s="2941"/>
      <c r="N34" s="2941"/>
      <c r="O34" s="2941"/>
      <c r="P34" s="3372"/>
      <c r="Q34" s="716" t="str">
        <f t="shared" si="11"/>
        <v>项目建筑规模</v>
      </c>
      <c r="R34" s="717" t="s">
        <v>17</v>
      </c>
      <c r="S34" s="718" t="e">
        <f t="shared" si="12"/>
        <v>#N/A</v>
      </c>
      <c r="T34" s="717" t="s">
        <v>17</v>
      </c>
      <c r="U34" s="718" t="e">
        <f t="shared" si="13"/>
        <v>#N/A</v>
      </c>
      <c r="V34" s="717" t="s">
        <v>17</v>
      </c>
      <c r="W34" s="718" t="e">
        <f t="shared" si="14"/>
        <v>#N/A</v>
      </c>
      <c r="X34" s="719"/>
      <c r="Y34" s="3374"/>
      <c r="Z34" s="720" t="str">
        <f t="shared" si="15"/>
        <v>项目建筑规模</v>
      </c>
      <c r="AA34" s="1530" t="e">
        <f t="shared" si="3"/>
        <v>#N/A</v>
      </c>
      <c r="AB34" s="1530" t="e">
        <f t="shared" si="4"/>
        <v>#N/A</v>
      </c>
      <c r="AC34" s="2137"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0"/>
      <c r="M35" s="2934"/>
      <c r="N35" s="2934"/>
      <c r="O35" s="2934"/>
      <c r="P35" s="3372"/>
      <c r="Q35" s="1529" t="str">
        <f t="shared" si="11"/>
        <v>建筑结构</v>
      </c>
      <c r="R35" s="714" t="s">
        <v>17</v>
      </c>
      <c r="S35" s="715">
        <f t="shared" si="12"/>
        <v>100</v>
      </c>
      <c r="T35" s="714" t="s">
        <v>17</v>
      </c>
      <c r="U35" s="715">
        <f t="shared" si="13"/>
        <v>100</v>
      </c>
      <c r="V35" s="714" t="s">
        <v>17</v>
      </c>
      <c r="W35" s="715">
        <f t="shared" si="14"/>
        <v>100</v>
      </c>
      <c r="X35" s="1532"/>
      <c r="Y35" s="3374"/>
      <c r="Z35" s="1533" t="str">
        <f t="shared" si="15"/>
        <v>建筑结构</v>
      </c>
      <c r="AA35" s="1530">
        <f t="shared" si="3"/>
        <v>1</v>
      </c>
      <c r="AB35" s="1530">
        <f t="shared" si="4"/>
        <v>1</v>
      </c>
      <c r="AC35" s="2137">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0"/>
      <c r="M36" s="2934"/>
      <c r="N36" s="2934"/>
      <c r="O36" s="2934"/>
      <c r="P36" s="3372"/>
      <c r="Q36" s="1529" t="str">
        <f t="shared" si="11"/>
        <v>公共部分装修</v>
      </c>
      <c r="R36" s="714" t="s">
        <v>17</v>
      </c>
      <c r="S36" s="715">
        <f t="shared" si="12"/>
        <v>100</v>
      </c>
      <c r="T36" s="714" t="s">
        <v>17</v>
      </c>
      <c r="U36" s="715">
        <f t="shared" si="13"/>
        <v>100</v>
      </c>
      <c r="V36" s="714" t="s">
        <v>17</v>
      </c>
      <c r="W36" s="715">
        <f t="shared" si="14"/>
        <v>100</v>
      </c>
      <c r="X36" s="1532"/>
      <c r="Y36" s="3374"/>
      <c r="Z36" s="1533" t="str">
        <f t="shared" si="15"/>
        <v>公共部分装修</v>
      </c>
      <c r="AA36" s="1530">
        <f t="shared" si="3"/>
        <v>1</v>
      </c>
      <c r="AB36" s="1530">
        <f t="shared" si="4"/>
        <v>1</v>
      </c>
      <c r="AC36" s="2137">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0"/>
      <c r="M37" s="2934"/>
      <c r="N37" s="2934"/>
      <c r="O37" s="2934"/>
      <c r="P37" s="3372"/>
      <c r="Q37" s="1529" t="str">
        <f t="shared" si="11"/>
        <v>成新度</v>
      </c>
      <c r="R37" s="714" t="s">
        <v>17</v>
      </c>
      <c r="S37" s="715" t="e">
        <f t="shared" si="12"/>
        <v>#N/A</v>
      </c>
      <c r="T37" s="714" t="s">
        <v>17</v>
      </c>
      <c r="U37" s="715" t="e">
        <f t="shared" si="13"/>
        <v>#N/A</v>
      </c>
      <c r="V37" s="714" t="s">
        <v>17</v>
      </c>
      <c r="W37" s="715" t="e">
        <f t="shared" si="14"/>
        <v>#N/A</v>
      </c>
      <c r="X37" s="1532"/>
      <c r="Y37" s="3374"/>
      <c r="Z37" s="1533" t="str">
        <f t="shared" si="15"/>
        <v>成新度</v>
      </c>
      <c r="AA37" s="1530" t="e">
        <f t="shared" si="3"/>
        <v>#N/A</v>
      </c>
      <c r="AB37" s="1530" t="e">
        <f t="shared" si="4"/>
        <v>#N/A</v>
      </c>
      <c r="AC37" s="2137"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5"/>
      <c r="M38" s="2936"/>
      <c r="N38" s="2936"/>
      <c r="O38" s="2936"/>
      <c r="P38" s="3372"/>
      <c r="Q38" s="1520" t="str">
        <f t="shared" si="11"/>
        <v>写字楼等级</v>
      </c>
      <c r="R38" s="710" t="s">
        <v>17</v>
      </c>
      <c r="S38" s="711">
        <f t="shared" si="12"/>
        <v>100</v>
      </c>
      <c r="T38" s="710" t="s">
        <v>17</v>
      </c>
      <c r="U38" s="711">
        <f t="shared" si="13"/>
        <v>100</v>
      </c>
      <c r="V38" s="710" t="s">
        <v>17</v>
      </c>
      <c r="W38" s="711">
        <f t="shared" si="14"/>
        <v>100</v>
      </c>
      <c r="X38" s="712"/>
      <c r="Y38" s="3374"/>
      <c r="Z38" s="55" t="str">
        <f t="shared" si="15"/>
        <v>写字楼等级</v>
      </c>
      <c r="AA38" s="713">
        <f t="shared" si="3"/>
        <v>1</v>
      </c>
      <c r="AB38" s="713">
        <f t="shared" si="4"/>
        <v>1</v>
      </c>
      <c r="AC38" s="2134">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0"/>
      <c r="M39" s="2934"/>
      <c r="N39" s="2934"/>
      <c r="O39" s="2934"/>
      <c r="P39" s="3372" t="s">
        <v>2382</v>
      </c>
      <c r="Q39" s="1529" t="str">
        <f t="shared" si="11"/>
        <v>物业管理</v>
      </c>
      <c r="R39" s="714" t="s">
        <v>17</v>
      </c>
      <c r="S39" s="715">
        <f t="shared" si="12"/>
        <v>100</v>
      </c>
      <c r="T39" s="714" t="s">
        <v>17</v>
      </c>
      <c r="U39" s="715">
        <f t="shared" si="13"/>
        <v>100</v>
      </c>
      <c r="V39" s="714" t="s">
        <v>17</v>
      </c>
      <c r="W39" s="715">
        <f t="shared" si="14"/>
        <v>100</v>
      </c>
      <c r="X39" s="1532"/>
      <c r="Y39" s="3374" t="s">
        <v>2382</v>
      </c>
      <c r="Z39" s="1533" t="str">
        <f t="shared" si="15"/>
        <v>物业管理</v>
      </c>
      <c r="AA39" s="1530">
        <f t="shared" si="3"/>
        <v>1</v>
      </c>
      <c r="AB39" s="1530">
        <f t="shared" si="4"/>
        <v>1</v>
      </c>
      <c r="AC39" s="2137">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0"/>
      <c r="M40" s="2934"/>
      <c r="N40" s="2934"/>
      <c r="O40" s="2934"/>
      <c r="P40" s="3372"/>
      <c r="Q40" s="1529" t="str">
        <f t="shared" si="11"/>
        <v>市政基础设施</v>
      </c>
      <c r="R40" s="714" t="s">
        <v>17</v>
      </c>
      <c r="S40" s="715">
        <f t="shared" si="12"/>
        <v>100</v>
      </c>
      <c r="T40" s="714" t="s">
        <v>17</v>
      </c>
      <c r="U40" s="715">
        <f t="shared" si="13"/>
        <v>100</v>
      </c>
      <c r="V40" s="714" t="s">
        <v>17</v>
      </c>
      <c r="W40" s="715">
        <f t="shared" si="14"/>
        <v>100</v>
      </c>
      <c r="X40" s="1532"/>
      <c r="Y40" s="3374"/>
      <c r="Z40" s="1533" t="str">
        <f t="shared" si="15"/>
        <v>市政基础设施</v>
      </c>
      <c r="AA40" s="1530">
        <f t="shared" si="3"/>
        <v>1</v>
      </c>
      <c r="AB40" s="1530">
        <f t="shared" si="4"/>
        <v>1</v>
      </c>
      <c r="AC40" s="2137">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0"/>
      <c r="M41" s="2934"/>
      <c r="N41" s="2934"/>
      <c r="O41" s="2934"/>
      <c r="P41" s="3372"/>
      <c r="Q41" s="1529" t="str">
        <f t="shared" si="11"/>
        <v>层高</v>
      </c>
      <c r="R41" s="714" t="s">
        <v>17</v>
      </c>
      <c r="S41" s="715">
        <f t="shared" si="12"/>
        <v>100</v>
      </c>
      <c r="T41" s="714" t="s">
        <v>17</v>
      </c>
      <c r="U41" s="715">
        <f t="shared" si="13"/>
        <v>100</v>
      </c>
      <c r="V41" s="714" t="s">
        <v>17</v>
      </c>
      <c r="W41" s="715">
        <f t="shared" si="14"/>
        <v>100</v>
      </c>
      <c r="X41" s="1532"/>
      <c r="Y41" s="3374"/>
      <c r="Z41" s="1533" t="str">
        <f t="shared" si="15"/>
        <v>层高</v>
      </c>
      <c r="AA41" s="1530">
        <f t="shared" si="3"/>
        <v>1</v>
      </c>
      <c r="AB41" s="1530">
        <f t="shared" si="4"/>
        <v>1</v>
      </c>
      <c r="AC41" s="2137">
        <f t="shared" si="5"/>
        <v>1</v>
      </c>
    </row>
    <row r="42" spans="1:29" s="430" customFormat="1" ht="15">
      <c r="A42" s="427"/>
      <c r="B42" s="1531"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9"/>
      <c r="M42" s="2941"/>
      <c r="N42" s="2941"/>
      <c r="O42" s="2941"/>
      <c r="P42" s="3372"/>
      <c r="Q42" s="716" t="str">
        <f t="shared" si="11"/>
        <v>单套建筑面积</v>
      </c>
      <c r="R42" s="717" t="s">
        <v>17</v>
      </c>
      <c r="S42" s="718">
        <f t="shared" si="12"/>
        <v>100</v>
      </c>
      <c r="T42" s="717" t="s">
        <v>17</v>
      </c>
      <c r="U42" s="718">
        <f t="shared" si="13"/>
        <v>100</v>
      </c>
      <c r="V42" s="717" t="s">
        <v>17</v>
      </c>
      <c r="W42" s="718">
        <f t="shared" si="14"/>
        <v>100</v>
      </c>
      <c r="X42" s="719"/>
      <c r="Y42" s="3374"/>
      <c r="Z42" s="720" t="str">
        <f t="shared" si="15"/>
        <v>单套建筑面积</v>
      </c>
      <c r="AA42" s="1530">
        <f t="shared" si="3"/>
        <v>1</v>
      </c>
      <c r="AB42" s="1530">
        <f t="shared" si="4"/>
        <v>1</v>
      </c>
      <c r="AC42" s="2137">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0"/>
      <c r="M43" s="2934"/>
      <c r="N43" s="2934"/>
      <c r="O43" s="2934"/>
      <c r="P43" s="3372"/>
      <c r="Q43" s="1529" t="str">
        <f t="shared" si="11"/>
        <v>内部装修</v>
      </c>
      <c r="R43" s="714" t="s">
        <v>17</v>
      </c>
      <c r="S43" s="715">
        <f t="shared" si="12"/>
        <v>100</v>
      </c>
      <c r="T43" s="714" t="s">
        <v>17</v>
      </c>
      <c r="U43" s="715">
        <f t="shared" si="13"/>
        <v>100</v>
      </c>
      <c r="V43" s="714" t="s">
        <v>17</v>
      </c>
      <c r="W43" s="715">
        <f t="shared" si="14"/>
        <v>100</v>
      </c>
      <c r="X43" s="1532"/>
      <c r="Y43" s="3374"/>
      <c r="Z43" s="1533" t="str">
        <f t="shared" si="15"/>
        <v>内部装修</v>
      </c>
      <c r="AA43" s="1530">
        <f t="shared" si="3"/>
        <v>1</v>
      </c>
      <c r="AB43" s="1530">
        <f t="shared" si="4"/>
        <v>1</v>
      </c>
      <c r="AC43" s="2137">
        <f t="shared" si="5"/>
        <v>1</v>
      </c>
    </row>
    <row r="44" spans="1:29" ht="15">
      <c r="A44" s="431"/>
      <c r="B44" s="381" t="s">
        <v>2393</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0"/>
      <c r="M44" s="2934"/>
      <c r="N44" s="2934"/>
      <c r="O44" s="2934"/>
      <c r="P44" s="3372"/>
      <c r="Q44" s="1529" t="str">
        <f t="shared" si="11"/>
        <v>内部装修维护情况</v>
      </c>
      <c r="R44" s="714" t="s">
        <v>17</v>
      </c>
      <c r="S44" s="715">
        <f t="shared" si="12"/>
        <v>100</v>
      </c>
      <c r="T44" s="714" t="s">
        <v>17</v>
      </c>
      <c r="U44" s="715">
        <f t="shared" si="13"/>
        <v>100</v>
      </c>
      <c r="V44" s="714" t="s">
        <v>17</v>
      </c>
      <c r="W44" s="715">
        <f t="shared" si="14"/>
        <v>100</v>
      </c>
      <c r="X44" s="1532"/>
      <c r="Y44" s="3374"/>
      <c r="Z44" s="1533" t="str">
        <f t="shared" si="15"/>
        <v>内部装修维护情况</v>
      </c>
      <c r="AA44" s="1530">
        <f t="shared" si="3"/>
        <v>1</v>
      </c>
      <c r="AB44" s="1530">
        <f t="shared" si="4"/>
        <v>1</v>
      </c>
      <c r="AC44" s="2137">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5"/>
      <c r="M45" s="2936"/>
      <c r="N45" s="2936"/>
      <c r="O45" s="2936"/>
      <c r="P45" s="3372"/>
      <c r="Q45" s="1520">
        <f t="shared" si="11"/>
        <v>111</v>
      </c>
      <c r="R45" s="710" t="s">
        <v>17</v>
      </c>
      <c r="S45" s="711">
        <f t="shared" si="12"/>
        <v>100</v>
      </c>
      <c r="T45" s="710" t="s">
        <v>17</v>
      </c>
      <c r="U45" s="711">
        <f t="shared" si="13"/>
        <v>100</v>
      </c>
      <c r="V45" s="710" t="s">
        <v>17</v>
      </c>
      <c r="W45" s="711">
        <f t="shared" si="14"/>
        <v>100</v>
      </c>
      <c r="X45" s="712"/>
      <c r="Y45" s="3374"/>
      <c r="Z45" s="55">
        <f t="shared" si="15"/>
        <v>111</v>
      </c>
      <c r="AA45" s="713">
        <f t="shared" si="3"/>
        <v>1</v>
      </c>
      <c r="AB45" s="713">
        <f t="shared" si="4"/>
        <v>1</v>
      </c>
      <c r="AC45" s="2134">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0"/>
      <c r="M46" s="2934"/>
      <c r="N46" s="2934"/>
      <c r="O46" s="2934"/>
      <c r="P46" s="3372"/>
      <c r="Q46" s="1529">
        <f t="shared" si="11"/>
        <v>111</v>
      </c>
      <c r="R46" s="714" t="s">
        <v>17</v>
      </c>
      <c r="S46" s="715">
        <f t="shared" si="12"/>
        <v>100</v>
      </c>
      <c r="T46" s="714" t="s">
        <v>17</v>
      </c>
      <c r="U46" s="715">
        <f t="shared" si="13"/>
        <v>100</v>
      </c>
      <c r="V46" s="714" t="s">
        <v>17</v>
      </c>
      <c r="W46" s="715">
        <f t="shared" si="14"/>
        <v>100</v>
      </c>
      <c r="X46" s="1532"/>
      <c r="Y46" s="3374"/>
      <c r="Z46" s="1533">
        <f t="shared" si="15"/>
        <v>111</v>
      </c>
      <c r="AA46" s="1530">
        <f t="shared" si="3"/>
        <v>1</v>
      </c>
      <c r="AB46" s="1530">
        <f t="shared" si="4"/>
        <v>1</v>
      </c>
      <c r="AC46" s="2137">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0"/>
      <c r="M47" s="2934"/>
      <c r="N47" s="2934"/>
      <c r="O47" s="2934"/>
      <c r="P47" s="3373"/>
      <c r="Q47" s="1529">
        <f t="shared" si="11"/>
        <v>111</v>
      </c>
      <c r="R47" s="714" t="s">
        <v>17</v>
      </c>
      <c r="S47" s="715">
        <f t="shared" si="12"/>
        <v>100</v>
      </c>
      <c r="T47" s="714" t="s">
        <v>17</v>
      </c>
      <c r="U47" s="715">
        <f t="shared" si="13"/>
        <v>100</v>
      </c>
      <c r="V47" s="714" t="s">
        <v>17</v>
      </c>
      <c r="W47" s="715">
        <f t="shared" si="14"/>
        <v>100</v>
      </c>
      <c r="X47" s="1532"/>
      <c r="Y47" s="3375"/>
      <c r="Z47" s="1533">
        <f t="shared" si="15"/>
        <v>111</v>
      </c>
      <c r="AA47" s="1530">
        <f t="shared" si="3"/>
        <v>1</v>
      </c>
      <c r="AB47" s="1530">
        <f t="shared" si="4"/>
        <v>1</v>
      </c>
      <c r="AC47" s="2137">
        <f t="shared" si="5"/>
        <v>1</v>
      </c>
    </row>
    <row r="48" spans="1:29" ht="15">
      <c r="A48" s="438" t="s">
        <v>2394</v>
      </c>
      <c r="B48" s="439"/>
      <c r="C48" s="1310" t="s">
        <v>1</v>
      </c>
      <c r="D48" s="1311"/>
      <c r="E48" s="1312"/>
      <c r="F48" s="1313"/>
      <c r="G48" s="1314"/>
      <c r="H48" s="1315"/>
      <c r="I48" s="1312"/>
      <c r="J48" s="444"/>
      <c r="K48" s="723"/>
      <c r="L48" s="2942"/>
      <c r="M48" s="2934"/>
      <c r="N48" s="2934"/>
      <c r="O48" s="2934"/>
      <c r="P48" s="3349" t="str">
        <f>A48</f>
        <v>成交单价（元/平方米）</v>
      </c>
      <c r="Q48" s="3367"/>
      <c r="R48" s="3368">
        <f>E48</f>
        <v>0</v>
      </c>
      <c r="S48" s="3368"/>
      <c r="T48" s="3368">
        <f>G48</f>
        <v>0</v>
      </c>
      <c r="U48" s="3368"/>
      <c r="V48" s="3368">
        <f>I48</f>
        <v>0</v>
      </c>
      <c r="W48" s="3368"/>
      <c r="X48" s="405"/>
      <c r="Y48" s="721"/>
      <c r="Z48" s="405"/>
      <c r="AA48" s="405"/>
      <c r="AB48" s="405"/>
      <c r="AC48" s="586"/>
    </row>
    <row r="49" spans="1:29" ht="15.75" thickBot="1">
      <c r="A49" s="445" t="s">
        <v>2486</v>
      </c>
      <c r="B49" s="446"/>
      <c r="C49" s="1316" t="e">
        <f>R50</f>
        <v>#DIV/0!</v>
      </c>
      <c r="D49" s="2527" t="s">
        <v>2874</v>
      </c>
      <c r="E49" s="1317" t="e">
        <f>R49</f>
        <v>#DIV/0!</v>
      </c>
      <c r="F49" s="2528"/>
      <c r="G49" s="1316" t="e">
        <f>T49</f>
        <v>#DIV/0!</v>
      </c>
      <c r="H49" s="2528"/>
      <c r="I49" s="1317" t="e">
        <f>V49</f>
        <v>#DIV/0!</v>
      </c>
      <c r="J49" s="2528"/>
      <c r="K49" s="2530">
        <f>F49+H49+J49</f>
        <v>0</v>
      </c>
      <c r="L49" s="2942"/>
      <c r="M49" s="2934"/>
      <c r="N49" s="2934"/>
      <c r="O49" s="2934"/>
      <c r="P49" s="3349" t="str">
        <f>A49</f>
        <v>比较价值（元/平方米）</v>
      </c>
      <c r="Q49" s="3367"/>
      <c r="R49" s="3368" t="e">
        <f>IF(F1="售价",ROUND(PRODUCT(R48,AA7:AA47),0),ROUND(PRODUCT(R48,AA7:AA47),1))</f>
        <v>#DIV/0!</v>
      </c>
      <c r="S49" s="3368"/>
      <c r="T49" s="3368" t="e">
        <f>IF(F1="售价",ROUND(PRODUCT(T48,AB7:AB47),0),ROUND(PRODUCT(T48,AB7:AB47),1))</f>
        <v>#DIV/0!</v>
      </c>
      <c r="U49" s="3368"/>
      <c r="V49" s="3368" t="e">
        <f>IF(F1="售价",ROUND(PRODUCT(V48,AC7:AC47),0),ROUND(PRODUCT(V48,AC7:AC47),1))</f>
        <v>#DIV/0!</v>
      </c>
      <c r="W49" s="3368"/>
      <c r="X49" s="405"/>
      <c r="Y49" s="405"/>
      <c r="Z49" s="405"/>
      <c r="AA49" s="405"/>
      <c r="AB49" s="405"/>
      <c r="AC49" s="586"/>
    </row>
    <row r="50" spans="1:29" ht="15.75" thickBot="1">
      <c r="A50" s="449" t="s">
        <v>2487</v>
      </c>
      <c r="B50" s="450"/>
      <c r="C50" s="1319" t="e">
        <f>R50</f>
        <v>#DIV/0!</v>
      </c>
      <c r="D50" s="1319"/>
      <c r="E50" s="1319"/>
      <c r="F50" s="1319"/>
      <c r="G50" s="1319"/>
      <c r="H50" s="1319"/>
      <c r="I50" s="1319"/>
      <c r="J50" s="451"/>
      <c r="K50" s="724"/>
      <c r="L50" s="2942"/>
      <c r="M50" s="2934"/>
      <c r="N50" s="2934"/>
      <c r="O50" s="2934"/>
      <c r="P50" s="3392" t="str">
        <f>A50</f>
        <v>估价对象XX用房的比较价值（楼面单价，元/平方米）</v>
      </c>
      <c r="Q50" s="3393"/>
      <c r="R50" s="3394" t="e">
        <f>IF(F1="售价",ROUND(IF(D49="简单平均",AVERAGE(R49:V49),R49*F49+T49*H49+V49*J49),0),ROUND(IF(D49="简单平均",AVERAGE(R49:V49),R49*F49+T49*H49+V49*J49),1))</f>
        <v>#DIV/0!</v>
      </c>
      <c r="S50" s="3394"/>
      <c r="T50" s="3394"/>
      <c r="U50" s="3394"/>
      <c r="V50" s="3394"/>
      <c r="W50" s="3394"/>
      <c r="X50" s="2121"/>
      <c r="Y50" s="2121"/>
      <c r="Z50" s="2121"/>
      <c r="AA50" s="2121"/>
      <c r="AB50" s="2121"/>
      <c r="AC50" s="2122"/>
    </row>
    <row r="51" spans="1:29">
      <c r="A51" s="2943"/>
      <c r="B51" s="2943"/>
      <c r="C51" s="2943"/>
      <c r="D51" s="2943"/>
      <c r="E51" s="2943"/>
      <c r="F51" s="2943"/>
      <c r="G51" s="2947"/>
      <c r="H51" s="2943"/>
      <c r="I51" s="2943"/>
      <c r="J51" s="2943"/>
      <c r="K51" s="2948"/>
      <c r="L51" s="2944"/>
      <c r="M51" s="2943"/>
      <c r="N51" s="2943"/>
      <c r="O51" s="2943"/>
      <c r="P51" s="2974"/>
      <c r="Q51" s="2943"/>
      <c r="R51" s="2943"/>
      <c r="S51" s="2943"/>
      <c r="T51" s="2943"/>
      <c r="U51" s="2943"/>
      <c r="V51" s="2943"/>
      <c r="W51" s="2943"/>
      <c r="X51" s="2943"/>
      <c r="Y51" s="2943"/>
      <c r="Z51" s="2943"/>
      <c r="AA51" s="2943"/>
      <c r="AB51" s="2943"/>
      <c r="AC51" s="2943"/>
    </row>
    <row r="52" spans="1:29">
      <c r="A52" s="2943"/>
      <c r="B52" s="2943"/>
      <c r="C52" s="2943"/>
      <c r="D52" s="2943"/>
      <c r="E52" s="2943"/>
      <c r="F52" s="2943"/>
      <c r="G52" s="2943"/>
      <c r="H52" s="2943"/>
      <c r="I52" s="2943"/>
      <c r="J52" s="2943"/>
      <c r="K52" s="2948"/>
      <c r="L52" s="2944"/>
      <c r="M52" s="2943"/>
      <c r="N52" s="2943"/>
      <c r="O52" s="2943"/>
      <c r="P52" s="2974"/>
      <c r="Q52" s="2943"/>
      <c r="R52" s="2943"/>
      <c r="S52" s="2943"/>
      <c r="T52" s="2943"/>
      <c r="U52" s="2943"/>
      <c r="V52" s="2943"/>
      <c r="W52" s="2943"/>
      <c r="X52" s="2943"/>
      <c r="Y52" s="2943"/>
      <c r="Z52" s="2943"/>
      <c r="AA52" s="2943"/>
      <c r="AB52" s="2943"/>
      <c r="AC52" s="2943"/>
    </row>
    <row r="53" spans="1:29" ht="13.5" customHeight="1">
      <c r="A53" s="2943"/>
      <c r="B53" s="2943"/>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8"/>
      <c r="L53" s="2944"/>
      <c r="M53" s="2943"/>
      <c r="N53" s="2943"/>
      <c r="O53" s="2943"/>
      <c r="P53" s="2974"/>
      <c r="Q53" s="2943"/>
      <c r="R53" s="2943"/>
      <c r="S53" s="2943"/>
      <c r="T53" s="2943"/>
      <c r="U53" s="2943"/>
      <c r="V53" s="2943"/>
      <c r="W53" s="2943"/>
      <c r="X53" s="2943"/>
      <c r="Y53" s="2943"/>
      <c r="Z53" s="2943"/>
      <c r="AA53" s="2943"/>
      <c r="AB53" s="2943"/>
      <c r="AC53" s="2943"/>
    </row>
    <row r="54" spans="1:29" ht="13.5" customHeight="1">
      <c r="A54" s="2943"/>
      <c r="B54" s="2943"/>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8"/>
      <c r="L54" s="2944"/>
      <c r="M54" s="2943"/>
      <c r="N54" s="2943"/>
      <c r="O54" s="2943"/>
      <c r="P54" s="2974"/>
      <c r="Q54" s="2943"/>
      <c r="R54" s="2943"/>
      <c r="S54" s="2943"/>
      <c r="T54" s="2943"/>
      <c r="U54" s="2943"/>
      <c r="V54" s="2943"/>
      <c r="W54" s="2943"/>
      <c r="X54" s="2943"/>
      <c r="Y54" s="2943"/>
      <c r="Z54" s="2943"/>
      <c r="AA54" s="2943"/>
      <c r="AB54" s="2943"/>
      <c r="AC54" s="2943"/>
    </row>
    <row r="55" spans="1:29" s="459" customFormat="1" ht="13.5" customHeight="1">
      <c r="A55" s="2946"/>
      <c r="B55" s="2946"/>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1"/>
      <c r="L55" s="2945"/>
      <c r="M55" s="2946"/>
      <c r="N55" s="2946"/>
      <c r="O55" s="2946"/>
      <c r="P55" s="2975"/>
      <c r="Q55" s="2946"/>
      <c r="R55" s="2946"/>
      <c r="S55" s="2946"/>
      <c r="T55" s="2946"/>
      <c r="U55" s="2946"/>
      <c r="V55" s="2946"/>
      <c r="W55" s="2946"/>
      <c r="X55" s="2946"/>
      <c r="Y55" s="2946"/>
      <c r="Z55" s="2946"/>
      <c r="AA55" s="2946"/>
      <c r="AB55" s="2946"/>
      <c r="AC55" s="2946"/>
    </row>
    <row r="56" spans="1:29" s="459" customFormat="1">
      <c r="A56" s="2946"/>
      <c r="B56" s="2949"/>
      <c r="C56" s="2950"/>
      <c r="D56" s="2946"/>
      <c r="E56" s="2946"/>
      <c r="F56" s="2946"/>
      <c r="G56" s="2946"/>
      <c r="H56" s="2946"/>
      <c r="I56" s="2946"/>
      <c r="J56" s="2946"/>
      <c r="K56" s="2951"/>
      <c r="L56" s="2945"/>
      <c r="M56" s="2946"/>
      <c r="N56" s="2946"/>
      <c r="O56" s="2946"/>
      <c r="P56" s="2975"/>
      <c r="Q56" s="2946"/>
      <c r="R56" s="2946"/>
      <c r="S56" s="2946"/>
      <c r="T56" s="2946"/>
      <c r="U56" s="2946"/>
      <c r="V56" s="2946"/>
      <c r="W56" s="2946"/>
      <c r="X56" s="2946"/>
      <c r="Y56" s="2946"/>
      <c r="Z56" s="2946"/>
      <c r="AA56" s="2946"/>
      <c r="AB56" s="2946"/>
      <c r="AC56" s="2946"/>
    </row>
    <row r="57" spans="1:29">
      <c r="A57" s="2943"/>
      <c r="B57" s="2949"/>
      <c r="C57" s="2950"/>
      <c r="D57" s="2943"/>
      <c r="E57" s="2943"/>
      <c r="F57" s="2943"/>
      <c r="G57" s="2943"/>
      <c r="H57" s="2943"/>
      <c r="I57" s="2943"/>
      <c r="J57" s="2943"/>
      <c r="K57" s="2948"/>
      <c r="L57" s="2944"/>
      <c r="M57" s="2943"/>
      <c r="N57" s="2943"/>
      <c r="O57" s="2943"/>
      <c r="P57" s="2974"/>
      <c r="Q57" s="2943"/>
      <c r="R57" s="2943"/>
      <c r="S57" s="2943"/>
      <c r="T57" s="2943"/>
      <c r="U57" s="2943"/>
      <c r="V57" s="2943"/>
      <c r="W57" s="2943"/>
      <c r="X57" s="2943"/>
      <c r="Y57" s="2943"/>
      <c r="Z57" s="2943"/>
      <c r="AA57" s="2943"/>
      <c r="AB57" s="2943"/>
      <c r="AC57" s="2943"/>
    </row>
    <row r="58" spans="1:29" ht="21.75" thickBot="1">
      <c r="A58" s="703" t="s">
        <v>2491</v>
      </c>
      <c r="B58" s="699"/>
      <c r="C58" s="704"/>
      <c r="D58" s="704"/>
      <c r="E58" s="704"/>
      <c r="F58" s="705"/>
      <c r="G58" s="705"/>
      <c r="H58" s="704"/>
      <c r="I58" s="704"/>
      <c r="J58" s="704"/>
      <c r="K58" s="706"/>
      <c r="L58" s="1067"/>
      <c r="M58" s="1065"/>
      <c r="N58" s="2987"/>
      <c r="O58" s="2987"/>
      <c r="P58" s="2976"/>
      <c r="Q58" s="2957"/>
      <c r="R58" s="2943"/>
      <c r="S58" s="2943"/>
      <c r="T58" s="2943"/>
      <c r="U58" s="2943"/>
      <c r="V58" s="2943"/>
      <c r="W58" s="2943"/>
      <c r="X58" s="2943"/>
      <c r="Y58" s="2943"/>
      <c r="Z58" s="2943"/>
      <c r="AA58" s="2943"/>
      <c r="AB58" s="2943"/>
      <c r="AC58" s="2943"/>
    </row>
    <row r="59" spans="1:29" s="465" customFormat="1" ht="15">
      <c r="A59" s="462" t="s">
        <v>2365</v>
      </c>
      <c r="B59" s="463"/>
      <c r="C59" s="1339" t="str">
        <f>YEAR(C7)&amp;"-"&amp;MONTH(C7)</f>
        <v>2021-11</v>
      </c>
      <c r="D59" s="1340">
        <f>EDATE(C59,-1)</f>
        <v>44470</v>
      </c>
      <c r="E59" s="1340">
        <f>EDATE(D59,-1)</f>
        <v>44440</v>
      </c>
      <c r="F59" s="1340">
        <f t="shared" ref="F59:O59" si="16">EDATE(E59,-1)</f>
        <v>44409</v>
      </c>
      <c r="G59" s="1340">
        <f t="shared" si="16"/>
        <v>44378</v>
      </c>
      <c r="H59" s="1340">
        <f t="shared" si="16"/>
        <v>44348</v>
      </c>
      <c r="I59" s="1340">
        <f t="shared" si="16"/>
        <v>44317</v>
      </c>
      <c r="J59" s="1340">
        <f t="shared" si="16"/>
        <v>44287</v>
      </c>
      <c r="K59" s="1340">
        <f t="shared" si="16"/>
        <v>44256</v>
      </c>
      <c r="L59" s="1340">
        <f t="shared" si="16"/>
        <v>44228</v>
      </c>
      <c r="M59" s="1340">
        <f t="shared" si="16"/>
        <v>44197</v>
      </c>
      <c r="N59" s="1340">
        <f t="shared" si="16"/>
        <v>44166</v>
      </c>
      <c r="O59" s="1340">
        <f t="shared" si="16"/>
        <v>44136</v>
      </c>
      <c r="P59" s="2977"/>
      <c r="Q59" s="2959"/>
      <c r="R59" s="2959"/>
      <c r="S59" s="2959"/>
      <c r="T59" s="2959"/>
      <c r="U59" s="2959"/>
      <c r="V59" s="2959"/>
      <c r="W59" s="2959"/>
      <c r="X59" s="2959"/>
      <c r="Y59" s="2959"/>
      <c r="Z59" s="2959"/>
      <c r="AA59" s="2959"/>
      <c r="AB59" s="2959"/>
      <c r="AC59" s="2959"/>
    </row>
    <row r="60" spans="1:29" s="113" customFormat="1" ht="15">
      <c r="A60" s="466"/>
      <c r="B60" s="467"/>
      <c r="C60" s="1338">
        <v>100</v>
      </c>
      <c r="D60" s="469"/>
      <c r="E60" s="469"/>
      <c r="F60" s="469"/>
      <c r="G60" s="469"/>
      <c r="H60" s="469"/>
      <c r="I60" s="469"/>
      <c r="J60" s="469"/>
      <c r="K60" s="469"/>
      <c r="L60" s="469"/>
      <c r="M60" s="470"/>
      <c r="N60" s="469"/>
      <c r="O60" s="470"/>
      <c r="P60" s="2978"/>
      <c r="Q60" s="2877"/>
      <c r="R60" s="2877"/>
      <c r="S60" s="2877"/>
      <c r="T60" s="2877"/>
      <c r="U60" s="2877"/>
      <c r="V60" s="2877"/>
      <c r="W60" s="2877"/>
      <c r="X60" s="2877"/>
      <c r="Y60" s="2877"/>
      <c r="Z60" s="2877"/>
      <c r="AA60" s="2877"/>
      <c r="AB60" s="2877"/>
      <c r="AC60" s="2877"/>
    </row>
    <row r="61" spans="1:29" s="113" customFormat="1" ht="15.75" thickBot="1">
      <c r="A61" s="472" t="s">
        <v>2402</v>
      </c>
      <c r="B61" s="473"/>
      <c r="C61" s="474"/>
      <c r="D61" s="475"/>
      <c r="E61" s="475"/>
      <c r="F61" s="475"/>
      <c r="G61" s="475"/>
      <c r="H61" s="475"/>
      <c r="I61" s="475"/>
      <c r="J61" s="475"/>
      <c r="K61" s="475"/>
      <c r="L61" s="475"/>
      <c r="M61" s="476"/>
      <c r="N61" s="475"/>
      <c r="O61" s="476"/>
      <c r="P61" s="2978"/>
      <c r="Q61" s="2957"/>
      <c r="R61" s="2877"/>
      <c r="S61" s="2877"/>
      <c r="T61" s="2877"/>
      <c r="U61" s="2877"/>
      <c r="V61" s="2877"/>
      <c r="W61" s="2877"/>
      <c r="X61" s="2877"/>
      <c r="Y61" s="2877"/>
      <c r="Z61" s="2877"/>
      <c r="AA61" s="2877"/>
      <c r="AB61" s="2877"/>
      <c r="AC61" s="2877"/>
    </row>
    <row r="62" spans="1:29" s="113" customFormat="1" ht="15">
      <c r="A62" s="478" t="s">
        <v>2367</v>
      </c>
      <c r="B62" s="467"/>
      <c r="C62" s="479" t="s">
        <v>2469</v>
      </c>
      <c r="D62" s="480"/>
      <c r="E62" s="480"/>
      <c r="F62" s="480"/>
      <c r="G62" s="480"/>
      <c r="H62" s="480"/>
      <c r="I62" s="480"/>
      <c r="J62" s="480"/>
      <c r="K62" s="480"/>
      <c r="L62" s="481"/>
      <c r="M62" s="482"/>
      <c r="N62" s="2970"/>
      <c r="O62" s="2970"/>
      <c r="P62" s="2979"/>
      <c r="Q62" s="2957"/>
      <c r="R62" s="2877"/>
      <c r="S62" s="2877"/>
      <c r="T62" s="2877"/>
      <c r="U62" s="2877"/>
      <c r="V62" s="2877"/>
      <c r="W62" s="2877"/>
      <c r="X62" s="2877"/>
      <c r="Y62" s="2877"/>
      <c r="Z62" s="2877"/>
      <c r="AA62" s="2877"/>
      <c r="AB62" s="2877"/>
      <c r="AC62" s="2877"/>
    </row>
    <row r="63" spans="1:29" s="113" customFormat="1" ht="15.75" thickBot="1">
      <c r="A63" s="478"/>
      <c r="B63" s="467"/>
      <c r="C63" s="468">
        <v>100</v>
      </c>
      <c r="D63" s="469"/>
      <c r="E63" s="469"/>
      <c r="F63" s="469"/>
      <c r="G63" s="469"/>
      <c r="H63" s="469"/>
      <c r="I63" s="469"/>
      <c r="J63" s="469"/>
      <c r="K63" s="469"/>
      <c r="L63" s="469"/>
      <c r="M63" s="471"/>
      <c r="N63" s="2970"/>
      <c r="O63" s="2970"/>
      <c r="P63" s="2978"/>
      <c r="Q63" s="2957"/>
      <c r="R63" s="2877"/>
      <c r="S63" s="2877"/>
      <c r="T63" s="2877"/>
      <c r="U63" s="2877"/>
      <c r="V63" s="2877"/>
      <c r="W63" s="2877"/>
      <c r="X63" s="2877"/>
      <c r="Y63" s="2877"/>
      <c r="Z63" s="2877"/>
      <c r="AA63" s="2877"/>
      <c r="AB63" s="2877"/>
      <c r="AC63" s="2877"/>
    </row>
    <row r="64" spans="1:29">
      <c r="A64" s="484" t="s">
        <v>2405</v>
      </c>
      <c r="B64" s="485" t="s">
        <v>2371</v>
      </c>
      <c r="C64" s="486">
        <f>C9</f>
        <v>0</v>
      </c>
      <c r="D64" s="487"/>
      <c r="E64" s="487"/>
      <c r="F64" s="487"/>
      <c r="G64" s="487"/>
      <c r="H64" s="487"/>
      <c r="I64" s="487"/>
      <c r="J64" s="487"/>
      <c r="K64" s="488"/>
      <c r="L64" s="489"/>
      <c r="M64" s="490"/>
      <c r="N64" s="2971"/>
      <c r="O64" s="2971"/>
      <c r="P64" s="2980"/>
      <c r="Q64" s="2957"/>
      <c r="R64" s="2943"/>
      <c r="S64" s="2943"/>
      <c r="T64" s="2943"/>
      <c r="U64" s="2943"/>
      <c r="V64" s="2943"/>
      <c r="W64" s="2943"/>
      <c r="X64" s="2943"/>
      <c r="Y64" s="2943"/>
      <c r="Z64" s="2943"/>
      <c r="AA64" s="2943"/>
      <c r="AB64" s="2943"/>
      <c r="AC64" s="2943"/>
    </row>
    <row r="65" spans="1:29" ht="15.75" thickBot="1">
      <c r="A65" s="491"/>
      <c r="B65" s="492"/>
      <c r="C65" s="493">
        <v>100</v>
      </c>
      <c r="D65" s="493"/>
      <c r="E65" s="493"/>
      <c r="F65" s="493"/>
      <c r="G65" s="493"/>
      <c r="H65" s="493"/>
      <c r="I65" s="493"/>
      <c r="J65" s="493"/>
      <c r="K65" s="493"/>
      <c r="L65" s="493"/>
      <c r="M65" s="494"/>
      <c r="N65" s="2972"/>
      <c r="O65" s="2972"/>
      <c r="P65" s="2980"/>
      <c r="Q65" s="2957"/>
      <c r="R65" s="2943"/>
      <c r="S65" s="2943"/>
      <c r="T65" s="2943"/>
      <c r="U65" s="2943"/>
      <c r="V65" s="2943"/>
      <c r="W65" s="2943"/>
      <c r="X65" s="2943"/>
      <c r="Y65" s="2943"/>
      <c r="Z65" s="2943"/>
      <c r="AA65" s="2943"/>
      <c r="AB65" s="2943"/>
      <c r="AC65" s="2943"/>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1"/>
      <c r="O66" s="2971"/>
      <c r="P66" s="2980"/>
      <c r="Q66" s="2957"/>
      <c r="R66" s="2943"/>
      <c r="S66" s="2943"/>
      <c r="T66" s="2943"/>
      <c r="U66" s="2943"/>
      <c r="V66" s="2943"/>
      <c r="W66" s="2943"/>
      <c r="X66" s="2943"/>
      <c r="Y66" s="2943"/>
      <c r="Z66" s="2943"/>
      <c r="AA66" s="2943"/>
      <c r="AB66" s="2943"/>
      <c r="AC66" s="294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2"/>
      <c r="O67" s="2972"/>
      <c r="P67" s="2980"/>
      <c r="Q67" s="2957"/>
      <c r="R67" s="2943"/>
      <c r="S67" s="2943"/>
      <c r="T67" s="2943"/>
      <c r="U67" s="2943"/>
      <c r="V67" s="2943"/>
      <c r="W67" s="2943"/>
      <c r="X67" s="2943"/>
      <c r="Y67" s="2943"/>
      <c r="Z67" s="2943"/>
      <c r="AA67" s="2943"/>
      <c r="AB67" s="2943"/>
      <c r="AC67" s="2943"/>
    </row>
    <row r="68" spans="1:29" ht="15.7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2"/>
      <c r="O68" s="2972"/>
      <c r="P68" s="2980"/>
      <c r="Q68" s="2957"/>
      <c r="R68" s="2943"/>
      <c r="S68" s="2943"/>
      <c r="T68" s="2943"/>
      <c r="U68" s="2943"/>
      <c r="V68" s="2943"/>
      <c r="W68" s="2943"/>
      <c r="X68" s="2943"/>
      <c r="Y68" s="2943"/>
      <c r="Z68" s="2943"/>
      <c r="AA68" s="2943"/>
      <c r="AB68" s="2943"/>
      <c r="AC68" s="2943"/>
    </row>
    <row r="69" spans="1:29" ht="15">
      <c r="A69" s="491"/>
      <c r="B69" s="505"/>
      <c r="C69" s="506"/>
      <c r="D69" s="506"/>
      <c r="E69" s="506"/>
      <c r="F69" s="506"/>
      <c r="G69" s="506"/>
      <c r="H69" s="506"/>
      <c r="I69" s="506"/>
      <c r="J69" s="506"/>
      <c r="K69" s="507"/>
      <c r="L69" s="508"/>
      <c r="M69" s="509"/>
      <c r="N69" s="2971"/>
      <c r="O69" s="2971"/>
      <c r="P69" s="2980"/>
      <c r="Q69" s="2957"/>
      <c r="R69" s="2943"/>
      <c r="S69" s="2943"/>
      <c r="T69" s="2943"/>
      <c r="U69" s="2943"/>
      <c r="V69" s="2943"/>
      <c r="W69" s="2943"/>
      <c r="X69" s="2943"/>
      <c r="Y69" s="2943"/>
      <c r="Z69" s="2943"/>
      <c r="AA69" s="2943"/>
      <c r="AB69" s="2943"/>
      <c r="AC69" s="294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2"/>
      <c r="O70" s="2972"/>
      <c r="P70" s="2980"/>
      <c r="Q70" s="2957"/>
      <c r="R70" s="2943"/>
      <c r="S70" s="2943"/>
      <c r="T70" s="2943"/>
      <c r="U70" s="2943"/>
      <c r="V70" s="2943"/>
      <c r="W70" s="2943"/>
      <c r="X70" s="2943"/>
      <c r="Y70" s="2943"/>
      <c r="Z70" s="2943"/>
      <c r="AA70" s="2943"/>
      <c r="AB70" s="2943"/>
      <c r="AC70" s="2943"/>
    </row>
    <row r="71" spans="1:29" s="430" customFormat="1" ht="15.75" thickTop="1">
      <c r="A71" s="510"/>
      <c r="B71" s="495">
        <f>B12</f>
        <v>111</v>
      </c>
      <c r="C71" s="511"/>
      <c r="D71" s="511"/>
      <c r="E71" s="511"/>
      <c r="F71" s="511"/>
      <c r="G71" s="511"/>
      <c r="H71" s="512"/>
      <c r="I71" s="512"/>
      <c r="J71" s="512"/>
      <c r="K71" s="512"/>
      <c r="L71" s="513"/>
      <c r="M71" s="514"/>
      <c r="N71" s="2973"/>
      <c r="O71" s="2973"/>
      <c r="P71" s="2981"/>
      <c r="Q71" s="2964"/>
      <c r="R71" s="2965"/>
      <c r="S71" s="2965"/>
      <c r="T71" s="2965"/>
      <c r="U71" s="2965"/>
      <c r="V71" s="2965"/>
      <c r="W71" s="2965"/>
      <c r="X71" s="2965"/>
      <c r="Y71" s="2965"/>
      <c r="Z71" s="2965"/>
      <c r="AA71" s="2965"/>
      <c r="AB71" s="2965"/>
      <c r="AC71" s="2965"/>
    </row>
    <row r="72" spans="1:29" s="430" customFormat="1" ht="15.75" thickBot="1">
      <c r="A72" s="510"/>
      <c r="B72" s="500"/>
      <c r="C72" s="517"/>
      <c r="D72" s="493"/>
      <c r="E72" s="493"/>
      <c r="F72" s="493"/>
      <c r="G72" s="493"/>
      <c r="H72" s="493"/>
      <c r="I72" s="493"/>
      <c r="J72" s="493"/>
      <c r="K72" s="493"/>
      <c r="L72" s="493"/>
      <c r="M72" s="494"/>
      <c r="N72" s="2972"/>
      <c r="O72" s="2972"/>
      <c r="P72" s="2981"/>
      <c r="Q72" s="2964"/>
      <c r="R72" s="2965"/>
      <c r="S72" s="2965"/>
      <c r="T72" s="2965"/>
      <c r="U72" s="2965"/>
      <c r="V72" s="2965"/>
      <c r="W72" s="2965"/>
      <c r="X72" s="2965"/>
      <c r="Y72" s="2965"/>
      <c r="Z72" s="2965"/>
      <c r="AA72" s="2965"/>
      <c r="AB72" s="2965"/>
      <c r="AC72" s="2965"/>
    </row>
    <row r="73" spans="1:29" s="430" customFormat="1" ht="15.75" thickTop="1">
      <c r="A73" s="510"/>
      <c r="B73" s="495">
        <f>B13</f>
        <v>111</v>
      </c>
      <c r="C73" s="511"/>
      <c r="D73" s="511"/>
      <c r="E73" s="511"/>
      <c r="F73" s="511"/>
      <c r="G73" s="511"/>
      <c r="H73" s="512"/>
      <c r="I73" s="512"/>
      <c r="J73" s="512"/>
      <c r="K73" s="512"/>
      <c r="L73" s="513"/>
      <c r="M73" s="514"/>
      <c r="N73" s="2973"/>
      <c r="O73" s="2973"/>
      <c r="P73" s="2982"/>
      <c r="Q73" s="2967"/>
      <c r="R73" s="2965"/>
      <c r="S73" s="2965"/>
      <c r="T73" s="2965"/>
      <c r="U73" s="2965"/>
      <c r="V73" s="2965"/>
      <c r="W73" s="2965"/>
      <c r="X73" s="2965"/>
      <c r="Y73" s="2965"/>
      <c r="Z73" s="2965"/>
      <c r="AA73" s="2965"/>
      <c r="AB73" s="2965"/>
      <c r="AC73" s="2965"/>
    </row>
    <row r="74" spans="1:29" s="430" customFormat="1" ht="15.75" thickBot="1">
      <c r="A74" s="510"/>
      <c r="B74" s="500"/>
      <c r="C74" s="517"/>
      <c r="D74" s="517"/>
      <c r="E74" s="517"/>
      <c r="F74" s="517"/>
      <c r="G74" s="517"/>
      <c r="H74" s="519"/>
      <c r="I74" s="519"/>
      <c r="J74" s="519"/>
      <c r="K74" s="519"/>
      <c r="L74" s="519"/>
      <c r="M74" s="520"/>
      <c r="N74" s="2973"/>
      <c r="O74" s="2973"/>
      <c r="P74" s="2981"/>
      <c r="Q74" s="2964"/>
      <c r="R74" s="2965"/>
      <c r="S74" s="2965"/>
      <c r="T74" s="2965"/>
      <c r="U74" s="2965"/>
      <c r="V74" s="2965"/>
      <c r="W74" s="2965"/>
      <c r="X74" s="2965"/>
      <c r="Y74" s="2965"/>
      <c r="Z74" s="2965"/>
      <c r="AA74" s="2965"/>
      <c r="AB74" s="2965"/>
      <c r="AC74" s="2965"/>
    </row>
    <row r="75" spans="1:29" s="430" customFormat="1" ht="15.75" thickTop="1">
      <c r="A75" s="510"/>
      <c r="B75" s="503">
        <f>B14</f>
        <v>111</v>
      </c>
      <c r="C75" s="480"/>
      <c r="D75" s="480"/>
      <c r="E75" s="480"/>
      <c r="F75" s="480"/>
      <c r="G75" s="480"/>
      <c r="H75" s="521"/>
      <c r="I75" s="521"/>
      <c r="J75" s="521"/>
      <c r="K75" s="521"/>
      <c r="L75" s="522"/>
      <c r="M75" s="523"/>
      <c r="N75" s="2973"/>
      <c r="O75" s="2973"/>
      <c r="P75" s="2983"/>
      <c r="Q75" s="2964"/>
      <c r="R75" s="2965"/>
      <c r="S75" s="2965"/>
      <c r="T75" s="2965"/>
      <c r="U75" s="2965"/>
      <c r="V75" s="2965"/>
      <c r="W75" s="2965"/>
      <c r="X75" s="2965"/>
      <c r="Y75" s="2965"/>
      <c r="Z75" s="2965"/>
      <c r="AA75" s="2965"/>
      <c r="AB75" s="2965"/>
      <c r="AC75" s="2965"/>
    </row>
    <row r="76" spans="1:29" s="430" customFormat="1" ht="15.75" thickBot="1">
      <c r="A76" s="525"/>
      <c r="B76" s="526"/>
      <c r="C76" s="527"/>
      <c r="D76" s="527"/>
      <c r="E76" s="527"/>
      <c r="F76" s="527"/>
      <c r="G76" s="527"/>
      <c r="H76" s="528"/>
      <c r="I76" s="528"/>
      <c r="J76" s="528"/>
      <c r="K76" s="528"/>
      <c r="L76" s="528"/>
      <c r="M76" s="529"/>
      <c r="N76" s="2973"/>
      <c r="O76" s="2973"/>
      <c r="P76" s="2981"/>
      <c r="Q76" s="2964"/>
      <c r="R76" s="2965"/>
      <c r="S76" s="2965"/>
      <c r="T76" s="2965"/>
      <c r="U76" s="2965"/>
      <c r="V76" s="2965"/>
      <c r="W76" s="2965"/>
      <c r="X76" s="2965"/>
      <c r="Y76" s="2965"/>
      <c r="Z76" s="2965"/>
      <c r="AA76" s="2965"/>
      <c r="AB76" s="2965"/>
      <c r="AC76" s="2965"/>
    </row>
    <row r="77" spans="1:29">
      <c r="A77" s="484" t="s">
        <v>2376</v>
      </c>
      <c r="B77" s="485" t="s">
        <v>2514</v>
      </c>
      <c r="C77" s="530" t="s">
        <v>2414</v>
      </c>
      <c r="D77" s="530" t="s">
        <v>2415</v>
      </c>
      <c r="E77" s="530" t="s">
        <v>2416</v>
      </c>
      <c r="F77" s="530" t="s">
        <v>2417</v>
      </c>
      <c r="G77" s="530" t="s">
        <v>2418</v>
      </c>
      <c r="H77" s="486"/>
      <c r="I77" s="486"/>
      <c r="J77" s="486"/>
      <c r="K77" s="531"/>
      <c r="L77" s="532"/>
      <c r="M77" s="533"/>
      <c r="N77" s="2971"/>
      <c r="O77" s="2971"/>
      <c r="P77" s="2984"/>
      <c r="Q77" s="2957"/>
      <c r="R77" s="2943"/>
      <c r="S77" s="2943"/>
      <c r="T77" s="2943"/>
      <c r="U77" s="2943"/>
      <c r="V77" s="2943"/>
      <c r="W77" s="2943"/>
      <c r="X77" s="2943"/>
      <c r="Y77" s="2943"/>
      <c r="Z77" s="2943"/>
      <c r="AA77" s="2943"/>
      <c r="AB77" s="2943"/>
      <c r="AC77" s="294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2"/>
      <c r="O78" s="2972"/>
      <c r="P78" s="2980"/>
      <c r="Q78" s="2957"/>
      <c r="R78" s="2943"/>
      <c r="S78" s="2943"/>
      <c r="T78" s="2943"/>
      <c r="U78" s="2943"/>
      <c r="V78" s="2943"/>
      <c r="W78" s="2943"/>
      <c r="X78" s="2943"/>
      <c r="Y78" s="2943"/>
      <c r="Z78" s="2943"/>
      <c r="AA78" s="2943"/>
      <c r="AB78" s="2943"/>
      <c r="AC78" s="2943"/>
    </row>
    <row r="79" spans="1:29" ht="15.75" thickTop="1">
      <c r="A79" s="491"/>
      <c r="B79" s="495" t="s">
        <v>2419</v>
      </c>
      <c r="C79" s="535" t="s">
        <v>2414</v>
      </c>
      <c r="D79" s="535" t="s">
        <v>2415</v>
      </c>
      <c r="E79" s="535" t="s">
        <v>2416</v>
      </c>
      <c r="F79" s="535" t="s">
        <v>2417</v>
      </c>
      <c r="G79" s="535" t="s">
        <v>2418</v>
      </c>
      <c r="H79" s="496"/>
      <c r="I79" s="496"/>
      <c r="J79" s="496"/>
      <c r="K79" s="497"/>
      <c r="L79" s="498"/>
      <c r="M79" s="499"/>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2"/>
      <c r="O80" s="2972"/>
      <c r="P80" s="2980"/>
      <c r="Q80" s="2957"/>
      <c r="R80" s="2943"/>
      <c r="S80" s="2943"/>
      <c r="T80" s="2943"/>
      <c r="U80" s="2943"/>
      <c r="V80" s="2943"/>
      <c r="W80" s="2943"/>
      <c r="X80" s="2943"/>
      <c r="Y80" s="2943"/>
      <c r="Z80" s="2943"/>
      <c r="AA80" s="2943"/>
      <c r="AB80" s="2943"/>
      <c r="AC80" s="2943"/>
    </row>
    <row r="81" spans="1:29" ht="15.75" thickTop="1">
      <c r="A81" s="491"/>
      <c r="B81" s="495" t="s">
        <v>2420</v>
      </c>
      <c r="C81" s="535" t="s">
        <v>2414</v>
      </c>
      <c r="D81" s="535" t="s">
        <v>2415</v>
      </c>
      <c r="E81" s="535" t="s">
        <v>2416</v>
      </c>
      <c r="F81" s="535" t="s">
        <v>2417</v>
      </c>
      <c r="G81" s="535" t="s">
        <v>2418</v>
      </c>
      <c r="H81" s="496"/>
      <c r="I81" s="496"/>
      <c r="J81" s="496"/>
      <c r="K81" s="497"/>
      <c r="L81" s="498"/>
      <c r="M81" s="499"/>
      <c r="N81" s="2971"/>
      <c r="O81" s="2971"/>
      <c r="P81" s="2980"/>
      <c r="Q81" s="2957"/>
      <c r="R81" s="2943"/>
      <c r="S81" s="2943"/>
      <c r="T81" s="2943"/>
      <c r="U81" s="2943"/>
      <c r="V81" s="2943"/>
      <c r="W81" s="2943"/>
      <c r="X81" s="2943"/>
      <c r="Y81" s="2943"/>
      <c r="Z81" s="2943"/>
      <c r="AA81" s="2943"/>
      <c r="AB81" s="2943"/>
      <c r="AC81" s="294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2"/>
      <c r="O82" s="2972"/>
      <c r="P82" s="2980"/>
      <c r="Q82" s="2957"/>
      <c r="R82" s="2943"/>
      <c r="S82" s="2943"/>
      <c r="T82" s="2943"/>
      <c r="U82" s="2943"/>
      <c r="V82" s="2943"/>
      <c r="W82" s="2943"/>
      <c r="X82" s="2943"/>
      <c r="Y82" s="2943"/>
      <c r="Z82" s="2943"/>
      <c r="AA82" s="2943"/>
      <c r="AB82" s="2943"/>
      <c r="AC82" s="2943"/>
    </row>
    <row r="83" spans="1:29" ht="15.75" thickTop="1">
      <c r="A83" s="491"/>
      <c r="B83" s="503" t="s">
        <v>2506</v>
      </c>
      <c r="C83" s="616" t="s">
        <v>2492</v>
      </c>
      <c r="D83" s="616" t="s">
        <v>2493</v>
      </c>
      <c r="E83" s="616" t="s">
        <v>2494</v>
      </c>
      <c r="F83" s="616" t="s">
        <v>2495</v>
      </c>
      <c r="G83" s="616" t="s">
        <v>2496</v>
      </c>
      <c r="H83" s="496"/>
      <c r="I83" s="496"/>
      <c r="J83" s="496"/>
      <c r="K83" s="496"/>
      <c r="L83" s="496"/>
      <c r="M83" s="1285"/>
      <c r="N83" s="2972"/>
      <c r="O83" s="2972"/>
      <c r="P83" s="2980"/>
      <c r="Q83" s="2957"/>
      <c r="R83" s="2943"/>
      <c r="S83" s="2943"/>
      <c r="T83" s="2943"/>
      <c r="U83" s="2943"/>
      <c r="V83" s="2943"/>
      <c r="W83" s="2943"/>
      <c r="X83" s="2943"/>
      <c r="Y83" s="2943"/>
      <c r="Z83" s="2943"/>
      <c r="AA83" s="2943"/>
      <c r="AB83" s="2943"/>
      <c r="AC83" s="294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2"/>
      <c r="O84" s="2972"/>
      <c r="P84" s="2980"/>
      <c r="Q84" s="2957"/>
      <c r="R84" s="2943"/>
      <c r="S84" s="2943"/>
      <c r="T84" s="2943"/>
      <c r="U84" s="2943"/>
      <c r="V84" s="2943"/>
      <c r="W84" s="2943"/>
      <c r="X84" s="2943"/>
      <c r="Y84" s="2943"/>
      <c r="Z84" s="2943"/>
      <c r="AA84" s="2943"/>
      <c r="AB84" s="2943"/>
      <c r="AC84" s="2943"/>
    </row>
    <row r="85" spans="1:29" ht="15.75" thickTop="1">
      <c r="A85" s="491"/>
      <c r="B85" s="495" t="s">
        <v>2515</v>
      </c>
      <c r="C85" s="535" t="s">
        <v>2414</v>
      </c>
      <c r="D85" s="535" t="s">
        <v>2415</v>
      </c>
      <c r="E85" s="535" t="s">
        <v>2416</v>
      </c>
      <c r="F85" s="535" t="s">
        <v>2417</v>
      </c>
      <c r="G85" s="535" t="s">
        <v>2418</v>
      </c>
      <c r="H85" s="496"/>
      <c r="I85" s="496"/>
      <c r="J85" s="496"/>
      <c r="K85" s="497"/>
      <c r="L85" s="498"/>
      <c r="M85" s="499"/>
      <c r="N85" s="2971"/>
      <c r="O85" s="2971"/>
      <c r="P85" s="2980"/>
      <c r="Q85" s="2957"/>
      <c r="R85" s="2943"/>
      <c r="S85" s="2943"/>
      <c r="T85" s="2943"/>
      <c r="U85" s="2943"/>
      <c r="V85" s="2943"/>
      <c r="W85" s="2943"/>
      <c r="X85" s="2943"/>
      <c r="Y85" s="2943"/>
      <c r="Z85" s="2943"/>
      <c r="AA85" s="2943"/>
      <c r="AB85" s="2943"/>
      <c r="AC85" s="294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2"/>
      <c r="O86" s="2972"/>
      <c r="P86" s="2980"/>
      <c r="Q86" s="2957"/>
      <c r="R86" s="2943"/>
      <c r="S86" s="2943"/>
      <c r="T86" s="2943"/>
      <c r="U86" s="2943"/>
      <c r="V86" s="2943"/>
      <c r="W86" s="2943"/>
      <c r="X86" s="2943"/>
      <c r="Y86" s="2943"/>
      <c r="Z86" s="2943"/>
      <c r="AA86" s="2943"/>
      <c r="AB86" s="2943"/>
      <c r="AC86" s="2943"/>
    </row>
    <row r="87" spans="1:29" s="113" customFormat="1" ht="27.75" thickTop="1">
      <c r="A87" s="536"/>
      <c r="B87" s="495" t="s">
        <v>2516</v>
      </c>
      <c r="C87" s="511"/>
      <c r="D87" s="511"/>
      <c r="E87" s="511"/>
      <c r="F87" s="511"/>
      <c r="G87" s="511"/>
      <c r="H87" s="511"/>
      <c r="I87" s="511"/>
      <c r="J87" s="511"/>
      <c r="K87" s="511"/>
      <c r="L87" s="537"/>
      <c r="M87" s="538"/>
      <c r="N87" s="2970"/>
      <c r="O87" s="2970"/>
      <c r="P87" s="2980"/>
      <c r="Q87" s="2957"/>
      <c r="R87" s="2877"/>
      <c r="S87" s="2877"/>
      <c r="T87" s="2877"/>
      <c r="U87" s="2877"/>
      <c r="V87" s="2877"/>
      <c r="W87" s="2877"/>
      <c r="X87" s="2877"/>
      <c r="Y87" s="2877"/>
      <c r="Z87" s="2877"/>
      <c r="AA87" s="2877"/>
      <c r="AB87" s="2877"/>
      <c r="AC87" s="287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2"/>
      <c r="O88" s="2972"/>
      <c r="P88" s="2980"/>
      <c r="Q88" s="2957"/>
      <c r="R88" s="2877"/>
      <c r="S88" s="2877"/>
      <c r="T88" s="2877"/>
      <c r="U88" s="2877"/>
      <c r="V88" s="2877"/>
      <c r="W88" s="2877"/>
      <c r="X88" s="2877"/>
      <c r="Y88" s="2877"/>
      <c r="Z88" s="2877"/>
      <c r="AA88" s="2877"/>
      <c r="AB88" s="2877"/>
      <c r="AC88" s="2877"/>
    </row>
    <row r="89" spans="1:29" s="113" customFormat="1" ht="15.75" thickTop="1">
      <c r="A89" s="536"/>
      <c r="B89" s="495" t="str">
        <f>B27</f>
        <v>楼层</v>
      </c>
      <c r="C89" s="511"/>
      <c r="D89" s="511"/>
      <c r="E89" s="511"/>
      <c r="F89" s="2102"/>
      <c r="G89" s="511"/>
      <c r="H89" s="511"/>
      <c r="I89" s="511"/>
      <c r="J89" s="511"/>
      <c r="K89" s="511"/>
      <c r="L89" s="511"/>
      <c r="M89" s="538"/>
      <c r="N89" s="2970"/>
      <c r="O89" s="2970"/>
      <c r="P89" s="2980"/>
      <c r="Q89" s="2957"/>
      <c r="R89" s="2877"/>
      <c r="S89" s="2877"/>
      <c r="T89" s="2877"/>
      <c r="U89" s="2877"/>
      <c r="V89" s="2877"/>
      <c r="W89" s="2877"/>
      <c r="X89" s="2877"/>
      <c r="Y89" s="2877"/>
      <c r="Z89" s="2877"/>
      <c r="AA89" s="2877"/>
      <c r="AB89" s="2877"/>
      <c r="AC89" s="287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2"/>
      <c r="O90" s="2972"/>
      <c r="P90" s="2980"/>
      <c r="Q90" s="2957"/>
      <c r="R90" s="2877"/>
      <c r="S90" s="2877"/>
      <c r="T90" s="2877"/>
      <c r="U90" s="2877"/>
      <c r="V90" s="2877"/>
      <c r="W90" s="2877"/>
      <c r="X90" s="2877"/>
      <c r="Y90" s="2877"/>
      <c r="Z90" s="2877"/>
      <c r="AA90" s="2877"/>
      <c r="AB90" s="2877"/>
      <c r="AC90" s="2877"/>
    </row>
    <row r="91" spans="1:29" s="430" customFormat="1" ht="15.75" thickTop="1">
      <c r="A91" s="510"/>
      <c r="B91" s="495" t="str">
        <f>B28</f>
        <v>朝向</v>
      </c>
      <c r="C91" s="511"/>
      <c r="D91" s="511"/>
      <c r="E91" s="511"/>
      <c r="F91" s="511"/>
      <c r="G91" s="511"/>
      <c r="H91" s="512"/>
      <c r="I91" s="512"/>
      <c r="J91" s="512"/>
      <c r="K91" s="512"/>
      <c r="L91" s="513"/>
      <c r="M91" s="514"/>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3"/>
      <c r="O92" s="2973"/>
      <c r="P92" s="2981"/>
      <c r="Q92" s="2964"/>
      <c r="R92" s="2965"/>
      <c r="S92" s="2965"/>
      <c r="T92" s="2965"/>
      <c r="U92" s="2965"/>
      <c r="V92" s="2965"/>
      <c r="W92" s="2965"/>
      <c r="X92" s="2965"/>
      <c r="Y92" s="2965"/>
      <c r="Z92" s="2965"/>
      <c r="AA92" s="2965"/>
      <c r="AB92" s="2965"/>
      <c r="AC92" s="2965"/>
    </row>
    <row r="93" spans="1:29" ht="15.75" thickTop="1">
      <c r="A93" s="491"/>
      <c r="B93" s="495">
        <f>B29</f>
        <v>111</v>
      </c>
      <c r="C93" s="511"/>
      <c r="D93" s="511"/>
      <c r="E93" s="511"/>
      <c r="F93" s="511"/>
      <c r="G93" s="511"/>
      <c r="H93" s="511"/>
      <c r="I93" s="511"/>
      <c r="J93" s="511"/>
      <c r="K93" s="511"/>
      <c r="L93" s="537"/>
      <c r="M93" s="538"/>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17"/>
      <c r="D94" s="493"/>
      <c r="E94" s="493"/>
      <c r="F94" s="493"/>
      <c r="G94" s="493"/>
      <c r="H94" s="493"/>
      <c r="I94" s="493"/>
      <c r="J94" s="493"/>
      <c r="K94" s="493"/>
      <c r="L94" s="493"/>
      <c r="M94" s="494"/>
      <c r="N94" s="2972"/>
      <c r="O94" s="2972"/>
      <c r="P94" s="2980"/>
      <c r="Q94" s="2957"/>
      <c r="R94" s="2943"/>
      <c r="S94" s="2943"/>
      <c r="T94" s="2943"/>
      <c r="U94" s="2943"/>
      <c r="V94" s="2943"/>
      <c r="W94" s="2943"/>
      <c r="X94" s="2943"/>
      <c r="Y94" s="2943"/>
      <c r="Z94" s="2943"/>
      <c r="AA94" s="2943"/>
      <c r="AB94" s="2943"/>
      <c r="AC94" s="2943"/>
    </row>
    <row r="95" spans="1:29" ht="15.75" thickTop="1">
      <c r="A95" s="491"/>
      <c r="B95" s="495">
        <f>B30</f>
        <v>111</v>
      </c>
      <c r="C95" s="511"/>
      <c r="D95" s="511"/>
      <c r="E95" s="511"/>
      <c r="F95" s="511"/>
      <c r="G95" s="540"/>
      <c r="H95" s="540"/>
      <c r="I95" s="540"/>
      <c r="J95" s="540"/>
      <c r="K95" s="541"/>
      <c r="L95" s="542"/>
      <c r="M95" s="543"/>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17"/>
      <c r="D96" s="517"/>
      <c r="E96" s="517"/>
      <c r="F96" s="517"/>
      <c r="G96" s="493"/>
      <c r="H96" s="493"/>
      <c r="I96" s="493"/>
      <c r="J96" s="493"/>
      <c r="K96" s="493"/>
      <c r="L96" s="493"/>
      <c r="M96" s="494"/>
      <c r="N96" s="2972"/>
      <c r="O96" s="2972"/>
      <c r="P96" s="2980"/>
      <c r="Q96" s="2957"/>
      <c r="R96" s="2943"/>
      <c r="S96" s="2943"/>
      <c r="T96" s="2943"/>
      <c r="U96" s="2943"/>
      <c r="V96" s="2943"/>
      <c r="W96" s="2943"/>
      <c r="X96" s="2943"/>
      <c r="Y96" s="2943"/>
      <c r="Z96" s="2943"/>
      <c r="AA96" s="2943"/>
      <c r="AB96" s="2943"/>
      <c r="AC96" s="2943"/>
    </row>
    <row r="97" spans="1:29" ht="15.75" thickTop="1">
      <c r="A97" s="491"/>
      <c r="B97" s="495">
        <f>B31</f>
        <v>111</v>
      </c>
      <c r="C97" s="511"/>
      <c r="D97" s="511"/>
      <c r="E97" s="511"/>
      <c r="F97" s="511"/>
      <c r="G97" s="540"/>
      <c r="H97" s="540"/>
      <c r="I97" s="540"/>
      <c r="J97" s="540"/>
      <c r="K97" s="541"/>
      <c r="L97" s="542"/>
      <c r="M97" s="543"/>
      <c r="N97" s="2971"/>
      <c r="O97" s="2971"/>
      <c r="P97" s="2980"/>
      <c r="Q97" s="2957"/>
      <c r="R97" s="2943"/>
      <c r="S97" s="2943"/>
      <c r="T97" s="2943"/>
      <c r="U97" s="2943"/>
      <c r="V97" s="2943"/>
      <c r="W97" s="2943"/>
      <c r="X97" s="2943"/>
      <c r="Y97" s="2943"/>
      <c r="Z97" s="2943"/>
      <c r="AA97" s="2943"/>
      <c r="AB97" s="2943"/>
      <c r="AC97" s="2943"/>
    </row>
    <row r="98" spans="1:29" ht="15.75" thickBot="1">
      <c r="A98" s="491"/>
      <c r="B98" s="500"/>
      <c r="C98" s="517"/>
      <c r="D98" s="493"/>
      <c r="E98" s="493"/>
      <c r="F98" s="493"/>
      <c r="G98" s="493"/>
      <c r="H98" s="493"/>
      <c r="I98" s="493"/>
      <c r="J98" s="493"/>
      <c r="K98" s="493"/>
      <c r="L98" s="493"/>
      <c r="M98" s="494"/>
      <c r="N98" s="2972"/>
      <c r="O98" s="2972"/>
      <c r="P98" s="2980"/>
      <c r="Q98" s="2957"/>
      <c r="R98" s="2943"/>
      <c r="S98" s="2943"/>
      <c r="T98" s="2943"/>
      <c r="U98" s="2943"/>
      <c r="V98" s="2943"/>
      <c r="W98" s="2943"/>
      <c r="X98" s="2943"/>
      <c r="Y98" s="2943"/>
      <c r="Z98" s="2943"/>
      <c r="AA98" s="2943"/>
      <c r="AB98" s="2943"/>
      <c r="AC98" s="2943"/>
    </row>
    <row r="99" spans="1:29" ht="15.75" thickTop="1">
      <c r="A99" s="491"/>
      <c r="B99" s="503">
        <f>B32</f>
        <v>111</v>
      </c>
      <c r="C99" s="480"/>
      <c r="D99" s="480"/>
      <c r="E99" s="480"/>
      <c r="F99" s="480"/>
      <c r="G99" s="544"/>
      <c r="H99" s="544"/>
      <c r="I99" s="544"/>
      <c r="J99" s="544"/>
      <c r="K99" s="545"/>
      <c r="L99" s="546"/>
      <c r="M99" s="547"/>
      <c r="N99" s="2971"/>
      <c r="O99" s="2971"/>
      <c r="P99" s="2980"/>
      <c r="Q99" s="2957"/>
      <c r="R99" s="2943"/>
      <c r="S99" s="2943"/>
      <c r="T99" s="2943"/>
      <c r="U99" s="2943"/>
      <c r="V99" s="2943"/>
      <c r="W99" s="2943"/>
      <c r="X99" s="2943"/>
      <c r="Y99" s="2943"/>
      <c r="Z99" s="2943"/>
      <c r="AA99" s="2943"/>
      <c r="AB99" s="2943"/>
      <c r="AC99" s="2943"/>
    </row>
    <row r="100" spans="1:29" ht="15.75" thickBot="1">
      <c r="A100" s="2103"/>
      <c r="B100" s="526"/>
      <c r="C100" s="527"/>
      <c r="D100" s="527"/>
      <c r="E100" s="527"/>
      <c r="F100" s="527"/>
      <c r="G100" s="548"/>
      <c r="H100" s="548"/>
      <c r="I100" s="548"/>
      <c r="J100" s="548"/>
      <c r="K100" s="548"/>
      <c r="L100" s="548"/>
      <c r="M100" s="549"/>
      <c r="N100" s="2972"/>
      <c r="O100" s="2972"/>
      <c r="P100" s="2980"/>
      <c r="Q100" s="2957"/>
      <c r="R100" s="2943"/>
      <c r="S100" s="2943"/>
      <c r="T100" s="2943"/>
      <c r="U100" s="2943"/>
      <c r="V100" s="2943"/>
      <c r="W100" s="2943"/>
      <c r="X100" s="2943"/>
      <c r="Y100" s="2943"/>
      <c r="Z100" s="2943"/>
      <c r="AA100" s="2943"/>
      <c r="AB100" s="2943"/>
      <c r="AC100" s="2943"/>
    </row>
    <row r="101" spans="1:29">
      <c r="A101" s="484" t="s">
        <v>2380</v>
      </c>
      <c r="B101" s="485" t="s">
        <v>2429</v>
      </c>
      <c r="C101" s="487"/>
      <c r="D101" s="487"/>
      <c r="E101" s="487"/>
      <c r="F101" s="487"/>
      <c r="G101" s="487"/>
      <c r="H101" s="487"/>
      <c r="I101" s="487"/>
      <c r="J101" s="487"/>
      <c r="K101" s="488"/>
      <c r="L101" s="489"/>
      <c r="M101" s="490"/>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2"/>
      <c r="O102" s="2972"/>
      <c r="P102" s="2980"/>
      <c r="Q102" s="2957"/>
      <c r="R102" s="2943"/>
      <c r="S102" s="2943"/>
      <c r="T102" s="2943"/>
      <c r="U102" s="2943"/>
      <c r="V102" s="2943"/>
      <c r="W102" s="2943"/>
      <c r="X102" s="2943"/>
      <c r="Y102" s="2943"/>
      <c r="Z102" s="2943"/>
      <c r="AA102" s="2943"/>
      <c r="AB102" s="2943"/>
      <c r="AC102" s="2943"/>
    </row>
    <row r="103" spans="1:29" ht="15.7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0"/>
      <c r="O103" s="2970"/>
      <c r="P103" s="2980"/>
      <c r="Q103" s="2957"/>
      <c r="R103" s="2943"/>
      <c r="S103" s="2943"/>
      <c r="T103" s="2943"/>
      <c r="U103" s="2943"/>
      <c r="V103" s="2943"/>
      <c r="W103" s="2943"/>
      <c r="X103" s="2943"/>
      <c r="Y103" s="2943"/>
      <c r="Z103" s="2943"/>
      <c r="AA103" s="2943"/>
      <c r="AB103" s="2943"/>
      <c r="AC103" s="2943"/>
    </row>
    <row r="104" spans="1:29" s="430" customFormat="1">
      <c r="A104" s="550"/>
      <c r="B104" s="551"/>
      <c r="C104" s="552"/>
      <c r="D104" s="552"/>
      <c r="E104" s="552"/>
      <c r="F104" s="552"/>
      <c r="G104" s="552"/>
      <c r="H104" s="552"/>
      <c r="I104" s="552"/>
      <c r="J104" s="553"/>
      <c r="K104" s="553"/>
      <c r="L104" s="554"/>
      <c r="M104" s="555"/>
      <c r="N104" s="2973"/>
      <c r="O104" s="2973"/>
      <c r="P104" s="2981"/>
      <c r="Q104" s="2964"/>
      <c r="R104" s="2965"/>
      <c r="S104" s="2965"/>
      <c r="T104" s="2965"/>
      <c r="U104" s="2965"/>
      <c r="V104" s="2965"/>
      <c r="W104" s="2965"/>
      <c r="X104" s="2965"/>
      <c r="Y104" s="2965"/>
      <c r="Z104" s="2965"/>
      <c r="AA104" s="2965"/>
      <c r="AB104" s="2965"/>
      <c r="AC104" s="2965"/>
    </row>
    <row r="105" spans="1:29" s="430" customFormat="1" ht="15.75" thickBot="1">
      <c r="A105" s="510"/>
      <c r="B105" s="500"/>
      <c r="C105" s="517"/>
      <c r="D105" s="493"/>
      <c r="E105" s="493"/>
      <c r="F105" s="493"/>
      <c r="G105" s="493"/>
      <c r="H105" s="493"/>
      <c r="I105" s="493"/>
      <c r="J105" s="493"/>
      <c r="K105" s="493"/>
      <c r="L105" s="493"/>
      <c r="M105" s="494"/>
      <c r="N105" s="2972"/>
      <c r="O105" s="2972"/>
      <c r="P105" s="2981"/>
      <c r="Q105" s="2964"/>
      <c r="R105" s="2965"/>
      <c r="S105" s="2965"/>
      <c r="T105" s="2965"/>
      <c r="U105" s="2965"/>
      <c r="V105" s="2965"/>
      <c r="W105" s="2965"/>
      <c r="X105" s="2965"/>
      <c r="Y105" s="2965"/>
      <c r="Z105" s="2965"/>
      <c r="AA105" s="2965"/>
      <c r="AB105" s="2965"/>
      <c r="AC105" s="2965"/>
    </row>
    <row r="106" spans="1:29" ht="15" thickTop="1">
      <c r="A106" s="556"/>
      <c r="B106" s="495" t="s">
        <v>2431</v>
      </c>
      <c r="C106" s="511"/>
      <c r="D106" s="511"/>
      <c r="E106" s="540"/>
      <c r="F106" s="540"/>
      <c r="G106" s="540"/>
      <c r="H106" s="540"/>
      <c r="I106" s="540"/>
      <c r="J106" s="540"/>
      <c r="K106" s="541"/>
      <c r="L106" s="542"/>
      <c r="M106" s="543"/>
      <c r="N106" s="2971"/>
      <c r="O106" s="2971"/>
      <c r="P106" s="2980"/>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2"/>
      <c r="O107" s="2972"/>
      <c r="P107" s="2980"/>
      <c r="Q107" s="2957"/>
      <c r="R107" s="2943"/>
      <c r="S107" s="2943"/>
      <c r="T107" s="2943"/>
      <c r="U107" s="2943"/>
      <c r="V107" s="2943"/>
      <c r="W107" s="2943"/>
      <c r="X107" s="2943"/>
      <c r="Y107" s="2943"/>
      <c r="Z107" s="2943"/>
      <c r="AA107" s="2943"/>
      <c r="AB107" s="2943"/>
      <c r="AC107" s="2943"/>
    </row>
    <row r="108" spans="1:29" ht="15" thickTop="1">
      <c r="A108" s="556"/>
      <c r="B108" s="495" t="s">
        <v>2433</v>
      </c>
      <c r="C108" s="511"/>
      <c r="D108" s="511"/>
      <c r="E108" s="511"/>
      <c r="F108" s="540"/>
      <c r="G108" s="540"/>
      <c r="H108" s="540"/>
      <c r="I108" s="540"/>
      <c r="J108" s="540"/>
      <c r="K108" s="541"/>
      <c r="L108" s="542"/>
      <c r="M108" s="543"/>
      <c r="N108" s="2971"/>
      <c r="O108" s="2971"/>
      <c r="P108" s="2980"/>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2"/>
      <c r="O109" s="2972"/>
      <c r="P109" s="2980"/>
      <c r="Q109" s="2957"/>
      <c r="R109" s="2943"/>
      <c r="S109" s="2943"/>
      <c r="T109" s="2943"/>
      <c r="U109" s="2943"/>
      <c r="V109" s="2943"/>
      <c r="W109" s="2943"/>
      <c r="X109" s="2943"/>
      <c r="Y109" s="2943"/>
      <c r="Z109" s="2943"/>
      <c r="AA109" s="2943"/>
      <c r="AB109" s="2943"/>
      <c r="AC109" s="294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1"/>
      <c r="O110" s="2971"/>
      <c r="P110" s="2980"/>
      <c r="Q110" s="2957"/>
      <c r="R110" s="2943"/>
      <c r="S110" s="2943"/>
      <c r="T110" s="2943"/>
      <c r="U110" s="2943"/>
      <c r="V110" s="2943"/>
      <c r="W110" s="2943"/>
      <c r="X110" s="2943"/>
      <c r="Y110" s="2943"/>
      <c r="Z110" s="2943"/>
      <c r="AA110" s="2943"/>
      <c r="AB110" s="2943"/>
      <c r="AC110" s="2943"/>
    </row>
    <row r="111" spans="1:29">
      <c r="A111" s="556"/>
      <c r="B111" s="503"/>
      <c r="C111" s="560">
        <v>0.5</v>
      </c>
      <c r="D111" s="560">
        <v>0.6</v>
      </c>
      <c r="E111" s="560">
        <v>0.7</v>
      </c>
      <c r="F111" s="560">
        <v>0.8</v>
      </c>
      <c r="G111" s="560">
        <v>0.9</v>
      </c>
      <c r="H111" s="560">
        <v>1.0001</v>
      </c>
      <c r="I111" s="579"/>
      <c r="J111" s="579"/>
      <c r="K111" s="580"/>
      <c r="L111" s="581"/>
      <c r="M111" s="582"/>
      <c r="N111" s="2971"/>
      <c r="O111" s="2971"/>
      <c r="P111" s="2980"/>
      <c r="Q111" s="2957"/>
      <c r="R111" s="2943"/>
      <c r="S111" s="2943"/>
      <c r="T111" s="2943"/>
      <c r="U111" s="2943"/>
      <c r="V111" s="2943"/>
      <c r="W111" s="2943"/>
      <c r="X111" s="2943"/>
      <c r="Y111" s="2943"/>
      <c r="Z111" s="2943"/>
      <c r="AA111" s="2943"/>
      <c r="AB111" s="2943"/>
      <c r="AC111" s="294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2"/>
      <c r="O112" s="2972"/>
      <c r="P112" s="2980"/>
      <c r="Q112" s="2957"/>
      <c r="R112" s="2943"/>
      <c r="S112" s="2943"/>
      <c r="T112" s="2943"/>
      <c r="U112" s="2943"/>
      <c r="V112" s="2943"/>
      <c r="W112" s="2943"/>
      <c r="X112" s="2943"/>
      <c r="Y112" s="2943"/>
      <c r="Z112" s="2943"/>
      <c r="AA112" s="2943"/>
      <c r="AB112" s="2943"/>
      <c r="AC112" s="2943"/>
    </row>
    <row r="113" spans="1:29" s="430" customFormat="1" ht="15" thickTop="1">
      <c r="A113" s="550"/>
      <c r="B113" s="495" t="s">
        <v>2517</v>
      </c>
      <c r="C113" s="511"/>
      <c r="D113" s="511"/>
      <c r="E113" s="511"/>
      <c r="F113" s="511"/>
      <c r="G113" s="511"/>
      <c r="H113" s="540"/>
      <c r="I113" s="540"/>
      <c r="J113" s="540"/>
      <c r="K113" s="541"/>
      <c r="L113" s="542"/>
      <c r="M113" s="543"/>
      <c r="N113" s="2973"/>
      <c r="O113" s="2973"/>
      <c r="P113" s="2981"/>
      <c r="Q113" s="2964"/>
      <c r="R113" s="2965"/>
      <c r="S113" s="2965"/>
      <c r="T113" s="2965"/>
      <c r="U113" s="2965"/>
      <c r="V113" s="2965"/>
      <c r="W113" s="2965"/>
      <c r="X113" s="2965"/>
      <c r="Y113" s="2965"/>
      <c r="Z113" s="2965"/>
      <c r="AA113" s="2965"/>
      <c r="AB113" s="2965"/>
      <c r="AC113" s="296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6"/>
      <c r="B115" s="495" t="s">
        <v>2434</v>
      </c>
      <c r="C115" s="511"/>
      <c r="D115" s="511"/>
      <c r="E115" s="540"/>
      <c r="F115" s="540"/>
      <c r="G115" s="540"/>
      <c r="H115" s="540"/>
      <c r="I115" s="540"/>
      <c r="J115" s="540"/>
      <c r="K115" s="541"/>
      <c r="L115" s="542"/>
      <c r="M115" s="543"/>
      <c r="N115" s="2971"/>
      <c r="O115" s="2971"/>
      <c r="P115" s="2980"/>
      <c r="Q115" s="2957"/>
      <c r="R115" s="2943"/>
      <c r="S115" s="2943"/>
      <c r="T115" s="2943"/>
      <c r="U115" s="2943"/>
      <c r="V115" s="2943"/>
      <c r="W115" s="2943"/>
      <c r="X115" s="2943"/>
      <c r="Y115" s="2943"/>
      <c r="Z115" s="2943"/>
      <c r="AA115" s="2943"/>
      <c r="AB115" s="2943"/>
      <c r="AC115" s="294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2"/>
      <c r="O116" s="2972"/>
      <c r="P116" s="2980"/>
      <c r="Q116" s="2957"/>
      <c r="R116" s="2943"/>
      <c r="S116" s="2943"/>
      <c r="T116" s="2943"/>
      <c r="U116" s="2943"/>
      <c r="V116" s="2943"/>
      <c r="W116" s="2943"/>
      <c r="X116" s="2943"/>
      <c r="Y116" s="2943"/>
      <c r="Z116" s="2943"/>
      <c r="AA116" s="2943"/>
      <c r="AB116" s="2943"/>
      <c r="AC116" s="2943"/>
    </row>
    <row r="117" spans="1:29" ht="15" thickTop="1">
      <c r="A117" s="556"/>
      <c r="B117" s="495" t="s">
        <v>2435</v>
      </c>
      <c r="C117" s="511"/>
      <c r="D117" s="511"/>
      <c r="E117" s="511"/>
      <c r="F117" s="511"/>
      <c r="G117" s="511"/>
      <c r="H117" s="540"/>
      <c r="I117" s="540"/>
      <c r="J117" s="540"/>
      <c r="K117" s="541"/>
      <c r="L117" s="542"/>
      <c r="M117" s="543"/>
      <c r="N117" s="2971"/>
      <c r="O117" s="2971"/>
      <c r="P117" s="2980"/>
      <c r="Q117" s="2957"/>
      <c r="R117" s="2943"/>
      <c r="S117" s="2943"/>
      <c r="T117" s="2943"/>
      <c r="U117" s="2943"/>
      <c r="V117" s="2943"/>
      <c r="W117" s="2943"/>
      <c r="X117" s="2943"/>
      <c r="Y117" s="2943"/>
      <c r="Z117" s="2943"/>
      <c r="AA117" s="2943"/>
      <c r="AB117" s="2943"/>
      <c r="AC117" s="294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2"/>
      <c r="O118" s="2972"/>
      <c r="P118" s="2980"/>
      <c r="Q118" s="2957"/>
      <c r="R118" s="2943"/>
      <c r="S118" s="2943"/>
      <c r="T118" s="2943"/>
      <c r="U118" s="2943"/>
      <c r="V118" s="2943"/>
      <c r="W118" s="2943"/>
      <c r="X118" s="2943"/>
      <c r="Y118" s="2943"/>
      <c r="Z118" s="2943"/>
      <c r="AA118" s="2943"/>
      <c r="AB118" s="2943"/>
      <c r="AC118" s="2943"/>
    </row>
    <row r="119" spans="1:29" ht="15" thickTop="1">
      <c r="A119" s="556"/>
      <c r="B119" s="592" t="s">
        <v>2518</v>
      </c>
      <c r="C119" s="540"/>
      <c r="D119" s="540"/>
      <c r="E119" s="540"/>
      <c r="F119" s="540"/>
      <c r="G119" s="540"/>
      <c r="H119" s="540"/>
      <c r="I119" s="540"/>
      <c r="J119" s="540"/>
      <c r="K119" s="540"/>
      <c r="L119" s="2143"/>
      <c r="M119" s="2144"/>
      <c r="N119" s="2972"/>
      <c r="O119" s="2972"/>
      <c r="P119" s="2985"/>
      <c r="Q119" s="2986"/>
      <c r="R119" s="2943"/>
      <c r="S119" s="2943"/>
      <c r="T119" s="2943"/>
      <c r="U119" s="2943"/>
      <c r="V119" s="2943"/>
      <c r="W119" s="2943"/>
      <c r="X119" s="2943"/>
      <c r="Y119" s="2943"/>
      <c r="Z119" s="2943"/>
      <c r="AA119" s="2943"/>
      <c r="AB119" s="2943"/>
      <c r="AC119" s="294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2"/>
      <c r="O120" s="2972"/>
      <c r="P120" s="2980"/>
      <c r="Q120" s="2957"/>
      <c r="R120" s="2943"/>
      <c r="S120" s="2943"/>
      <c r="T120" s="2943"/>
      <c r="U120" s="2943"/>
      <c r="V120" s="2943"/>
      <c r="W120" s="2943"/>
      <c r="X120" s="2943"/>
      <c r="Y120" s="2943"/>
      <c r="Z120" s="2943"/>
      <c r="AA120" s="2943"/>
      <c r="AB120" s="2943"/>
      <c r="AC120" s="2943"/>
    </row>
    <row r="121" spans="1:29" s="430" customFormat="1" ht="15" thickTop="1">
      <c r="A121" s="550"/>
      <c r="B121" s="495" t="s">
        <v>2501</v>
      </c>
      <c r="C121" s="511"/>
      <c r="D121" s="511"/>
      <c r="E121" s="511"/>
      <c r="F121" s="540"/>
      <c r="G121" s="512"/>
      <c r="H121" s="512"/>
      <c r="I121" s="512"/>
      <c r="J121" s="512"/>
      <c r="K121" s="512"/>
      <c r="L121" s="513"/>
      <c r="M121" s="514"/>
      <c r="N121" s="2973"/>
      <c r="O121" s="2973"/>
      <c r="P121" s="2981"/>
      <c r="Q121" s="2964"/>
      <c r="R121" s="2965"/>
      <c r="S121" s="2965"/>
      <c r="T121" s="2965"/>
      <c r="U121" s="2965"/>
      <c r="V121" s="2965"/>
      <c r="W121" s="2965"/>
      <c r="X121" s="2965"/>
      <c r="Y121" s="2965"/>
      <c r="Z121" s="2965"/>
      <c r="AA121" s="2965"/>
      <c r="AB121" s="2965"/>
      <c r="AC121" s="2965"/>
    </row>
    <row r="122" spans="1:29" s="430" customFormat="1" ht="15.75" thickBot="1">
      <c r="A122" s="510"/>
      <c r="B122" s="492"/>
      <c r="C122" s="517"/>
      <c r="D122" s="517"/>
      <c r="E122" s="517"/>
      <c r="F122" s="517"/>
      <c r="G122" s="517"/>
      <c r="H122" s="517"/>
      <c r="I122" s="517"/>
      <c r="J122" s="517"/>
      <c r="K122" s="517"/>
      <c r="L122" s="517"/>
      <c r="M122" s="517"/>
      <c r="N122" s="2973"/>
      <c r="O122" s="2973"/>
      <c r="P122" s="2981"/>
      <c r="Q122" s="2964"/>
      <c r="R122" s="2965"/>
      <c r="S122" s="2965"/>
      <c r="T122" s="2965"/>
      <c r="U122" s="2965"/>
      <c r="V122" s="2965"/>
      <c r="W122" s="2965"/>
      <c r="X122" s="2965"/>
      <c r="Y122" s="2965"/>
      <c r="Z122" s="2965"/>
      <c r="AA122" s="2965"/>
      <c r="AB122" s="2965"/>
      <c r="AC122" s="2965"/>
    </row>
    <row r="123" spans="1:29" ht="15" thickTop="1">
      <c r="A123" s="556"/>
      <c r="B123" s="495" t="s">
        <v>2437</v>
      </c>
      <c r="C123" s="511"/>
      <c r="D123" s="511"/>
      <c r="E123" s="511"/>
      <c r="F123" s="540"/>
      <c r="G123" s="540"/>
      <c r="H123" s="540"/>
      <c r="I123" s="540"/>
      <c r="J123" s="540"/>
      <c r="K123" s="541"/>
      <c r="L123" s="542"/>
      <c r="M123" s="543"/>
      <c r="N123" s="2971"/>
      <c r="O123" s="2971"/>
      <c r="P123" s="2980"/>
      <c r="Q123" s="2957"/>
      <c r="R123" s="2943"/>
      <c r="S123" s="2943"/>
      <c r="T123" s="2943"/>
      <c r="U123" s="2943"/>
      <c r="V123" s="2943"/>
      <c r="W123" s="2943"/>
      <c r="X123" s="2943"/>
      <c r="Y123" s="2943"/>
      <c r="Z123" s="2943"/>
      <c r="AA123" s="2943"/>
      <c r="AB123" s="2943"/>
      <c r="AC123" s="294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2"/>
      <c r="O124" s="2972"/>
      <c r="P124" s="2980"/>
      <c r="Q124" s="2957"/>
      <c r="R124" s="2943"/>
      <c r="S124" s="2943"/>
      <c r="T124" s="2943"/>
      <c r="U124" s="2943"/>
      <c r="V124" s="2943"/>
      <c r="W124" s="2943"/>
      <c r="X124" s="2943"/>
      <c r="Y124" s="2943"/>
      <c r="Z124" s="2943"/>
      <c r="AA124" s="2943"/>
      <c r="AB124" s="2943"/>
      <c r="AC124" s="2943"/>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1"/>
      <c r="O125" s="2971"/>
      <c r="P125" s="2981"/>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2"/>
      <c r="O126" s="2972"/>
      <c r="P126" s="2980"/>
      <c r="Q126" s="2957"/>
      <c r="R126" s="2943"/>
      <c r="S126" s="2943"/>
      <c r="T126" s="2943"/>
      <c r="U126" s="2943"/>
      <c r="V126" s="2943"/>
      <c r="W126" s="2943"/>
      <c r="X126" s="2943"/>
      <c r="Y126" s="2943"/>
      <c r="Z126" s="2943"/>
      <c r="AA126" s="2943"/>
      <c r="AB126" s="2943"/>
      <c r="AC126" s="2943"/>
    </row>
    <row r="127" spans="1:29" s="430" customFormat="1" ht="15" thickTop="1">
      <c r="A127" s="550"/>
      <c r="B127" s="495">
        <f>B45</f>
        <v>111</v>
      </c>
      <c r="C127" s="511"/>
      <c r="D127" s="511"/>
      <c r="E127" s="511"/>
      <c r="F127" s="511"/>
      <c r="G127" s="511"/>
      <c r="H127" s="512"/>
      <c r="I127" s="512"/>
      <c r="J127" s="512"/>
      <c r="K127" s="512"/>
      <c r="L127" s="513"/>
      <c r="M127" s="514"/>
      <c r="N127" s="2973"/>
      <c r="O127" s="2973"/>
      <c r="P127" s="2981"/>
      <c r="Q127" s="2964"/>
      <c r="R127" s="2965"/>
      <c r="S127" s="2965"/>
      <c r="T127" s="2965"/>
      <c r="U127" s="2965"/>
      <c r="V127" s="2965"/>
      <c r="W127" s="2965"/>
      <c r="X127" s="2965"/>
      <c r="Y127" s="2965"/>
      <c r="Z127" s="2965"/>
      <c r="AA127" s="2965"/>
      <c r="AB127" s="2965"/>
      <c r="AC127" s="2965"/>
    </row>
    <row r="128" spans="1:29" s="430" customFormat="1" ht="15.75" thickBot="1">
      <c r="A128" s="510"/>
      <c r="B128" s="500"/>
      <c r="C128" s="517"/>
      <c r="D128" s="493"/>
      <c r="E128" s="493"/>
      <c r="F128" s="493"/>
      <c r="G128" s="517"/>
      <c r="H128" s="519"/>
      <c r="I128" s="519"/>
      <c r="J128" s="519"/>
      <c r="K128" s="519"/>
      <c r="L128" s="519"/>
      <c r="M128" s="520"/>
      <c r="N128" s="2973"/>
      <c r="O128" s="2973"/>
      <c r="P128" s="2981"/>
      <c r="Q128" s="2964"/>
      <c r="R128" s="2965"/>
      <c r="S128" s="2965"/>
      <c r="T128" s="2965"/>
      <c r="U128" s="2965"/>
      <c r="V128" s="2965"/>
      <c r="W128" s="2965"/>
      <c r="X128" s="2965"/>
      <c r="Y128" s="2965"/>
      <c r="Z128" s="2965"/>
      <c r="AA128" s="2965"/>
      <c r="AB128" s="2965"/>
      <c r="AC128" s="2965"/>
    </row>
    <row r="129" spans="1:29" ht="15" thickTop="1">
      <c r="A129" s="556"/>
      <c r="B129" s="495">
        <f>B46</f>
        <v>111</v>
      </c>
      <c r="C129" s="511"/>
      <c r="D129" s="511"/>
      <c r="E129" s="511"/>
      <c r="F129" s="511"/>
      <c r="G129" s="540"/>
      <c r="H129" s="540"/>
      <c r="I129" s="540"/>
      <c r="J129" s="540"/>
      <c r="K129" s="541"/>
      <c r="L129" s="542"/>
      <c r="M129" s="543"/>
      <c r="N129" s="2971"/>
      <c r="O129" s="2971"/>
      <c r="P129" s="2980"/>
      <c r="Q129" s="2957"/>
      <c r="R129" s="2943"/>
      <c r="S129" s="2943"/>
      <c r="T129" s="2943"/>
      <c r="U129" s="2943"/>
      <c r="V129" s="2943"/>
      <c r="W129" s="2943"/>
      <c r="X129" s="2943"/>
      <c r="Y129" s="2943"/>
      <c r="Z129" s="2943"/>
      <c r="AA129" s="2943"/>
      <c r="AB129" s="2943"/>
      <c r="AC129" s="2943"/>
    </row>
    <row r="130" spans="1:29" ht="15.75" thickBot="1">
      <c r="A130" s="491"/>
      <c r="B130" s="500"/>
      <c r="C130" s="517"/>
      <c r="D130" s="517"/>
      <c r="E130" s="517"/>
      <c r="F130" s="517"/>
      <c r="G130" s="493"/>
      <c r="H130" s="493"/>
      <c r="I130" s="493"/>
      <c r="J130" s="493"/>
      <c r="K130" s="493"/>
      <c r="L130" s="493"/>
      <c r="M130" s="494"/>
      <c r="N130" s="2972"/>
      <c r="O130" s="2972"/>
      <c r="P130" s="2980"/>
      <c r="Q130" s="2957"/>
      <c r="R130" s="2943"/>
      <c r="S130" s="2943"/>
      <c r="T130" s="2943"/>
      <c r="U130" s="2943"/>
      <c r="V130" s="2943"/>
      <c r="W130" s="2943"/>
      <c r="X130" s="2943"/>
      <c r="Y130" s="2943"/>
      <c r="Z130" s="2943"/>
      <c r="AA130" s="2943"/>
      <c r="AB130" s="2943"/>
      <c r="AC130" s="2943"/>
    </row>
    <row r="131" spans="1:29" ht="15" thickTop="1">
      <c r="A131" s="556"/>
      <c r="B131" s="503">
        <f>B47</f>
        <v>111</v>
      </c>
      <c r="C131" s="480"/>
      <c r="D131" s="480"/>
      <c r="E131" s="480"/>
      <c r="F131" s="480"/>
      <c r="G131" s="544"/>
      <c r="H131" s="544"/>
      <c r="I131" s="544"/>
      <c r="J131" s="544"/>
      <c r="K131" s="480"/>
      <c r="L131" s="481"/>
      <c r="M131" s="547"/>
      <c r="N131" s="2971"/>
      <c r="O131" s="2971"/>
      <c r="P131" s="2980"/>
      <c r="Q131" s="2957"/>
      <c r="R131" s="2943"/>
      <c r="S131" s="2943"/>
      <c r="T131" s="2943"/>
      <c r="U131" s="2943"/>
      <c r="V131" s="2943"/>
      <c r="W131" s="2943"/>
      <c r="X131" s="2943"/>
      <c r="Y131" s="2943"/>
      <c r="Z131" s="2943"/>
      <c r="AA131" s="2943"/>
      <c r="AB131" s="2943"/>
      <c r="AC131" s="2943"/>
    </row>
    <row r="132" spans="1:29" ht="15.75" thickBot="1">
      <c r="A132" s="2103"/>
      <c r="B132" s="526"/>
      <c r="C132" s="527"/>
      <c r="D132" s="527"/>
      <c r="E132" s="527"/>
      <c r="F132" s="527"/>
      <c r="G132" s="548"/>
      <c r="H132" s="548"/>
      <c r="I132" s="548"/>
      <c r="J132" s="548"/>
      <c r="K132" s="548"/>
      <c r="L132" s="548"/>
      <c r="M132" s="549"/>
      <c r="N132" s="2972"/>
      <c r="O132" s="2972"/>
      <c r="P132" s="2980"/>
      <c r="Q132" s="2957"/>
      <c r="R132" s="2943"/>
      <c r="S132" s="2943"/>
      <c r="T132" s="2943"/>
      <c r="U132" s="2943"/>
      <c r="V132" s="2943"/>
      <c r="W132" s="2943"/>
      <c r="X132" s="2943"/>
      <c r="Y132" s="2943"/>
      <c r="Z132" s="2943"/>
      <c r="AA132" s="2943"/>
      <c r="AB132" s="2943"/>
      <c r="AC132" s="294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2519</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IF(C2="——",ROUND(C43*D3/10000,0),ROUND(C43*D3/10000,0)-D2)</f>
        <v>#DIV/0!</v>
      </c>
      <c r="C2" s="2059"/>
      <c r="D2" s="1032" t="e">
        <f ca="1">SUMIF(INDIRECT("'"&amp;F2&amp;"'"&amp;"!A:A"),"承租人权益价值",INDIRECT("'"&amp;F2&amp;"'"&amp;"!c:c"))</f>
        <v>#REF!</v>
      </c>
      <c r="E2" s="2060" t="s">
        <v>2148</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2461</v>
      </c>
      <c r="D3" s="359">
        <f>IF(D1="",'数据-汇总表'!E3,SUMIF('数据-汇总表'!$C19:$C33,D1,'数据-汇总表'!$E19:$E33))</f>
        <v>10955.539999999994</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2462</v>
      </c>
      <c r="B4" s="362"/>
      <c r="C4" s="3350" t="s">
        <v>2463</v>
      </c>
      <c r="D4" s="3351"/>
      <c r="E4" s="3352" t="s">
        <v>2464</v>
      </c>
      <c r="F4" s="3353"/>
      <c r="G4" s="3350" t="s">
        <v>2465</v>
      </c>
      <c r="H4" s="3351"/>
      <c r="I4" s="3350" t="s">
        <v>2466</v>
      </c>
      <c r="J4" s="3351"/>
      <c r="K4" s="567" t="s">
        <v>2467</v>
      </c>
      <c r="L4" s="1038"/>
      <c r="M4" s="1039"/>
      <c r="N4" s="1039"/>
      <c r="O4" s="1039"/>
      <c r="P4" s="3354" t="s">
        <v>2468</v>
      </c>
      <c r="Q4" s="3355"/>
      <c r="R4" s="3336" t="s">
        <v>2464</v>
      </c>
      <c r="S4" s="3337"/>
      <c r="T4" s="3336" t="s">
        <v>2465</v>
      </c>
      <c r="U4" s="3337"/>
      <c r="V4" s="3362" t="s">
        <v>2466</v>
      </c>
      <c r="W4" s="3362"/>
      <c r="X4" s="1532"/>
      <c r="Y4" s="3336" t="s">
        <v>2468</v>
      </c>
      <c r="Z4" s="3337"/>
      <c r="AA4" s="3331" t="s">
        <v>2464</v>
      </c>
      <c r="AB4" s="3332" t="s">
        <v>2465</v>
      </c>
      <c r="AC4" s="3331" t="s">
        <v>2466</v>
      </c>
    </row>
    <row r="5" spans="1:29" ht="15">
      <c r="A5" s="364"/>
      <c r="B5" s="365"/>
      <c r="C5" s="3379" t="s">
        <v>2359</v>
      </c>
      <c r="D5" s="3343"/>
      <c r="E5" s="3378" t="s">
        <v>2360</v>
      </c>
      <c r="F5" s="3341"/>
      <c r="G5" s="3379" t="s">
        <v>2361</v>
      </c>
      <c r="H5" s="3343"/>
      <c r="I5" s="3379" t="s">
        <v>2362</v>
      </c>
      <c r="J5" s="3343"/>
      <c r="K5" s="567"/>
      <c r="L5" s="1038"/>
      <c r="M5" s="1039"/>
      <c r="N5" s="1039"/>
      <c r="O5" s="1039"/>
      <c r="P5" s="3356"/>
      <c r="Q5" s="3357"/>
      <c r="R5" s="3338"/>
      <c r="S5" s="3339"/>
      <c r="T5" s="3338"/>
      <c r="U5" s="3339"/>
      <c r="V5" s="3362"/>
      <c r="W5" s="3362"/>
      <c r="X5" s="1532"/>
      <c r="Y5" s="3338"/>
      <c r="Z5" s="3339"/>
      <c r="AA5" s="3332"/>
      <c r="AB5" s="3332"/>
      <c r="AC5" s="3332"/>
    </row>
    <row r="6" spans="1:29" ht="15.75" thickBot="1">
      <c r="A6" s="366"/>
      <c r="B6" s="367"/>
      <c r="C6" s="3344" t="s">
        <v>2363</v>
      </c>
      <c r="D6" s="3345"/>
      <c r="E6" s="3347" t="s">
        <v>2363</v>
      </c>
      <c r="F6" s="3348"/>
      <c r="G6" s="3344" t="s">
        <v>2363</v>
      </c>
      <c r="H6" s="3345"/>
      <c r="I6" s="3344" t="s">
        <v>2363</v>
      </c>
      <c r="J6" s="3345"/>
      <c r="K6" s="567" t="s">
        <v>2364</v>
      </c>
      <c r="L6" s="1038"/>
      <c r="M6" s="1039"/>
      <c r="N6" s="1039"/>
      <c r="O6" s="1039"/>
      <c r="P6" s="3358"/>
      <c r="Q6" s="3359"/>
      <c r="R6" s="3338"/>
      <c r="S6" s="3339"/>
      <c r="T6" s="3360"/>
      <c r="U6" s="3361"/>
      <c r="V6" s="3362"/>
      <c r="W6" s="3362"/>
      <c r="X6" s="1532"/>
      <c r="Y6" s="3360"/>
      <c r="Z6" s="3361"/>
      <c r="AA6" s="3333"/>
      <c r="AB6" s="3333"/>
      <c r="AC6" s="3333"/>
    </row>
    <row r="7" spans="1:29" s="113" customFormat="1" ht="15.75" thickBot="1">
      <c r="A7" s="368" t="s">
        <v>2365</v>
      </c>
      <c r="B7" s="369"/>
      <c r="C7" s="370">
        <f>'数据-取费表'!B2</f>
        <v>44511</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34" t="s">
        <v>2366</v>
      </c>
      <c r="Q7" s="3363"/>
      <c r="R7" s="710" t="s">
        <v>17</v>
      </c>
      <c r="S7" s="711">
        <f t="shared" ref="S7:S15" si="0">F7</f>
        <v>0</v>
      </c>
      <c r="T7" s="710" t="s">
        <v>17</v>
      </c>
      <c r="U7" s="711">
        <f t="shared" ref="U7:U15" si="1">H7</f>
        <v>0</v>
      </c>
      <c r="V7" s="710" t="s">
        <v>17</v>
      </c>
      <c r="W7" s="711">
        <f t="shared" ref="W7:W15" si="2">J7</f>
        <v>0</v>
      </c>
      <c r="X7" s="712"/>
      <c r="Y7" s="3334" t="s">
        <v>2366</v>
      </c>
      <c r="Z7" s="3335"/>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34" t="s">
        <v>2369</v>
      </c>
      <c r="Q8" s="3335"/>
      <c r="R8" s="710" t="s">
        <v>17</v>
      </c>
      <c r="S8" s="711">
        <f t="shared" si="0"/>
        <v>0</v>
      </c>
      <c r="T8" s="710" t="s">
        <v>17</v>
      </c>
      <c r="U8" s="711">
        <f t="shared" si="1"/>
        <v>0</v>
      </c>
      <c r="V8" s="710" t="s">
        <v>17</v>
      </c>
      <c r="W8" s="711">
        <f t="shared" si="2"/>
        <v>0</v>
      </c>
      <c r="X8" s="712"/>
      <c r="Y8" s="3334" t="s">
        <v>2369</v>
      </c>
      <c r="Z8" s="3335"/>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67"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67"/>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67"/>
      <c r="Q11" s="1520" t="str">
        <f t="shared" si="6"/>
        <v>容积率</v>
      </c>
      <c r="R11" s="710" t="s">
        <v>17</v>
      </c>
      <c r="S11" s="711" t="e">
        <f t="shared" si="0"/>
        <v>#N/A</v>
      </c>
      <c r="T11" s="710" t="s">
        <v>17</v>
      </c>
      <c r="U11" s="711" t="e">
        <f t="shared" si="1"/>
        <v>#N/A</v>
      </c>
      <c r="V11" s="710" t="s">
        <v>17</v>
      </c>
      <c r="W11" s="711" t="e">
        <f t="shared" si="2"/>
        <v>#N/A</v>
      </c>
      <c r="X11" s="712"/>
      <c r="Y11" s="3276"/>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5"/>
      <c r="H12" s="132">
        <f>SUMIF(64:64,G12,65:65)-SUMIF(64:64,C12,65:65)+100</f>
        <v>100</v>
      </c>
      <c r="I12" s="428"/>
      <c r="J12" s="132">
        <f>SUMIF(64:64,I12,65:65)-SUMIF(64:64,C12,65:65)+100</f>
        <v>100</v>
      </c>
      <c r="K12" s="570"/>
      <c r="L12" s="1040"/>
      <c r="M12" s="1041"/>
      <c r="N12" s="1041"/>
      <c r="O12" s="1042"/>
      <c r="P12" s="3367"/>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5"/>
      <c r="H13" s="394">
        <f>SUMIF(66:66,G13,67:67)-SUMIF(66:66,C13,67:67)+100</f>
        <v>100</v>
      </c>
      <c r="I13" s="428"/>
      <c r="J13" s="394">
        <f>SUMIF(66:66,I13,67:67)-SUMIF(66:66,C13,67:67)+100</f>
        <v>100</v>
      </c>
      <c r="K13" s="570"/>
      <c r="L13" s="1048"/>
      <c r="M13" s="1039"/>
      <c r="N13" s="1039"/>
      <c r="O13" s="1047"/>
      <c r="P13" s="3367"/>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5"/>
      <c r="H14" s="397">
        <f>SUMIF(68:68,G14,69:69)-SUMIF(68:68,C14,69:69)+100</f>
        <v>100</v>
      </c>
      <c r="I14" s="428"/>
      <c r="J14" s="397">
        <f>SUMIF(68:68,I14,69:69)-SUMIF(68:68,C14,69:69)+100</f>
        <v>100</v>
      </c>
      <c r="K14" s="570"/>
      <c r="L14" s="1048"/>
      <c r="M14" s="1039"/>
      <c r="N14" s="1039"/>
      <c r="O14" s="1047"/>
      <c r="P14" s="3367"/>
      <c r="Q14" s="1520">
        <f t="shared" si="6"/>
        <v>111</v>
      </c>
      <c r="R14" s="710" t="s">
        <v>17</v>
      </c>
      <c r="S14" s="711">
        <f t="shared" si="0"/>
        <v>100</v>
      </c>
      <c r="T14" s="710" t="s">
        <v>17</v>
      </c>
      <c r="U14" s="711">
        <f t="shared" si="1"/>
        <v>100</v>
      </c>
      <c r="V14" s="710" t="s">
        <v>17</v>
      </c>
      <c r="W14" s="711">
        <f t="shared" si="2"/>
        <v>100</v>
      </c>
      <c r="X14" s="712"/>
      <c r="Y14" s="3276"/>
      <c r="Z14" s="55">
        <f t="shared" si="7"/>
        <v>111</v>
      </c>
      <c r="AA14" s="713">
        <f t="shared" si="3"/>
        <v>1</v>
      </c>
      <c r="AB14" s="713">
        <f t="shared" si="4"/>
        <v>1</v>
      </c>
      <c r="AC14" s="713">
        <f t="shared" si="5"/>
        <v>1</v>
      </c>
    </row>
    <row r="15" spans="1:29" ht="57">
      <c r="A15" s="399" t="s">
        <v>2376</v>
      </c>
      <c r="B15" s="65" t="s">
        <v>2520</v>
      </c>
      <c r="C15" s="214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69" t="s">
        <v>2377</v>
      </c>
      <c r="Q15" s="1529" t="str">
        <f t="shared" si="6"/>
        <v>产业集聚程度</v>
      </c>
      <c r="R15" s="714" t="s">
        <v>17</v>
      </c>
      <c r="S15" s="715">
        <f t="shared" si="0"/>
        <v>100</v>
      </c>
      <c r="T15" s="714" t="s">
        <v>17</v>
      </c>
      <c r="U15" s="715">
        <f t="shared" si="1"/>
        <v>100</v>
      </c>
      <c r="V15" s="714" t="s">
        <v>17</v>
      </c>
      <c r="W15" s="715">
        <f t="shared" si="2"/>
        <v>100</v>
      </c>
      <c r="X15" s="1532"/>
      <c r="Y15" s="3369" t="s">
        <v>2377</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370"/>
      <c r="Q16" s="1529"/>
      <c r="R16" s="714"/>
      <c r="S16" s="715"/>
      <c r="T16" s="714"/>
      <c r="U16" s="715"/>
      <c r="V16" s="714"/>
      <c r="W16" s="715"/>
      <c r="X16" s="1532"/>
      <c r="Y16" s="3370"/>
      <c r="Z16" s="1533"/>
      <c r="AA16" s="1530">
        <v>1</v>
      </c>
      <c r="AB16" s="1530">
        <v>1</v>
      </c>
      <c r="AC16" s="1530">
        <v>1</v>
      </c>
    </row>
    <row r="17" spans="1:29" ht="85.5">
      <c r="A17" s="387"/>
      <c r="B17" s="410" t="s">
        <v>1944</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70"/>
      <c r="Q17" s="1529" t="str">
        <f>B17</f>
        <v>交通便捷度</v>
      </c>
      <c r="R17" s="714" t="s">
        <v>17</v>
      </c>
      <c r="S17" s="715">
        <f>F17</f>
        <v>100</v>
      </c>
      <c r="T17" s="714" t="s">
        <v>17</v>
      </c>
      <c r="U17" s="715">
        <f>H17</f>
        <v>100</v>
      </c>
      <c r="V17" s="714" t="s">
        <v>17</v>
      </c>
      <c r="W17" s="715">
        <f>J17</f>
        <v>100</v>
      </c>
      <c r="X17" s="1532"/>
      <c r="Y17" s="3370"/>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1048"/>
      <c r="M18" s="1039"/>
      <c r="N18" s="1039"/>
      <c r="O18" s="1047"/>
      <c r="P18" s="3370"/>
      <c r="Q18" s="1529"/>
      <c r="R18" s="714"/>
      <c r="S18" s="715"/>
      <c r="T18" s="714"/>
      <c r="U18" s="715"/>
      <c r="V18" s="714"/>
      <c r="W18" s="715"/>
      <c r="X18" s="1532"/>
      <c r="Y18" s="3370"/>
      <c r="Z18" s="1533"/>
      <c r="AA18" s="1530">
        <v>1</v>
      </c>
      <c r="AB18" s="1530">
        <v>1</v>
      </c>
      <c r="AC18" s="1530">
        <v>1</v>
      </c>
    </row>
    <row r="19" spans="1:29" ht="42.75">
      <c r="A19" s="387"/>
      <c r="B19" s="410" t="s">
        <v>2505</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70"/>
      <c r="Q19" s="1529" t="str">
        <f>B19</f>
        <v>公共配套设施</v>
      </c>
      <c r="R19" s="714" t="s">
        <v>17</v>
      </c>
      <c r="S19" s="715">
        <f>F19</f>
        <v>100</v>
      </c>
      <c r="T19" s="714" t="s">
        <v>17</v>
      </c>
      <c r="U19" s="715">
        <f>H19</f>
        <v>100</v>
      </c>
      <c r="V19" s="714" t="s">
        <v>17</v>
      </c>
      <c r="W19" s="715">
        <f>J19</f>
        <v>100</v>
      </c>
      <c r="X19" s="1532"/>
      <c r="Y19" s="3370"/>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1048"/>
      <c r="M20" s="1039"/>
      <c r="N20" s="1039"/>
      <c r="O20" s="1047"/>
      <c r="P20" s="3370"/>
      <c r="Q20" s="1529"/>
      <c r="R20" s="714"/>
      <c r="S20" s="715"/>
      <c r="T20" s="714"/>
      <c r="U20" s="715"/>
      <c r="V20" s="714"/>
      <c r="W20" s="715"/>
      <c r="X20" s="1532"/>
      <c r="Y20" s="3370"/>
      <c r="Z20" s="1533"/>
      <c r="AA20" s="1530">
        <v>1</v>
      </c>
      <c r="AB20" s="1530">
        <v>1</v>
      </c>
      <c r="AC20" s="1530">
        <v>1</v>
      </c>
    </row>
    <row r="21" spans="1:29" ht="28.5">
      <c r="A21" s="387"/>
      <c r="B21" s="1287" t="s">
        <v>2506</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70"/>
      <c r="Q21" s="1529" t="str">
        <f>B21</f>
        <v>基础设施水平</v>
      </c>
      <c r="R21" s="714" t="s">
        <v>17</v>
      </c>
      <c r="S21" s="715">
        <f>F21</f>
        <v>100</v>
      </c>
      <c r="T21" s="714" t="s">
        <v>17</v>
      </c>
      <c r="U21" s="715">
        <f>H21</f>
        <v>100</v>
      </c>
      <c r="V21" s="714" t="s">
        <v>17</v>
      </c>
      <c r="W21" s="715">
        <f>J21</f>
        <v>100</v>
      </c>
      <c r="X21" s="1532"/>
      <c r="Y21" s="3370"/>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1048"/>
      <c r="M22" s="1039"/>
      <c r="N22" s="1039"/>
      <c r="O22" s="1047"/>
      <c r="P22" s="3370"/>
      <c r="Q22" s="1529"/>
      <c r="R22" s="714"/>
      <c r="S22" s="715"/>
      <c r="T22" s="714"/>
      <c r="U22" s="715"/>
      <c r="V22" s="714"/>
      <c r="W22" s="715"/>
      <c r="X22" s="1532"/>
      <c r="Y22" s="3370"/>
      <c r="Z22" s="1533"/>
      <c r="AA22" s="1530">
        <v>1</v>
      </c>
      <c r="AB22" s="1530">
        <v>1</v>
      </c>
      <c r="AC22" s="1530">
        <v>1</v>
      </c>
    </row>
    <row r="23" spans="1:29" ht="71.25">
      <c r="A23" s="387"/>
      <c r="B23" s="410" t="s">
        <v>2507</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70"/>
      <c r="Q23" s="1529" t="str">
        <f>B23</f>
        <v>环境质量</v>
      </c>
      <c r="R23" s="714" t="s">
        <v>17</v>
      </c>
      <c r="S23" s="715">
        <f>F23</f>
        <v>100</v>
      </c>
      <c r="T23" s="714" t="s">
        <v>17</v>
      </c>
      <c r="U23" s="715">
        <f>H23</f>
        <v>100</v>
      </c>
      <c r="V23" s="714" t="s">
        <v>17</v>
      </c>
      <c r="W23" s="715">
        <f>J23</f>
        <v>100</v>
      </c>
      <c r="X23" s="1532"/>
      <c r="Y23" s="3370"/>
      <c r="Z23" s="1533" t="str">
        <f>Q23</f>
        <v>环境质量</v>
      </c>
      <c r="AA23" s="1530">
        <f t="shared" si="3"/>
        <v>1</v>
      </c>
      <c r="AB23" s="1530">
        <f t="shared" si="4"/>
        <v>1</v>
      </c>
      <c r="AC23" s="1530">
        <f t="shared" si="5"/>
        <v>1</v>
      </c>
    </row>
    <row r="24" spans="1:29" ht="15">
      <c r="A24" s="387"/>
      <c r="B24" s="1287"/>
      <c r="C24" s="406"/>
      <c r="D24" s="407"/>
      <c r="E24" s="2075"/>
      <c r="F24" s="408"/>
      <c r="G24" s="2074"/>
      <c r="H24" s="407"/>
      <c r="I24" s="2075"/>
      <c r="J24" s="407"/>
      <c r="K24" s="572"/>
      <c r="L24" s="1048"/>
      <c r="M24" s="1039"/>
      <c r="N24" s="1039"/>
      <c r="O24" s="1047"/>
      <c r="P24" s="3370"/>
      <c r="Q24" s="1529"/>
      <c r="R24" s="714"/>
      <c r="S24" s="715"/>
      <c r="T24" s="714"/>
      <c r="U24" s="715"/>
      <c r="V24" s="714"/>
      <c r="W24" s="715"/>
      <c r="X24" s="1532"/>
      <c r="Y24" s="3370"/>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70"/>
      <c r="Q25" s="1529">
        <f>B25</f>
        <v>111</v>
      </c>
      <c r="R25" s="714" t="s">
        <v>17</v>
      </c>
      <c r="S25" s="715">
        <f>F25</f>
        <v>100</v>
      </c>
      <c r="T25" s="714" t="s">
        <v>17</v>
      </c>
      <c r="U25" s="715">
        <f>H25</f>
        <v>100</v>
      </c>
      <c r="V25" s="714" t="s">
        <v>17</v>
      </c>
      <c r="W25" s="715">
        <f>J25</f>
        <v>100</v>
      </c>
      <c r="X25" s="1532"/>
      <c r="Y25" s="3370"/>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70"/>
      <c r="Q26" s="1529">
        <f t="shared" ref="Q26:Q40" si="11">B26</f>
        <v>111</v>
      </c>
      <c r="R26" s="714" t="s">
        <v>17</v>
      </c>
      <c r="S26" s="715">
        <f>F26</f>
        <v>100</v>
      </c>
      <c r="T26" s="714" t="s">
        <v>17</v>
      </c>
      <c r="U26" s="715">
        <f>H26</f>
        <v>100</v>
      </c>
      <c r="V26" s="714" t="s">
        <v>17</v>
      </c>
      <c r="W26" s="715">
        <f>J26</f>
        <v>100</v>
      </c>
      <c r="X26" s="1532"/>
      <c r="Y26" s="3370"/>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70"/>
      <c r="Q27" s="1520">
        <f t="shared" si="11"/>
        <v>111</v>
      </c>
      <c r="R27" s="710" t="s">
        <v>17</v>
      </c>
      <c r="S27" s="711">
        <f>F27</f>
        <v>100</v>
      </c>
      <c r="T27" s="710" t="s">
        <v>17</v>
      </c>
      <c r="U27" s="711">
        <f>H27</f>
        <v>100</v>
      </c>
      <c r="V27" s="710" t="s">
        <v>17</v>
      </c>
      <c r="W27" s="711">
        <f>J27</f>
        <v>100</v>
      </c>
      <c r="X27" s="712"/>
      <c r="Y27" s="3370"/>
      <c r="Z27" s="55">
        <f>Q27</f>
        <v>111</v>
      </c>
      <c r="AA27" s="1530">
        <f>D27/F27</f>
        <v>1</v>
      </c>
      <c r="AB27" s="1530">
        <f>D27/H27</f>
        <v>1</v>
      </c>
      <c r="AC27" s="1530">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70"/>
      <c r="Q28" s="1529">
        <f t="shared" si="11"/>
        <v>111</v>
      </c>
      <c r="R28" s="714" t="s">
        <v>17</v>
      </c>
      <c r="S28" s="715">
        <f t="shared" ref="S28:S40" si="12">F28</f>
        <v>100</v>
      </c>
      <c r="T28" s="714" t="s">
        <v>17</v>
      </c>
      <c r="U28" s="715">
        <f t="shared" ref="U28:U40" si="13">H28</f>
        <v>100</v>
      </c>
      <c r="V28" s="714" t="s">
        <v>17</v>
      </c>
      <c r="W28" s="715">
        <f t="shared" ref="W28:W40" si="14">J28</f>
        <v>100</v>
      </c>
      <c r="X28" s="1532"/>
      <c r="Y28" s="3370"/>
      <c r="Z28" s="1533">
        <f t="shared" ref="Z28:Z40" si="15">Q28</f>
        <v>111</v>
      </c>
      <c r="AA28" s="1530">
        <f t="shared" si="3"/>
        <v>1</v>
      </c>
      <c r="AB28" s="1530">
        <f t="shared" si="4"/>
        <v>1</v>
      </c>
      <c r="AC28" s="1530">
        <f t="shared" si="5"/>
        <v>1</v>
      </c>
    </row>
    <row r="29" spans="1:29" ht="28.5">
      <c r="A29" s="425" t="s">
        <v>2380</v>
      </c>
      <c r="B29" s="67" t="s">
        <v>2510</v>
      </c>
      <c r="C29" s="2142"/>
      <c r="D29" s="426">
        <v>100</v>
      </c>
      <c r="E29" s="2142"/>
      <c r="F29" s="420">
        <f>SUMIF(88:88,E29,89:89)-SUMIF(88:88,C29,89:89)+100</f>
        <v>100</v>
      </c>
      <c r="G29" s="2142"/>
      <c r="H29" s="394">
        <f>SUMIF(88:88,G29,89:89)-SUMIF(88:88,C29,89:89)+100</f>
        <v>100</v>
      </c>
      <c r="I29" s="2142"/>
      <c r="J29" s="426">
        <f>SUMIF(88:88,I29,89:89)-SUMIF(88:88,C29,89:89)+100</f>
        <v>100</v>
      </c>
      <c r="K29" s="569"/>
      <c r="L29" s="1048"/>
      <c r="M29" s="1039"/>
      <c r="N29" s="1039"/>
      <c r="O29" s="1047"/>
      <c r="P29" s="3395" t="s">
        <v>2382</v>
      </c>
      <c r="Q29" s="1529" t="str">
        <f t="shared" si="11"/>
        <v>建筑类型</v>
      </c>
      <c r="R29" s="714" t="s">
        <v>17</v>
      </c>
      <c r="S29" s="715">
        <f t="shared" si="12"/>
        <v>100</v>
      </c>
      <c r="T29" s="714" t="s">
        <v>17</v>
      </c>
      <c r="U29" s="715">
        <f t="shared" si="13"/>
        <v>100</v>
      </c>
      <c r="V29" s="714" t="s">
        <v>17</v>
      </c>
      <c r="W29" s="715">
        <f t="shared" si="14"/>
        <v>100</v>
      </c>
      <c r="X29" s="1532"/>
      <c r="Y29" s="3374" t="s">
        <v>2382</v>
      </c>
      <c r="Z29" s="1533" t="str">
        <f t="shared" si="15"/>
        <v>建筑类型</v>
      </c>
      <c r="AA29" s="1530">
        <f t="shared" si="3"/>
        <v>1</v>
      </c>
      <c r="AB29" s="1530">
        <f t="shared" si="4"/>
        <v>1</v>
      </c>
      <c r="AC29" s="1530">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74"/>
      <c r="Q30" s="716" t="str">
        <f t="shared" si="11"/>
        <v>项目建筑规模</v>
      </c>
      <c r="R30" s="717" t="s">
        <v>17</v>
      </c>
      <c r="S30" s="718" t="e">
        <f t="shared" si="12"/>
        <v>#N/A</v>
      </c>
      <c r="T30" s="717" t="s">
        <v>17</v>
      </c>
      <c r="U30" s="718" t="e">
        <f t="shared" si="13"/>
        <v>#N/A</v>
      </c>
      <c r="V30" s="717" t="s">
        <v>17</v>
      </c>
      <c r="W30" s="718" t="e">
        <f t="shared" si="14"/>
        <v>#N/A</v>
      </c>
      <c r="X30" s="719"/>
      <c r="Y30" s="3374"/>
      <c r="Z30" s="720" t="str">
        <f t="shared" si="15"/>
        <v>项目建筑规模</v>
      </c>
      <c r="AA30" s="1530" t="e">
        <f t="shared" si="3"/>
        <v>#N/A</v>
      </c>
      <c r="AB30" s="1530" t="e">
        <f t="shared" si="4"/>
        <v>#N/A</v>
      </c>
      <c r="AC30" s="1530"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74"/>
      <c r="Q31" s="1529" t="str">
        <f t="shared" si="11"/>
        <v>建筑结构</v>
      </c>
      <c r="R31" s="714" t="s">
        <v>17</v>
      </c>
      <c r="S31" s="715">
        <f t="shared" si="12"/>
        <v>100</v>
      </c>
      <c r="T31" s="714" t="s">
        <v>17</v>
      </c>
      <c r="U31" s="715">
        <f t="shared" si="13"/>
        <v>100</v>
      </c>
      <c r="V31" s="714" t="s">
        <v>17</v>
      </c>
      <c r="W31" s="715">
        <f t="shared" si="14"/>
        <v>100</v>
      </c>
      <c r="X31" s="1532"/>
      <c r="Y31" s="3374"/>
      <c r="Z31" s="1533" t="str">
        <f t="shared" si="15"/>
        <v>建筑结构</v>
      </c>
      <c r="AA31" s="1530">
        <f t="shared" si="3"/>
        <v>1</v>
      </c>
      <c r="AB31" s="1530">
        <f t="shared" si="4"/>
        <v>1</v>
      </c>
      <c r="AC31" s="1530">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74"/>
      <c r="Q32" s="1529" t="str">
        <f t="shared" si="11"/>
        <v>公共部分装修</v>
      </c>
      <c r="R32" s="714" t="s">
        <v>17</v>
      </c>
      <c r="S32" s="715">
        <f t="shared" si="12"/>
        <v>100</v>
      </c>
      <c r="T32" s="714" t="s">
        <v>17</v>
      </c>
      <c r="U32" s="715">
        <f t="shared" si="13"/>
        <v>100</v>
      </c>
      <c r="V32" s="714" t="s">
        <v>17</v>
      </c>
      <c r="W32" s="715">
        <f t="shared" si="14"/>
        <v>100</v>
      </c>
      <c r="X32" s="1532"/>
      <c r="Y32" s="3374"/>
      <c r="Z32" s="1533" t="str">
        <f t="shared" si="15"/>
        <v>公共部分装修</v>
      </c>
      <c r="AA32" s="1530">
        <f t="shared" si="3"/>
        <v>1</v>
      </c>
      <c r="AB32" s="1530">
        <f t="shared" si="4"/>
        <v>1</v>
      </c>
      <c r="AC32" s="1530">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74"/>
      <c r="Q33" s="1529" t="str">
        <f t="shared" si="11"/>
        <v>成新度</v>
      </c>
      <c r="R33" s="714" t="s">
        <v>17</v>
      </c>
      <c r="S33" s="715" t="e">
        <f t="shared" si="12"/>
        <v>#N/A</v>
      </c>
      <c r="T33" s="714" t="s">
        <v>17</v>
      </c>
      <c r="U33" s="715" t="e">
        <f t="shared" si="13"/>
        <v>#N/A</v>
      </c>
      <c r="V33" s="714" t="s">
        <v>17</v>
      </c>
      <c r="W33" s="715" t="e">
        <f t="shared" si="14"/>
        <v>#N/A</v>
      </c>
      <c r="X33" s="1532"/>
      <c r="Y33" s="3374"/>
      <c r="Z33" s="1533" t="str">
        <f t="shared" si="15"/>
        <v>成新度</v>
      </c>
      <c r="AA33" s="1530" t="e">
        <f t="shared" si="3"/>
        <v>#N/A</v>
      </c>
      <c r="AB33" s="1530" t="e">
        <f t="shared" si="4"/>
        <v>#N/A</v>
      </c>
      <c r="AC33" s="1530"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74"/>
      <c r="Q34" s="1520" t="str">
        <f t="shared" si="11"/>
        <v>物业管理</v>
      </c>
      <c r="R34" s="710" t="s">
        <v>17</v>
      </c>
      <c r="S34" s="711">
        <f t="shared" si="12"/>
        <v>100</v>
      </c>
      <c r="T34" s="710" t="s">
        <v>17</v>
      </c>
      <c r="U34" s="711">
        <f t="shared" si="13"/>
        <v>100</v>
      </c>
      <c r="V34" s="710" t="s">
        <v>17</v>
      </c>
      <c r="W34" s="711">
        <f t="shared" si="14"/>
        <v>100</v>
      </c>
      <c r="X34" s="712"/>
      <c r="Y34" s="3374"/>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74" t="s">
        <v>2382</v>
      </c>
      <c r="Q35" s="1529" t="str">
        <f t="shared" si="11"/>
        <v>市政基础设施</v>
      </c>
      <c r="R35" s="714" t="s">
        <v>17</v>
      </c>
      <c r="S35" s="715">
        <f t="shared" si="12"/>
        <v>100</v>
      </c>
      <c r="T35" s="714" t="s">
        <v>17</v>
      </c>
      <c r="U35" s="715">
        <f t="shared" si="13"/>
        <v>100</v>
      </c>
      <c r="V35" s="714" t="s">
        <v>17</v>
      </c>
      <c r="W35" s="715">
        <f t="shared" si="14"/>
        <v>100</v>
      </c>
      <c r="X35" s="1532"/>
      <c r="Y35" s="3374" t="s">
        <v>2382</v>
      </c>
      <c r="Z35" s="1533" t="str">
        <f t="shared" si="15"/>
        <v>市政基础设施</v>
      </c>
      <c r="AA35" s="1530">
        <f t="shared" si="3"/>
        <v>1</v>
      </c>
      <c r="AB35" s="1530">
        <f t="shared" si="4"/>
        <v>1</v>
      </c>
      <c r="AC35" s="1530">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74"/>
      <c r="Q36" s="1529" t="str">
        <f t="shared" si="11"/>
        <v>内部装修</v>
      </c>
      <c r="R36" s="714" t="s">
        <v>17</v>
      </c>
      <c r="S36" s="715">
        <f t="shared" si="12"/>
        <v>100</v>
      </c>
      <c r="T36" s="714" t="s">
        <v>17</v>
      </c>
      <c r="U36" s="715">
        <f t="shared" si="13"/>
        <v>100</v>
      </c>
      <c r="V36" s="714" t="s">
        <v>17</v>
      </c>
      <c r="W36" s="715">
        <f t="shared" si="14"/>
        <v>100</v>
      </c>
      <c r="X36" s="1532"/>
      <c r="Y36" s="3374"/>
      <c r="Z36" s="1533" t="str">
        <f t="shared" si="15"/>
        <v>内部装修</v>
      </c>
      <c r="AA36" s="1530">
        <f t="shared" si="3"/>
        <v>1</v>
      </c>
      <c r="AB36" s="1530">
        <f t="shared" si="4"/>
        <v>1</v>
      </c>
      <c r="AC36" s="1530">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74"/>
      <c r="Q37" s="1529" t="str">
        <f t="shared" si="11"/>
        <v>内部装修状况</v>
      </c>
      <c r="R37" s="714" t="s">
        <v>17</v>
      </c>
      <c r="S37" s="715">
        <f t="shared" si="12"/>
        <v>100</v>
      </c>
      <c r="T37" s="714" t="s">
        <v>17</v>
      </c>
      <c r="U37" s="715">
        <f t="shared" si="13"/>
        <v>100</v>
      </c>
      <c r="V37" s="714" t="s">
        <v>17</v>
      </c>
      <c r="W37" s="715">
        <f t="shared" si="14"/>
        <v>100</v>
      </c>
      <c r="X37" s="1532"/>
      <c r="Y37" s="3374"/>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74"/>
      <c r="Q38" s="716">
        <f t="shared" si="11"/>
        <v>111</v>
      </c>
      <c r="R38" s="717" t="s">
        <v>17</v>
      </c>
      <c r="S38" s="718">
        <f t="shared" si="12"/>
        <v>100</v>
      </c>
      <c r="T38" s="717" t="s">
        <v>17</v>
      </c>
      <c r="U38" s="718">
        <f t="shared" si="13"/>
        <v>100</v>
      </c>
      <c r="V38" s="717" t="s">
        <v>17</v>
      </c>
      <c r="W38" s="718">
        <f t="shared" si="14"/>
        <v>100</v>
      </c>
      <c r="X38" s="719"/>
      <c r="Y38" s="3374"/>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74"/>
      <c r="Q39" s="1529">
        <f t="shared" si="11"/>
        <v>111</v>
      </c>
      <c r="R39" s="714" t="s">
        <v>17</v>
      </c>
      <c r="S39" s="715">
        <f t="shared" si="12"/>
        <v>100</v>
      </c>
      <c r="T39" s="714" t="s">
        <v>17</v>
      </c>
      <c r="U39" s="715">
        <f t="shared" si="13"/>
        <v>100</v>
      </c>
      <c r="V39" s="714" t="s">
        <v>17</v>
      </c>
      <c r="W39" s="715">
        <f t="shared" si="14"/>
        <v>100</v>
      </c>
      <c r="X39" s="1532"/>
      <c r="Y39" s="3374"/>
      <c r="Z39" s="1533">
        <f t="shared" si="15"/>
        <v>111</v>
      </c>
      <c r="AA39" s="1530">
        <f t="shared" si="3"/>
        <v>1</v>
      </c>
      <c r="AB39" s="1530">
        <f t="shared" si="4"/>
        <v>1</v>
      </c>
      <c r="AC39" s="1530">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75"/>
      <c r="Q40" s="1529">
        <f t="shared" si="11"/>
        <v>111</v>
      </c>
      <c r="R40" s="714" t="s">
        <v>17</v>
      </c>
      <c r="S40" s="715">
        <f t="shared" si="12"/>
        <v>100</v>
      </c>
      <c r="T40" s="714" t="s">
        <v>17</v>
      </c>
      <c r="U40" s="715">
        <f t="shared" si="13"/>
        <v>100</v>
      </c>
      <c r="V40" s="714" t="s">
        <v>17</v>
      </c>
      <c r="W40" s="715">
        <f t="shared" si="14"/>
        <v>100</v>
      </c>
      <c r="X40" s="1532"/>
      <c r="Y40" s="3375"/>
      <c r="Z40" s="1533">
        <f t="shared" si="15"/>
        <v>111</v>
      </c>
      <c r="AA40" s="1530">
        <f t="shared" si="3"/>
        <v>1</v>
      </c>
      <c r="AB40" s="1530">
        <f t="shared" si="4"/>
        <v>1</v>
      </c>
      <c r="AC40" s="1530">
        <f t="shared" si="5"/>
        <v>1</v>
      </c>
    </row>
    <row r="41" spans="1:29" ht="15">
      <c r="A41" s="438" t="s">
        <v>2394</v>
      </c>
      <c r="B41" s="439"/>
      <c r="C41" s="1310" t="s">
        <v>1</v>
      </c>
      <c r="D41" s="1311"/>
      <c r="E41" s="1312"/>
      <c r="F41" s="1313"/>
      <c r="G41" s="1314"/>
      <c r="H41" s="1315"/>
      <c r="I41" s="1312"/>
      <c r="J41" s="1315"/>
      <c r="K41" s="723"/>
      <c r="L41" s="1051"/>
      <c r="M41" s="1052"/>
      <c r="N41" s="1039"/>
      <c r="O41" s="1052"/>
      <c r="P41" s="3367" t="str">
        <f>A41</f>
        <v>成交单价（元/平方米）</v>
      </c>
      <c r="Q41" s="3367"/>
      <c r="R41" s="3368">
        <f>E41</f>
        <v>0</v>
      </c>
      <c r="S41" s="3368"/>
      <c r="T41" s="3368">
        <f>G41</f>
        <v>0</v>
      </c>
      <c r="U41" s="3368"/>
      <c r="V41" s="3368">
        <f>I41</f>
        <v>0</v>
      </c>
      <c r="W41" s="3368"/>
      <c r="X41" s="699"/>
      <c r="Y41" s="721"/>
      <c r="Z41" s="699"/>
      <c r="AA41" s="699"/>
      <c r="AB41" s="699"/>
      <c r="AC41" s="699"/>
    </row>
    <row r="42" spans="1:29" ht="15.75" thickBot="1">
      <c r="A42" s="445" t="s">
        <v>2486</v>
      </c>
      <c r="B42" s="446"/>
      <c r="C42" s="1316" t="e">
        <f>R43</f>
        <v>#DIV/0!</v>
      </c>
      <c r="D42" s="2527" t="s">
        <v>2874</v>
      </c>
      <c r="E42" s="1317" t="e">
        <f>R42</f>
        <v>#DIV/0!</v>
      </c>
      <c r="F42" s="2528"/>
      <c r="G42" s="1316" t="e">
        <f>T42</f>
        <v>#DIV/0!</v>
      </c>
      <c r="H42" s="2528"/>
      <c r="I42" s="1317" t="e">
        <f>V42</f>
        <v>#DIV/0!</v>
      </c>
      <c r="J42" s="2528"/>
      <c r="K42" s="2530">
        <f>F42+H42+J42</f>
        <v>0</v>
      </c>
      <c r="L42" s="1051"/>
      <c r="M42" s="1052"/>
      <c r="N42" s="1039"/>
      <c r="O42" s="1052"/>
      <c r="P42" s="3367" t="str">
        <f>A42</f>
        <v>比较价值（元/平方米）</v>
      </c>
      <c r="Q42" s="3367"/>
      <c r="R42" s="3368" t="e">
        <f>IF(F1="售价",ROUND(PRODUCT(R41,AA7:AA40),0),ROUND(PRODUCT(R41,AA7:AA40),1))</f>
        <v>#DIV/0!</v>
      </c>
      <c r="S42" s="3368"/>
      <c r="T42" s="3368" t="e">
        <f>IF(F1="售价",ROUND(PRODUCT(T41,AB7:AB40),0),ROUND(PRODUCT(T41,AB7:AB40),1))</f>
        <v>#DIV/0!</v>
      </c>
      <c r="U42" s="3368"/>
      <c r="V42" s="3368" t="e">
        <f>IF(F1="售价",ROUND(PRODUCT(V41,AC7:AC40),0),ROUND(PRODUCT(V41,AC7:AC40),1))</f>
        <v>#DIV/0!</v>
      </c>
      <c r="W42" s="3368"/>
      <c r="X42" s="699"/>
      <c r="Y42" s="699"/>
      <c r="Z42" s="699"/>
      <c r="AA42" s="699"/>
      <c r="AB42" s="699"/>
      <c r="AC42" s="699"/>
    </row>
    <row r="43" spans="1:29" ht="15.75" thickBot="1">
      <c r="A43" s="449" t="s">
        <v>2487</v>
      </c>
      <c r="B43" s="450"/>
      <c r="C43" s="1319" t="e">
        <f>R43</f>
        <v>#DIV/0!</v>
      </c>
      <c r="D43" s="1319"/>
      <c r="E43" s="1319"/>
      <c r="F43" s="1319"/>
      <c r="G43" s="1319"/>
      <c r="H43" s="1319"/>
      <c r="I43" s="1319"/>
      <c r="J43" s="1319"/>
      <c r="K43" s="724"/>
      <c r="L43" s="1051"/>
      <c r="M43" s="1052"/>
      <c r="N43" s="1052"/>
      <c r="O43" s="1052"/>
      <c r="P43" s="3364" t="str">
        <f>A43</f>
        <v>估价对象XX用房的比较价值（楼面单价，元/平方米）</v>
      </c>
      <c r="Q43" s="3365"/>
      <c r="R43" s="3366" t="e">
        <f>IF(F1="售价",ROUND(IF(D42="简单平均",AVERAGE(R42:V42),R42*F42+T42*H42+V42*J42),0),ROUND(IF(D42="简单平均",AVERAGE(R42:V42),R42*F42+T42*H42+V42*J42),1))</f>
        <v>#DIV/0!</v>
      </c>
      <c r="S43" s="3366"/>
      <c r="T43" s="3366"/>
      <c r="U43" s="3366"/>
      <c r="V43" s="3366"/>
      <c r="W43" s="3366"/>
      <c r="X43" s="699"/>
      <c r="Y43" s="699"/>
      <c r="Z43" s="699"/>
      <c r="AA43" s="699"/>
      <c r="AB43" s="699"/>
      <c r="AC43" s="699"/>
    </row>
    <row r="44" spans="1:29">
      <c r="A44" s="2943"/>
      <c r="B44" s="2943"/>
      <c r="C44" s="2943"/>
      <c r="D44" s="2943"/>
      <c r="E44" s="2943"/>
      <c r="F44" s="2943"/>
      <c r="G44" s="2947"/>
      <c r="H44" s="2943"/>
      <c r="I44" s="2943"/>
      <c r="J44" s="2943"/>
      <c r="K44" s="2948"/>
      <c r="L44" s="1014"/>
      <c r="M44" s="1052"/>
      <c r="N44" s="1052"/>
      <c r="O44" s="1052"/>
    </row>
    <row r="45" spans="1:29">
      <c r="A45" s="2943"/>
      <c r="B45" s="2943"/>
      <c r="C45" s="2943"/>
      <c r="D45" s="2943"/>
      <c r="E45" s="2943"/>
      <c r="F45" s="2943"/>
      <c r="G45" s="2943"/>
      <c r="H45" s="2943"/>
      <c r="I45" s="2943"/>
      <c r="J45" s="2943"/>
      <c r="K45" s="2948"/>
      <c r="L45" s="1014"/>
      <c r="M45" s="1052"/>
      <c r="N45" s="1052"/>
      <c r="O45" s="1052"/>
    </row>
    <row r="46" spans="1:29"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1014"/>
      <c r="M46" s="1052"/>
      <c r="N46" s="1052"/>
      <c r="O46" s="1052"/>
    </row>
    <row r="47" spans="1:29"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1014"/>
      <c r="M47" s="1052"/>
      <c r="N47" s="1052"/>
      <c r="O47" s="1052"/>
    </row>
    <row r="48" spans="1:29"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1055"/>
      <c r="M48" s="1053"/>
      <c r="N48" s="1053"/>
      <c r="O48" s="1053"/>
    </row>
    <row r="49" spans="1:17" s="459" customFormat="1">
      <c r="A49" s="2946"/>
      <c r="B49" s="2949"/>
      <c r="C49" s="2950"/>
      <c r="D49" s="2946"/>
      <c r="E49" s="2946"/>
      <c r="F49" s="2946"/>
      <c r="G49" s="2946"/>
      <c r="H49" s="2946"/>
      <c r="I49" s="2946"/>
      <c r="J49" s="2946"/>
      <c r="K49" s="2951"/>
      <c r="L49" s="1055"/>
      <c r="M49" s="1053"/>
      <c r="N49" s="1053"/>
      <c r="O49" s="1053"/>
    </row>
    <row r="50" spans="1:17">
      <c r="A50" s="2943"/>
      <c r="B50" s="2949"/>
      <c r="C50" s="2950"/>
      <c r="D50" s="2943"/>
      <c r="E50" s="2943"/>
      <c r="F50" s="2943"/>
      <c r="G50" s="2943"/>
      <c r="H50" s="2943"/>
      <c r="I50" s="2943"/>
      <c r="J50" s="2943"/>
      <c r="K50" s="2948"/>
      <c r="L50" s="1014"/>
      <c r="M50" s="1052"/>
      <c r="N50" s="1052"/>
      <c r="O50" s="1052"/>
    </row>
    <row r="51" spans="1:17" ht="21.75" thickBot="1">
      <c r="A51" s="703" t="s">
        <v>2491</v>
      </c>
      <c r="B51" s="699"/>
      <c r="C51" s="704"/>
      <c r="D51" s="704"/>
      <c r="E51" s="704"/>
      <c r="F51" s="705"/>
      <c r="G51" s="705"/>
      <c r="H51" s="704"/>
      <c r="I51" s="704"/>
      <c r="J51" s="704"/>
      <c r="K51" s="1066"/>
      <c r="L51" s="1067"/>
      <c r="M51" s="1065"/>
      <c r="N51" s="1065"/>
      <c r="O51" s="1065"/>
      <c r="P51" s="460"/>
      <c r="Q51" s="461"/>
    </row>
    <row r="52" spans="1:17" s="465" customFormat="1" ht="15">
      <c r="A52" s="462" t="s">
        <v>2365</v>
      </c>
      <c r="B52" s="463"/>
      <c r="C52" s="1339" t="str">
        <f>YEAR(C7)&amp;"-"&amp;MONTH(C7)</f>
        <v>2021-11</v>
      </c>
      <c r="D52" s="1340">
        <f>EDATE(C52,-1)</f>
        <v>44470</v>
      </c>
      <c r="E52" s="1340">
        <f t="shared" ref="E52:O52" si="16">EDATE(D52,-1)</f>
        <v>44440</v>
      </c>
      <c r="F52" s="1340">
        <f t="shared" si="16"/>
        <v>44409</v>
      </c>
      <c r="G52" s="1340">
        <f t="shared" si="16"/>
        <v>44378</v>
      </c>
      <c r="H52" s="1340">
        <f t="shared" si="16"/>
        <v>44348</v>
      </c>
      <c r="I52" s="1340">
        <f t="shared" si="16"/>
        <v>44317</v>
      </c>
      <c r="J52" s="1340">
        <f t="shared" si="16"/>
        <v>44287</v>
      </c>
      <c r="K52" s="1340">
        <f t="shared" si="16"/>
        <v>44256</v>
      </c>
      <c r="L52" s="1340">
        <f t="shared" si="16"/>
        <v>44228</v>
      </c>
      <c r="M52" s="1340">
        <f t="shared" si="16"/>
        <v>44197</v>
      </c>
      <c r="N52" s="1340">
        <f t="shared" si="16"/>
        <v>44166</v>
      </c>
      <c r="O52" s="1340">
        <f t="shared" si="16"/>
        <v>44136</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8"/>
      <c r="O54" s="2989"/>
      <c r="P54" s="461"/>
      <c r="Q54" s="461"/>
    </row>
    <row r="55" spans="1:17" s="113" customFormat="1" ht="15">
      <c r="A55" s="478" t="s">
        <v>2367</v>
      </c>
      <c r="B55" s="467"/>
      <c r="C55" s="479" t="s">
        <v>2469</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2405</v>
      </c>
      <c r="B57" s="485" t="s">
        <v>2371</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3"/>
      <c r="B87" s="526"/>
      <c r="C87" s="527"/>
      <c r="D87" s="527"/>
      <c r="E87" s="527"/>
      <c r="F87" s="527"/>
      <c r="G87" s="548"/>
      <c r="H87" s="548"/>
      <c r="I87" s="548"/>
      <c r="J87" s="548"/>
      <c r="K87" s="548"/>
      <c r="L87" s="548"/>
      <c r="M87" s="549"/>
      <c r="N87" s="1059"/>
      <c r="O87" s="1059"/>
      <c r="P87" s="45"/>
      <c r="Q87" s="461"/>
    </row>
    <row r="88" spans="1:17">
      <c r="A88" s="484" t="s">
        <v>2380</v>
      </c>
      <c r="B88" s="485" t="s">
        <v>2429</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2431</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2433</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2434</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2435</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2437</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3"/>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1" priority="20" stopIfTrue="1" operator="containsText" text="超过">
      <formula>NOT(ISERROR(SEARCH("超过",F46)))</formula>
    </cfRule>
  </conditionalFormatting>
  <conditionalFormatting sqref="H48">
    <cfRule type="containsText" dxfId="100" priority="19" stopIfTrue="1" operator="containsText" text="超过">
      <formula>NOT(ISERROR(SEARCH("超过",H48)))</formula>
    </cfRule>
  </conditionalFormatting>
  <conditionalFormatting sqref="F48">
    <cfRule type="containsText" dxfId="99" priority="18" stopIfTrue="1" operator="containsText" text="超过">
      <formula>NOT(ISERROR(SEARCH("超过",F48)))</formula>
    </cfRule>
  </conditionalFormatting>
  <conditionalFormatting sqref="F47 H47">
    <cfRule type="containsText" dxfId="98" priority="17" stopIfTrue="1" operator="containsText" text="超过">
      <formula>NOT(ISERROR(SEARCH("超过",F47)))</formula>
    </cfRule>
  </conditionalFormatting>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G48">
    <cfRule type="expression" dxfId="94" priority="13" stopIfTrue="1">
      <formula>$H$48="超过30%"</formula>
    </cfRule>
  </conditionalFormatting>
  <conditionalFormatting sqref="G46">
    <cfRule type="expression" dxfId="93" priority="12" stopIfTrue="1">
      <formula>$H$46="超过30%"</formula>
    </cfRule>
  </conditionalFormatting>
  <conditionalFormatting sqref="G47">
    <cfRule type="expression" dxfId="92" priority="11" stopIfTrue="1">
      <formula>$H$47="超过20%"</formula>
    </cfRule>
  </conditionalFormatting>
  <conditionalFormatting sqref="J46">
    <cfRule type="containsText" dxfId="91" priority="10" stopIfTrue="1" operator="containsText" text="超过">
      <formula>NOT(ISERROR(SEARCH("超过",J46)))</formula>
    </cfRule>
  </conditionalFormatting>
  <conditionalFormatting sqref="J48">
    <cfRule type="containsText" dxfId="90" priority="9" stopIfTrue="1" operator="containsText" text="超过">
      <formula>NOT(ISERROR(SEARCH("超过",J48)))</formula>
    </cfRule>
  </conditionalFormatting>
  <conditionalFormatting sqref="J47">
    <cfRule type="containsText" dxfId="89" priority="8" stopIfTrue="1" operator="containsText" text="超过">
      <formula>NOT(ISERROR(SEARCH("超过",J47)))</formula>
    </cfRule>
  </conditionalFormatting>
  <conditionalFormatting sqref="I46">
    <cfRule type="expression" dxfId="88" priority="7" stopIfTrue="1">
      <formula>$J$46="超过30%"</formula>
    </cfRule>
  </conditionalFormatting>
  <conditionalFormatting sqref="I47">
    <cfRule type="expression" dxfId="87" priority="6" stopIfTrue="1">
      <formula>$J$47="超过20%"</formula>
    </cfRule>
  </conditionalFormatting>
  <conditionalFormatting sqref="I48">
    <cfRule type="expression" dxfId="86" priority="5" stopIfTrue="1">
      <formula>$J$48="超过30%"</formula>
    </cfRule>
  </conditionalFormatting>
  <conditionalFormatting sqref="F42">
    <cfRule type="expression" dxfId="85" priority="4">
      <formula>$D$42="简单平均"</formula>
    </cfRule>
  </conditionalFormatting>
  <conditionalFormatting sqref="H42">
    <cfRule type="expression" dxfId="84" priority="3">
      <formula>$D$42="简单平均"</formula>
    </cfRule>
  </conditionalFormatting>
  <conditionalFormatting sqref="J42">
    <cfRule type="expression" dxfId="83" priority="2">
      <formula>$D$42="简单平均"</formula>
    </cfRule>
  </conditionalFormatting>
  <conditionalFormatting sqref="F7:F40 H7:H40 J7:J40">
    <cfRule type="cellIs" dxfId="8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87"/>
      <c r="F1" s="2057"/>
      <c r="G1" s="1388" t="s">
        <v>2460</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2147</v>
      </c>
      <c r="B2" s="1320" t="e">
        <f ca="1">IF(C2="——",IF(B37="元/平方米",ROUND(C39*D3/10000,0),ROUND(F3*C39/10000,0)),IF(B37="元/平方米",ROUND(C39*D3/10000,0),ROUND(F3*C39/10000,0))-D2)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1321"/>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2461</v>
      </c>
      <c r="D3" s="359">
        <f>SUMIF('数据-汇总表'!$C19:$C33,D1,'数据-汇总表'!$E19:$E33)</f>
        <v>0</v>
      </c>
      <c r="E3" s="360" t="s">
        <v>2525</v>
      </c>
      <c r="F3" s="359">
        <f>SUMIF('数据-取费表'!A5:A15,D1,'数据-取费表'!AH5:AH15)</f>
        <v>0</v>
      </c>
      <c r="G3" s="1033"/>
      <c r="H3" s="1033"/>
      <c r="I3" s="1033"/>
      <c r="J3" s="1033"/>
      <c r="K3" s="1035"/>
      <c r="L3" s="2952"/>
      <c r="M3" s="2953"/>
      <c r="N3" s="2953"/>
      <c r="O3" s="2953"/>
      <c r="P3" s="1321"/>
      <c r="Q3" s="708"/>
      <c r="R3" s="708"/>
      <c r="S3" s="708"/>
      <c r="T3" s="708"/>
      <c r="U3" s="708"/>
      <c r="V3" s="708"/>
      <c r="W3" s="708"/>
      <c r="X3" s="708"/>
      <c r="Y3" s="708"/>
      <c r="Z3" s="708"/>
      <c r="AA3" s="708"/>
      <c r="AB3" s="725"/>
      <c r="AC3" s="722"/>
    </row>
    <row r="4" spans="1:29" ht="15">
      <c r="A4" s="361" t="s">
        <v>2462</v>
      </c>
      <c r="B4" s="362"/>
      <c r="C4" s="3350" t="s">
        <v>2463</v>
      </c>
      <c r="D4" s="3351"/>
      <c r="E4" s="3352" t="s">
        <v>2464</v>
      </c>
      <c r="F4" s="3353"/>
      <c r="G4" s="3350" t="s">
        <v>2465</v>
      </c>
      <c r="H4" s="3351"/>
      <c r="I4" s="3350" t="s">
        <v>2466</v>
      </c>
      <c r="J4" s="3351"/>
      <c r="K4" s="567" t="s">
        <v>2467</v>
      </c>
      <c r="L4" s="2933"/>
      <c r="M4" s="2934"/>
      <c r="N4" s="2934"/>
      <c r="O4" s="2934"/>
      <c r="P4" s="3354" t="s">
        <v>2468</v>
      </c>
      <c r="Q4" s="3355"/>
      <c r="R4" s="3336" t="s">
        <v>2464</v>
      </c>
      <c r="S4" s="3337"/>
      <c r="T4" s="3336" t="s">
        <v>2465</v>
      </c>
      <c r="U4" s="3337"/>
      <c r="V4" s="3362" t="s">
        <v>2466</v>
      </c>
      <c r="W4" s="3362"/>
      <c r="X4" s="1532"/>
      <c r="Y4" s="3336" t="s">
        <v>2468</v>
      </c>
      <c r="Z4" s="3337"/>
      <c r="AA4" s="3331" t="s">
        <v>2464</v>
      </c>
      <c r="AB4" s="3332" t="s">
        <v>2465</v>
      </c>
      <c r="AC4" s="3331" t="s">
        <v>2466</v>
      </c>
    </row>
    <row r="5" spans="1:29" ht="15">
      <c r="A5" s="364"/>
      <c r="B5" s="365"/>
      <c r="C5" s="3379" t="s">
        <v>2359</v>
      </c>
      <c r="D5" s="3343"/>
      <c r="E5" s="3378" t="s">
        <v>2360</v>
      </c>
      <c r="F5" s="3341"/>
      <c r="G5" s="3379" t="s">
        <v>2361</v>
      </c>
      <c r="H5" s="3343"/>
      <c r="I5" s="3379" t="s">
        <v>2362</v>
      </c>
      <c r="J5" s="3343"/>
      <c r="K5" s="567"/>
      <c r="L5" s="2933"/>
      <c r="M5" s="2934"/>
      <c r="N5" s="2934"/>
      <c r="O5" s="2934"/>
      <c r="P5" s="3356"/>
      <c r="Q5" s="3357"/>
      <c r="R5" s="3338"/>
      <c r="S5" s="3339"/>
      <c r="T5" s="3338"/>
      <c r="U5" s="3339"/>
      <c r="V5" s="3362"/>
      <c r="W5" s="3362"/>
      <c r="X5" s="1532"/>
      <c r="Y5" s="3338"/>
      <c r="Z5" s="3339"/>
      <c r="AA5" s="3332"/>
      <c r="AB5" s="3332"/>
      <c r="AC5" s="3332"/>
    </row>
    <row r="6" spans="1:29" ht="15.75" thickBot="1">
      <c r="A6" s="366"/>
      <c r="B6" s="367"/>
      <c r="C6" s="3344" t="s">
        <v>2363</v>
      </c>
      <c r="D6" s="3345"/>
      <c r="E6" s="3347" t="s">
        <v>2363</v>
      </c>
      <c r="F6" s="3348"/>
      <c r="G6" s="3344" t="s">
        <v>2363</v>
      </c>
      <c r="H6" s="3345"/>
      <c r="I6" s="3344" t="s">
        <v>2363</v>
      </c>
      <c r="J6" s="3345"/>
      <c r="K6" s="567" t="s">
        <v>2364</v>
      </c>
      <c r="L6" s="2933"/>
      <c r="M6" s="2934"/>
      <c r="N6" s="2934"/>
      <c r="O6" s="2934"/>
      <c r="P6" s="3358"/>
      <c r="Q6" s="3359"/>
      <c r="R6" s="3338"/>
      <c r="S6" s="3339"/>
      <c r="T6" s="3360"/>
      <c r="U6" s="3361"/>
      <c r="V6" s="3362"/>
      <c r="W6" s="3362"/>
      <c r="X6" s="1532"/>
      <c r="Y6" s="3360"/>
      <c r="Z6" s="3361"/>
      <c r="AA6" s="3333"/>
      <c r="AB6" s="3333"/>
      <c r="AC6" s="3333"/>
    </row>
    <row r="7" spans="1:29" s="113" customFormat="1" ht="15.75" thickBot="1">
      <c r="A7" s="368" t="s">
        <v>2365</v>
      </c>
      <c r="B7" s="369"/>
      <c r="C7" s="370">
        <f>'数据-取费表'!B2</f>
        <v>44511</v>
      </c>
      <c r="D7" s="371">
        <v>100</v>
      </c>
      <c r="E7" s="372"/>
      <c r="F7" s="373">
        <f>SUMIF(48:48,YEAR(E7)&amp;"-"&amp;MONTH(E7),49:49)</f>
        <v>0</v>
      </c>
      <c r="G7" s="372"/>
      <c r="H7" s="371">
        <f>SUMIF(48:48,YEAR(G7)&amp;"-"&amp;MONTH(G7),49:49)</f>
        <v>0</v>
      </c>
      <c r="I7" s="372"/>
      <c r="J7" s="371">
        <f>SUMIF(48:48,YEAR(I7)&amp;"-"&amp;MONTH(I7),49:49)</f>
        <v>0</v>
      </c>
      <c r="K7" s="568"/>
      <c r="L7" s="2935"/>
      <c r="M7" s="2936"/>
      <c r="N7" s="2936"/>
      <c r="O7" s="2936"/>
      <c r="P7" s="3334" t="s">
        <v>2366</v>
      </c>
      <c r="Q7" s="3363"/>
      <c r="R7" s="710" t="s">
        <v>17</v>
      </c>
      <c r="S7" s="711">
        <f t="shared" ref="S7:S14" si="0">F7</f>
        <v>0</v>
      </c>
      <c r="T7" s="710" t="s">
        <v>17</v>
      </c>
      <c r="U7" s="711">
        <f t="shared" ref="U7:U14" si="1">H7</f>
        <v>0</v>
      </c>
      <c r="V7" s="710" t="s">
        <v>17</v>
      </c>
      <c r="W7" s="711">
        <f t="shared" ref="W7:W14" si="2">J7</f>
        <v>0</v>
      </c>
      <c r="X7" s="712"/>
      <c r="Y7" s="3334" t="s">
        <v>2366</v>
      </c>
      <c r="Z7" s="3335"/>
      <c r="AA7" s="713" t="e">
        <f>D7/F7</f>
        <v>#DIV/0!</v>
      </c>
      <c r="AB7" s="713" t="e">
        <f>D7/H7</f>
        <v>#DIV/0!</v>
      </c>
      <c r="AC7" s="713" t="e">
        <f>D7/J7</f>
        <v>#DIV/0!</v>
      </c>
    </row>
    <row r="8" spans="1:29" s="113" customFormat="1" ht="15.7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35"/>
      <c r="M8" s="2936"/>
      <c r="N8" s="2936"/>
      <c r="O8" s="2936"/>
      <c r="P8" s="3334" t="s">
        <v>2369</v>
      </c>
      <c r="Q8" s="3335"/>
      <c r="R8" s="710" t="s">
        <v>17</v>
      </c>
      <c r="S8" s="711">
        <f t="shared" si="0"/>
        <v>0</v>
      </c>
      <c r="T8" s="710" t="s">
        <v>17</v>
      </c>
      <c r="U8" s="711">
        <f t="shared" si="1"/>
        <v>0</v>
      </c>
      <c r="V8" s="710" t="s">
        <v>17</v>
      </c>
      <c r="W8" s="711">
        <f t="shared" si="2"/>
        <v>0</v>
      </c>
      <c r="X8" s="712"/>
      <c r="Y8" s="3334" t="s">
        <v>2369</v>
      </c>
      <c r="Z8" s="3335"/>
      <c r="AA8" s="713" t="e">
        <f t="shared" ref="AA8:AA36" si="3">D8/F8</f>
        <v>#DIV/0!</v>
      </c>
      <c r="AB8" s="713" t="e">
        <f t="shared" ref="AB8:AB36" si="4">D8/H8</f>
        <v>#DIV/0!</v>
      </c>
      <c r="AC8" s="713" t="e">
        <f t="shared" ref="AC8:AC36" si="5">D8/J8</f>
        <v>#DIV/0!</v>
      </c>
    </row>
    <row r="9" spans="1:29" s="113" customFormat="1">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35"/>
      <c r="M9" s="2936"/>
      <c r="N9" s="2936"/>
      <c r="O9" s="2936"/>
      <c r="P9" s="3367" t="s">
        <v>2372</v>
      </c>
      <c r="Q9" s="1520" t="str">
        <f t="shared" ref="Q9:Q14" si="6">B9</f>
        <v>用途</v>
      </c>
      <c r="R9" s="710" t="s">
        <v>17</v>
      </c>
      <c r="S9" s="711">
        <f t="shared" si="0"/>
        <v>100</v>
      </c>
      <c r="T9" s="710" t="s">
        <v>17</v>
      </c>
      <c r="U9" s="711">
        <f t="shared" si="1"/>
        <v>100</v>
      </c>
      <c r="V9" s="710" t="s">
        <v>17</v>
      </c>
      <c r="W9" s="711">
        <f t="shared" si="2"/>
        <v>100</v>
      </c>
      <c r="X9" s="712"/>
      <c r="Y9" s="3276" t="s">
        <v>2373</v>
      </c>
      <c r="Z9" s="55" t="str">
        <f t="shared" ref="Z9:Z14" si="7">Q9</f>
        <v>用途</v>
      </c>
      <c r="AA9" s="713">
        <f t="shared" si="3"/>
        <v>1</v>
      </c>
      <c r="AB9" s="713">
        <f t="shared" si="4"/>
        <v>1</v>
      </c>
      <c r="AC9" s="713">
        <f t="shared" si="5"/>
        <v>1</v>
      </c>
    </row>
    <row r="10" spans="1:29" s="386" customFormat="1" ht="27">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37"/>
      <c r="M10" s="2938"/>
      <c r="N10" s="2938"/>
      <c r="O10" s="2938"/>
      <c r="P10" s="3367"/>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9"/>
      <c r="M11" s="2934"/>
      <c r="N11" s="2934"/>
      <c r="O11" s="2934"/>
      <c r="P11" s="3367"/>
      <c r="Q11" s="1520">
        <f t="shared" si="6"/>
        <v>111</v>
      </c>
      <c r="R11" s="710" t="s">
        <v>17</v>
      </c>
      <c r="S11" s="711">
        <f t="shared" si="0"/>
        <v>100</v>
      </c>
      <c r="T11" s="710" t="s">
        <v>17</v>
      </c>
      <c r="U11" s="711">
        <f t="shared" si="1"/>
        <v>100</v>
      </c>
      <c r="V11" s="710" t="s">
        <v>17</v>
      </c>
      <c r="W11" s="711">
        <f t="shared" si="2"/>
        <v>100</v>
      </c>
      <c r="X11" s="712"/>
      <c r="Y11" s="327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5"/>
      <c r="M12" s="2936"/>
      <c r="N12" s="2936"/>
      <c r="O12" s="2936"/>
      <c r="P12" s="3367"/>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0"/>
      <c r="M13" s="2934"/>
      <c r="N13" s="2934"/>
      <c r="O13" s="2934"/>
      <c r="P13" s="3367"/>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713">
        <f t="shared" si="5"/>
        <v>1</v>
      </c>
    </row>
    <row r="14" spans="1:29" ht="85.5">
      <c r="A14" s="361" t="s">
        <v>2376</v>
      </c>
      <c r="B14" s="585" t="s">
        <v>2526</v>
      </c>
      <c r="C14" s="214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0"/>
      <c r="M14" s="2934"/>
      <c r="N14" s="2934"/>
      <c r="O14" s="2934"/>
      <c r="P14" s="3369" t="s">
        <v>2377</v>
      </c>
      <c r="Q14" s="1529" t="str">
        <f t="shared" si="6"/>
        <v>交通便捷度</v>
      </c>
      <c r="R14" s="714" t="s">
        <v>17</v>
      </c>
      <c r="S14" s="715">
        <f t="shared" si="0"/>
        <v>100</v>
      </c>
      <c r="T14" s="714" t="s">
        <v>17</v>
      </c>
      <c r="U14" s="715">
        <f t="shared" si="1"/>
        <v>100</v>
      </c>
      <c r="V14" s="714" t="s">
        <v>17</v>
      </c>
      <c r="W14" s="715">
        <f t="shared" si="2"/>
        <v>100</v>
      </c>
      <c r="X14" s="1532"/>
      <c r="Y14" s="3369" t="s">
        <v>2377</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0"/>
      <c r="M15" s="2934"/>
      <c r="N15" s="2934"/>
      <c r="O15" s="2934"/>
      <c r="P15" s="3370"/>
      <c r="Q15" s="1529"/>
      <c r="R15" s="714"/>
      <c r="S15" s="715"/>
      <c r="T15" s="714"/>
      <c r="U15" s="715"/>
      <c r="V15" s="714"/>
      <c r="W15" s="715"/>
      <c r="X15" s="1532"/>
      <c r="Y15" s="3370"/>
      <c r="Z15" s="1533"/>
      <c r="AA15" s="1530">
        <v>1</v>
      </c>
      <c r="AB15" s="1530">
        <v>1</v>
      </c>
      <c r="AC15" s="1530">
        <v>1</v>
      </c>
    </row>
    <row r="16" spans="1:29" ht="42.75">
      <c r="A16" s="364"/>
      <c r="B16" s="587" t="s">
        <v>2505</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0"/>
      <c r="M16" s="2934"/>
      <c r="N16" s="2934"/>
      <c r="O16" s="2934"/>
      <c r="P16" s="3370"/>
      <c r="Q16" s="1529" t="str">
        <f>B16</f>
        <v>公共配套设施</v>
      </c>
      <c r="R16" s="714" t="s">
        <v>17</v>
      </c>
      <c r="S16" s="715">
        <f>F16</f>
        <v>100</v>
      </c>
      <c r="T16" s="714" t="s">
        <v>17</v>
      </c>
      <c r="U16" s="715">
        <f>H16</f>
        <v>100</v>
      </c>
      <c r="V16" s="714" t="s">
        <v>17</v>
      </c>
      <c r="W16" s="715">
        <f>J16</f>
        <v>100</v>
      </c>
      <c r="X16" s="1532"/>
      <c r="Y16" s="3370"/>
      <c r="Z16" s="1533" t="str">
        <f>Q16</f>
        <v>公共配套设施</v>
      </c>
      <c r="AA16" s="1530">
        <f t="shared" si="3"/>
        <v>1</v>
      </c>
      <c r="AB16" s="1530">
        <f t="shared" si="4"/>
        <v>1</v>
      </c>
      <c r="AC16" s="1530">
        <f t="shared" si="5"/>
        <v>1</v>
      </c>
    </row>
    <row r="17" spans="1:29" ht="15">
      <c r="A17" s="364"/>
      <c r="B17" s="588"/>
      <c r="C17" s="2078"/>
      <c r="D17" s="407"/>
      <c r="E17" s="406"/>
      <c r="F17" s="408"/>
      <c r="G17" s="406"/>
      <c r="H17" s="407"/>
      <c r="I17" s="406"/>
      <c r="J17" s="407"/>
      <c r="K17" s="572"/>
      <c r="L17" s="2940"/>
      <c r="M17" s="2934"/>
      <c r="N17" s="2934"/>
      <c r="O17" s="2934"/>
      <c r="P17" s="3370"/>
      <c r="Q17" s="1529"/>
      <c r="R17" s="714"/>
      <c r="S17" s="715"/>
      <c r="T17" s="714"/>
      <c r="U17" s="715"/>
      <c r="V17" s="714"/>
      <c r="W17" s="715"/>
      <c r="X17" s="1532"/>
      <c r="Y17" s="3370"/>
      <c r="Z17" s="1533"/>
      <c r="AA17" s="1530">
        <v>1</v>
      </c>
      <c r="AB17" s="1530">
        <v>1</v>
      </c>
      <c r="AC17" s="1530">
        <v>1</v>
      </c>
    </row>
    <row r="18" spans="1:29" ht="28.5">
      <c r="A18" s="364"/>
      <c r="B18" s="589" t="s">
        <v>2506</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0"/>
      <c r="M18" s="2934"/>
      <c r="N18" s="2934"/>
      <c r="O18" s="2934"/>
      <c r="P18" s="3370"/>
      <c r="Q18" s="1529" t="str">
        <f>B18</f>
        <v>基础设施水平</v>
      </c>
      <c r="R18" s="714" t="s">
        <v>17</v>
      </c>
      <c r="S18" s="715">
        <f>F18</f>
        <v>100</v>
      </c>
      <c r="T18" s="714" t="s">
        <v>17</v>
      </c>
      <c r="U18" s="715">
        <f>H18</f>
        <v>100</v>
      </c>
      <c r="V18" s="714" t="s">
        <v>17</v>
      </c>
      <c r="W18" s="715">
        <f>J18</f>
        <v>100</v>
      </c>
      <c r="X18" s="1532"/>
      <c r="Y18" s="3370"/>
      <c r="Z18" s="1533" t="str">
        <f>Q18</f>
        <v>基础设施水平</v>
      </c>
      <c r="AA18" s="1530">
        <f t="shared" ref="AA18" si="8">D18/F18</f>
        <v>1</v>
      </c>
      <c r="AB18" s="1530">
        <f t="shared" ref="AB18" si="9">D18/H18</f>
        <v>1</v>
      </c>
      <c r="AC18" s="1530">
        <f t="shared" ref="AC18" si="10">D18/J18</f>
        <v>1</v>
      </c>
    </row>
    <row r="19" spans="1:29" ht="15">
      <c r="A19" s="364"/>
      <c r="B19" s="589"/>
      <c r="C19" s="2078"/>
      <c r="D19" s="409"/>
      <c r="E19" s="2078"/>
      <c r="F19" s="412"/>
      <c r="G19" s="2078"/>
      <c r="H19" s="407"/>
      <c r="I19" s="406"/>
      <c r="J19" s="407"/>
      <c r="K19" s="1286"/>
      <c r="L19" s="2940"/>
      <c r="M19" s="2934"/>
      <c r="N19" s="2934"/>
      <c r="O19" s="2934"/>
      <c r="P19" s="3370"/>
      <c r="Q19" s="1529"/>
      <c r="R19" s="714"/>
      <c r="S19" s="715"/>
      <c r="T19" s="714"/>
      <c r="U19" s="715"/>
      <c r="V19" s="714"/>
      <c r="W19" s="715"/>
      <c r="X19" s="1532"/>
      <c r="Y19" s="3370"/>
      <c r="Z19" s="1533"/>
      <c r="AA19" s="1530">
        <v>1</v>
      </c>
      <c r="AB19" s="1530">
        <v>1</v>
      </c>
      <c r="AC19" s="1530">
        <v>1</v>
      </c>
    </row>
    <row r="20" spans="1:29" ht="57">
      <c r="A20" s="364"/>
      <c r="B20" s="587" t="s">
        <v>2527</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0"/>
      <c r="M20" s="2934"/>
      <c r="N20" s="2934"/>
      <c r="O20" s="2934"/>
      <c r="P20" s="3370"/>
      <c r="Q20" s="1529" t="str">
        <f>B20</f>
        <v>自然及人文环境</v>
      </c>
      <c r="R20" s="714" t="s">
        <v>17</v>
      </c>
      <c r="S20" s="715">
        <f>F20</f>
        <v>100</v>
      </c>
      <c r="T20" s="714" t="s">
        <v>17</v>
      </c>
      <c r="U20" s="715">
        <f>H20</f>
        <v>100</v>
      </c>
      <c r="V20" s="714" t="s">
        <v>17</v>
      </c>
      <c r="W20" s="715">
        <f>J20</f>
        <v>100</v>
      </c>
      <c r="X20" s="1532"/>
      <c r="Y20" s="3370"/>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0"/>
      <c r="M21" s="2934"/>
      <c r="N21" s="2934"/>
      <c r="O21" s="2934"/>
      <c r="P21" s="3370"/>
      <c r="Q21" s="1529"/>
      <c r="R21" s="714"/>
      <c r="S21" s="715"/>
      <c r="T21" s="714"/>
      <c r="U21" s="715"/>
      <c r="V21" s="714"/>
      <c r="W21" s="715"/>
      <c r="X21" s="1532"/>
      <c r="Y21" s="3370"/>
      <c r="Z21" s="1533"/>
      <c r="AA21" s="1530">
        <v>1</v>
      </c>
      <c r="AB21" s="1530">
        <v>1</v>
      </c>
      <c r="AC21" s="1530">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40"/>
      <c r="M22" s="2934"/>
      <c r="N22" s="2934"/>
      <c r="O22" s="2934"/>
      <c r="P22" s="3370"/>
      <c r="Q22" s="1529" t="str">
        <f>B22</f>
        <v>楼层</v>
      </c>
      <c r="R22" s="714" t="s">
        <v>17</v>
      </c>
      <c r="S22" s="715">
        <f>F22</f>
        <v>100</v>
      </c>
      <c r="T22" s="714" t="s">
        <v>17</v>
      </c>
      <c r="U22" s="715">
        <f>H22</f>
        <v>100</v>
      </c>
      <c r="V22" s="714" t="s">
        <v>17</v>
      </c>
      <c r="W22" s="715">
        <f>J22</f>
        <v>100</v>
      </c>
      <c r="X22" s="1532"/>
      <c r="Y22" s="3370"/>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0"/>
      <c r="M23" s="2934"/>
      <c r="N23" s="2934"/>
      <c r="O23" s="2934"/>
      <c r="P23" s="3370"/>
      <c r="Q23" s="1529">
        <f>B23</f>
        <v>111</v>
      </c>
      <c r="R23" s="714" t="s">
        <v>17</v>
      </c>
      <c r="S23" s="715">
        <f>F23</f>
        <v>100</v>
      </c>
      <c r="T23" s="714" t="s">
        <v>17</v>
      </c>
      <c r="U23" s="715">
        <f>H23</f>
        <v>100</v>
      </c>
      <c r="V23" s="714" t="s">
        <v>17</v>
      </c>
      <c r="W23" s="715">
        <f>J23</f>
        <v>100</v>
      </c>
      <c r="X23" s="1532"/>
      <c r="Y23" s="3370"/>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0"/>
      <c r="M24" s="2934"/>
      <c r="N24" s="2934"/>
      <c r="O24" s="2934"/>
      <c r="P24" s="3370"/>
      <c r="Q24" s="1529">
        <f t="shared" ref="Q24:Q36" si="11">B24</f>
        <v>111</v>
      </c>
      <c r="R24" s="714" t="s">
        <v>17</v>
      </c>
      <c r="S24" s="715">
        <f>F24</f>
        <v>100</v>
      </c>
      <c r="T24" s="714" t="s">
        <v>17</v>
      </c>
      <c r="U24" s="715">
        <f>H24</f>
        <v>100</v>
      </c>
      <c r="V24" s="714" t="s">
        <v>17</v>
      </c>
      <c r="W24" s="715">
        <f>J24</f>
        <v>100</v>
      </c>
      <c r="X24" s="1532"/>
      <c r="Y24" s="3370"/>
      <c r="Z24" s="1533">
        <f>Q24</f>
        <v>111</v>
      </c>
      <c r="AA24" s="1530">
        <f t="shared" si="3"/>
        <v>1</v>
      </c>
      <c r="AB24" s="1530">
        <f t="shared" si="4"/>
        <v>1</v>
      </c>
      <c r="AC24" s="1530">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5"/>
      <c r="M25" s="2936"/>
      <c r="N25" s="2936"/>
      <c r="O25" s="2936"/>
      <c r="P25" s="3370"/>
      <c r="Q25" s="1520">
        <f t="shared" si="11"/>
        <v>111</v>
      </c>
      <c r="R25" s="710" t="s">
        <v>17</v>
      </c>
      <c r="S25" s="711">
        <f>F25</f>
        <v>100</v>
      </c>
      <c r="T25" s="710" t="s">
        <v>17</v>
      </c>
      <c r="U25" s="711">
        <f>H25</f>
        <v>100</v>
      </c>
      <c r="V25" s="710" t="s">
        <v>17</v>
      </c>
      <c r="W25" s="711">
        <f>J25</f>
        <v>100</v>
      </c>
      <c r="X25" s="712"/>
      <c r="Y25" s="3370"/>
      <c r="Z25" s="55">
        <f>Q25</f>
        <v>111</v>
      </c>
      <c r="AA25" s="1530">
        <f>D25/F25</f>
        <v>1</v>
      </c>
      <c r="AB25" s="1530">
        <f>D25/H25</f>
        <v>1</v>
      </c>
      <c r="AC25" s="1530">
        <f>D25/J25</f>
        <v>1</v>
      </c>
    </row>
    <row r="26" spans="1:29" ht="28.5">
      <c r="A26" s="608" t="s">
        <v>2380</v>
      </c>
      <c r="B26" s="66" t="s">
        <v>2529</v>
      </c>
      <c r="C26" s="2147">
        <f>B1</f>
        <v>0</v>
      </c>
      <c r="D26" s="407">
        <v>100</v>
      </c>
      <c r="E26" s="406"/>
      <c r="F26" s="408">
        <f>SUMIF(79:79,E26,80:80)-SUMIF(79:79,C26,80:80)+100</f>
        <v>100</v>
      </c>
      <c r="G26" s="406"/>
      <c r="H26" s="407">
        <f>SUMIF(79:79,G26,80:80)-SUMIF(79:79,C26,80:80)+100</f>
        <v>100</v>
      </c>
      <c r="I26" s="406"/>
      <c r="J26" s="407">
        <f>SUMIF(79:79,I26,80:80)-SUMIF(79:79,C26,80:80)+100</f>
        <v>100</v>
      </c>
      <c r="K26" s="569"/>
      <c r="L26" s="2940"/>
      <c r="M26" s="2934"/>
      <c r="N26" s="2934"/>
      <c r="O26" s="2934"/>
      <c r="P26" s="3395" t="s">
        <v>2382</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374" t="s">
        <v>2382</v>
      </c>
      <c r="Z26" s="1533" t="str">
        <f t="shared" ref="Z26:Z36" si="15">Q26</f>
        <v>配套类型</v>
      </c>
      <c r="AA26" s="1530">
        <f t="shared" si="3"/>
        <v>1</v>
      </c>
      <c r="AB26" s="1530">
        <f t="shared" si="4"/>
        <v>1</v>
      </c>
      <c r="AC26" s="1530">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39"/>
      <c r="M27" s="2941"/>
      <c r="N27" s="2941"/>
      <c r="O27" s="2941"/>
      <c r="P27" s="3374"/>
      <c r="Q27" s="716" t="str">
        <f t="shared" si="11"/>
        <v>项目停车位配比</v>
      </c>
      <c r="R27" s="717" t="s">
        <v>17</v>
      </c>
      <c r="S27" s="718">
        <f t="shared" si="12"/>
        <v>100</v>
      </c>
      <c r="T27" s="717" t="s">
        <v>17</v>
      </c>
      <c r="U27" s="718">
        <f t="shared" si="13"/>
        <v>100</v>
      </c>
      <c r="V27" s="717" t="s">
        <v>17</v>
      </c>
      <c r="W27" s="718">
        <f t="shared" si="14"/>
        <v>100</v>
      </c>
      <c r="X27" s="719"/>
      <c r="Y27" s="3374"/>
      <c r="Z27" s="720" t="str">
        <f t="shared" si="15"/>
        <v>项目停车位配比</v>
      </c>
      <c r="AA27" s="1530">
        <f t="shared" si="3"/>
        <v>1</v>
      </c>
      <c r="AB27" s="1530">
        <f t="shared" si="4"/>
        <v>1</v>
      </c>
      <c r="AC27" s="1530">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40"/>
      <c r="M28" s="2934"/>
      <c r="N28" s="2934"/>
      <c r="O28" s="2934"/>
      <c r="P28" s="3374"/>
      <c r="Q28" s="1529" t="str">
        <f t="shared" si="11"/>
        <v>公共部分装修</v>
      </c>
      <c r="R28" s="714" t="s">
        <v>17</v>
      </c>
      <c r="S28" s="715">
        <f t="shared" si="12"/>
        <v>100</v>
      </c>
      <c r="T28" s="714" t="s">
        <v>17</v>
      </c>
      <c r="U28" s="715">
        <f t="shared" si="13"/>
        <v>100</v>
      </c>
      <c r="V28" s="714" t="s">
        <v>17</v>
      </c>
      <c r="W28" s="715">
        <f t="shared" si="14"/>
        <v>100</v>
      </c>
      <c r="X28" s="1532"/>
      <c r="Y28" s="3374"/>
      <c r="Z28" s="1533" t="str">
        <f t="shared" si="15"/>
        <v>公共部分装修</v>
      </c>
      <c r="AA28" s="1530">
        <f t="shared" si="3"/>
        <v>1</v>
      </c>
      <c r="AB28" s="1530">
        <f t="shared" si="4"/>
        <v>1</v>
      </c>
      <c r="AC28" s="1530">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0"/>
      <c r="M29" s="2934"/>
      <c r="N29" s="2934"/>
      <c r="O29" s="2934"/>
      <c r="P29" s="3374"/>
      <c r="Q29" s="1529" t="str">
        <f t="shared" si="11"/>
        <v>成新率</v>
      </c>
      <c r="R29" s="714" t="s">
        <v>17</v>
      </c>
      <c r="S29" s="715" t="e">
        <f t="shared" si="12"/>
        <v>#N/A</v>
      </c>
      <c r="T29" s="714" t="s">
        <v>17</v>
      </c>
      <c r="U29" s="715" t="e">
        <f t="shared" si="13"/>
        <v>#N/A</v>
      </c>
      <c r="V29" s="714" t="s">
        <v>17</v>
      </c>
      <c r="W29" s="715" t="e">
        <f t="shared" si="14"/>
        <v>#N/A</v>
      </c>
      <c r="X29" s="1532"/>
      <c r="Y29" s="3374"/>
      <c r="Z29" s="1533" t="str">
        <f t="shared" si="15"/>
        <v>成新率</v>
      </c>
      <c r="AA29" s="1530" t="e">
        <f t="shared" si="3"/>
        <v>#N/A</v>
      </c>
      <c r="AB29" s="1530" t="e">
        <f t="shared" si="4"/>
        <v>#N/A</v>
      </c>
      <c r="AC29" s="1530"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40"/>
      <c r="M30" s="2934"/>
      <c r="N30" s="2934"/>
      <c r="O30" s="2934"/>
      <c r="P30" s="3374"/>
      <c r="Q30" s="1529" t="str">
        <f t="shared" si="11"/>
        <v>物业等级</v>
      </c>
      <c r="R30" s="714" t="s">
        <v>17</v>
      </c>
      <c r="S30" s="715">
        <f t="shared" si="12"/>
        <v>100</v>
      </c>
      <c r="T30" s="714" t="s">
        <v>17</v>
      </c>
      <c r="U30" s="715">
        <f t="shared" si="13"/>
        <v>100</v>
      </c>
      <c r="V30" s="714" t="s">
        <v>17</v>
      </c>
      <c r="W30" s="715">
        <f t="shared" si="14"/>
        <v>100</v>
      </c>
      <c r="X30" s="1532"/>
      <c r="Y30" s="3374"/>
      <c r="Z30" s="1533" t="str">
        <f t="shared" si="15"/>
        <v>物业等级</v>
      </c>
      <c r="AA30" s="1530">
        <f t="shared" si="3"/>
        <v>1</v>
      </c>
      <c r="AB30" s="1530">
        <f t="shared" si="4"/>
        <v>1</v>
      </c>
      <c r="AC30" s="1530">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5"/>
      <c r="M31" s="2936"/>
      <c r="N31" s="2936"/>
      <c r="O31" s="2936"/>
      <c r="P31" s="3374"/>
      <c r="Q31" s="1520" t="str">
        <f t="shared" si="11"/>
        <v>停车位面积</v>
      </c>
      <c r="R31" s="710" t="s">
        <v>17</v>
      </c>
      <c r="S31" s="711" t="e">
        <f t="shared" si="12"/>
        <v>#N/A</v>
      </c>
      <c r="T31" s="710" t="s">
        <v>17</v>
      </c>
      <c r="U31" s="711" t="e">
        <f t="shared" si="13"/>
        <v>#N/A</v>
      </c>
      <c r="V31" s="710" t="s">
        <v>17</v>
      </c>
      <c r="W31" s="711" t="e">
        <f t="shared" si="14"/>
        <v>#N/A</v>
      </c>
      <c r="X31" s="712"/>
      <c r="Y31" s="3374"/>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40"/>
      <c r="M32" s="2934"/>
      <c r="N32" s="2934"/>
      <c r="O32" s="2934"/>
      <c r="P32" s="3374" t="s">
        <v>2382</v>
      </c>
      <c r="Q32" s="1529" t="str">
        <f t="shared" si="11"/>
        <v>车位类型</v>
      </c>
      <c r="R32" s="714" t="s">
        <v>17</v>
      </c>
      <c r="S32" s="715">
        <f t="shared" si="12"/>
        <v>100</v>
      </c>
      <c r="T32" s="714" t="s">
        <v>17</v>
      </c>
      <c r="U32" s="715">
        <f t="shared" si="13"/>
        <v>100</v>
      </c>
      <c r="V32" s="714" t="s">
        <v>17</v>
      </c>
      <c r="W32" s="715">
        <f t="shared" si="14"/>
        <v>100</v>
      </c>
      <c r="X32" s="1532"/>
      <c r="Y32" s="3374" t="s">
        <v>2382</v>
      </c>
      <c r="Z32" s="1533" t="str">
        <f t="shared" si="15"/>
        <v>车位类型</v>
      </c>
      <c r="AA32" s="1530">
        <f t="shared" si="3"/>
        <v>1</v>
      </c>
      <c r="AB32" s="1530">
        <f t="shared" si="4"/>
        <v>1</v>
      </c>
      <c r="AC32" s="1530">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40"/>
      <c r="M33" s="2934"/>
      <c r="N33" s="2934"/>
      <c r="O33" s="2934"/>
      <c r="P33" s="3374"/>
      <c r="Q33" s="1529" t="str">
        <f t="shared" si="11"/>
        <v>是否直接入户</v>
      </c>
      <c r="R33" s="714" t="s">
        <v>17</v>
      </c>
      <c r="S33" s="715">
        <f t="shared" si="12"/>
        <v>100</v>
      </c>
      <c r="T33" s="714" t="s">
        <v>17</v>
      </c>
      <c r="U33" s="715">
        <f t="shared" si="13"/>
        <v>100</v>
      </c>
      <c r="V33" s="714" t="s">
        <v>17</v>
      </c>
      <c r="W33" s="715">
        <f t="shared" si="14"/>
        <v>100</v>
      </c>
      <c r="X33" s="1532"/>
      <c r="Y33" s="3374"/>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0"/>
      <c r="M34" s="2934"/>
      <c r="N34" s="2934"/>
      <c r="O34" s="2934"/>
      <c r="P34" s="3374"/>
      <c r="Q34" s="1529">
        <f t="shared" si="11"/>
        <v>111</v>
      </c>
      <c r="R34" s="714" t="s">
        <v>17</v>
      </c>
      <c r="S34" s="715">
        <f t="shared" si="12"/>
        <v>100</v>
      </c>
      <c r="T34" s="714" t="s">
        <v>17</v>
      </c>
      <c r="U34" s="715">
        <f t="shared" si="13"/>
        <v>100</v>
      </c>
      <c r="V34" s="714" t="s">
        <v>17</v>
      </c>
      <c r="W34" s="715">
        <f t="shared" si="14"/>
        <v>100</v>
      </c>
      <c r="X34" s="1532"/>
      <c r="Y34" s="3374"/>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9"/>
      <c r="M35" s="2941"/>
      <c r="N35" s="2941"/>
      <c r="O35" s="2941"/>
      <c r="P35" s="3374"/>
      <c r="Q35" s="716">
        <f t="shared" si="11"/>
        <v>111</v>
      </c>
      <c r="R35" s="717" t="s">
        <v>17</v>
      </c>
      <c r="S35" s="718">
        <f t="shared" si="12"/>
        <v>100</v>
      </c>
      <c r="T35" s="717" t="s">
        <v>17</v>
      </c>
      <c r="U35" s="718">
        <f t="shared" si="13"/>
        <v>100</v>
      </c>
      <c r="V35" s="717" t="s">
        <v>17</v>
      </c>
      <c r="W35" s="718">
        <f t="shared" si="14"/>
        <v>100</v>
      </c>
      <c r="X35" s="719"/>
      <c r="Y35" s="3374"/>
      <c r="Z35" s="720">
        <f t="shared" si="15"/>
        <v>111</v>
      </c>
      <c r="AA35" s="1530">
        <f t="shared" si="3"/>
        <v>1</v>
      </c>
      <c r="AB35" s="1530">
        <f t="shared" si="4"/>
        <v>1</v>
      </c>
      <c r="AC35" s="1530">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0"/>
      <c r="M36" s="2934"/>
      <c r="N36" s="2934"/>
      <c r="O36" s="2934"/>
      <c r="P36" s="3374"/>
      <c r="Q36" s="1529">
        <f t="shared" si="11"/>
        <v>111</v>
      </c>
      <c r="R36" s="714" t="s">
        <v>17</v>
      </c>
      <c r="S36" s="715">
        <f t="shared" si="12"/>
        <v>100</v>
      </c>
      <c r="T36" s="714" t="s">
        <v>17</v>
      </c>
      <c r="U36" s="715">
        <f t="shared" si="13"/>
        <v>100</v>
      </c>
      <c r="V36" s="714" t="s">
        <v>17</v>
      </c>
      <c r="W36" s="715">
        <f t="shared" si="14"/>
        <v>100</v>
      </c>
      <c r="X36" s="1532"/>
      <c r="Y36" s="3374"/>
      <c r="Z36" s="1533">
        <f t="shared" si="15"/>
        <v>111</v>
      </c>
      <c r="AA36" s="1530">
        <f t="shared" si="3"/>
        <v>1</v>
      </c>
      <c r="AB36" s="1530">
        <f t="shared" si="4"/>
        <v>1</v>
      </c>
      <c r="AC36" s="1530">
        <f t="shared" si="5"/>
        <v>1</v>
      </c>
    </row>
    <row r="37" spans="1:29" ht="15">
      <c r="A37" s="438" t="s">
        <v>2537</v>
      </c>
      <c r="B37" s="2148" t="s">
        <v>2538</v>
      </c>
      <c r="C37" s="1310" t="s">
        <v>1</v>
      </c>
      <c r="D37" s="1311"/>
      <c r="E37" s="1312"/>
      <c r="F37" s="1313"/>
      <c r="G37" s="1314"/>
      <c r="H37" s="1315"/>
      <c r="I37" s="1312"/>
      <c r="J37" s="1315"/>
      <c r="K37" s="576"/>
      <c r="L37" s="2942"/>
      <c r="M37" s="2943"/>
      <c r="N37" s="2934"/>
      <c r="O37" s="2943"/>
      <c r="P37" s="3367" t="str">
        <f>A37</f>
        <v>成交单价</v>
      </c>
      <c r="Q37" s="3367"/>
      <c r="R37" s="3368">
        <f>E37</f>
        <v>0</v>
      </c>
      <c r="S37" s="3368"/>
      <c r="T37" s="3368">
        <f>G37</f>
        <v>0</v>
      </c>
      <c r="U37" s="3368"/>
      <c r="V37" s="3368">
        <f>I37</f>
        <v>0</v>
      </c>
      <c r="W37" s="3368"/>
      <c r="X37" s="699"/>
      <c r="Y37" s="721"/>
      <c r="Z37" s="699"/>
      <c r="AA37" s="699"/>
      <c r="AB37" s="699"/>
      <c r="AC37" s="699"/>
    </row>
    <row r="38" spans="1:29" ht="15.75" thickBot="1">
      <c r="A38" s="445" t="s">
        <v>2539</v>
      </c>
      <c r="B38" s="446" t="str">
        <f>B37</f>
        <v>元/车位</v>
      </c>
      <c r="C38" s="1316" t="e">
        <f>R39</f>
        <v>#DIV/0!</v>
      </c>
      <c r="D38" s="2527" t="s">
        <v>2874</v>
      </c>
      <c r="E38" s="1317" t="e">
        <f>R38</f>
        <v>#DIV/0!</v>
      </c>
      <c r="F38" s="2528"/>
      <c r="G38" s="1316" t="e">
        <f>T38</f>
        <v>#DIV/0!</v>
      </c>
      <c r="H38" s="2528"/>
      <c r="I38" s="1317" t="e">
        <f>V38</f>
        <v>#DIV/0!</v>
      </c>
      <c r="J38" s="2528"/>
      <c r="K38" s="2530">
        <f>F38+H38+J38</f>
        <v>0</v>
      </c>
      <c r="L38" s="2942"/>
      <c r="M38" s="2943"/>
      <c r="N38" s="2943"/>
      <c r="O38" s="2943"/>
      <c r="P38" s="3367" t="str">
        <f>A38</f>
        <v>比较价值（元/平方米）</v>
      </c>
      <c r="Q38" s="3367"/>
      <c r="R38" s="3368" t="e">
        <f>IF(F1="售价",ROUND(PRODUCT(R37,AA7:AA36),0),ROUND(PRODUCT(R37,AA7:AA36),1))</f>
        <v>#DIV/0!</v>
      </c>
      <c r="S38" s="3368"/>
      <c r="T38" s="3368" t="e">
        <f>IF(F1="售价",ROUND(PRODUCT(T37,AB7:AB36),0),ROUND(PRODUCT(T37,AB7:AB36),1))</f>
        <v>#DIV/0!</v>
      </c>
      <c r="U38" s="3368"/>
      <c r="V38" s="3368" t="e">
        <f>IF(F1="售价",ROUND(PRODUCT(V37,AC7:AC36),0),ROUND(PRODUCT(V37,AC7:AC36),1))</f>
        <v>#DIV/0!</v>
      </c>
      <c r="W38" s="3368"/>
      <c r="X38" s="699"/>
      <c r="Y38" s="699"/>
      <c r="Z38" s="699"/>
      <c r="AA38" s="699"/>
      <c r="AB38" s="699"/>
      <c r="AC38" s="699"/>
    </row>
    <row r="39" spans="1:29" ht="15.75" thickBot="1">
      <c r="A39" s="449" t="s">
        <v>2540</v>
      </c>
      <c r="B39" s="450"/>
      <c r="C39" s="1319" t="e">
        <f>R39</f>
        <v>#DIV/0!</v>
      </c>
      <c r="D39" s="1319"/>
      <c r="E39" s="1319"/>
      <c r="F39" s="1319"/>
      <c r="G39" s="1319"/>
      <c r="H39" s="1319"/>
      <c r="I39" s="1319"/>
      <c r="J39" s="1319"/>
      <c r="K39" s="577"/>
      <c r="L39" s="2942"/>
      <c r="M39" s="2943"/>
      <c r="N39" s="2943"/>
      <c r="O39" s="2943"/>
      <c r="P39" s="3364" t="str">
        <f>A39</f>
        <v>估价对象XX用房的比较价值（楼面单价，元/平方米）</v>
      </c>
      <c r="Q39" s="3365"/>
      <c r="R39" s="3396" t="e">
        <f>IF(F1="售价",ROUND(IF(D38="简单平均",AVERAGE(R38:W38),R38*F38+T38*H38+V38*J38),0),ROUND(IF(D38="简单平均",AVERAGE(R38:V38),R38*F38+T38*H38+V38*J38),1))</f>
        <v>#DIV/0!</v>
      </c>
      <c r="S39" s="3396"/>
      <c r="T39" s="3396"/>
      <c r="U39" s="3396"/>
      <c r="V39" s="3396"/>
      <c r="W39" s="3396"/>
      <c r="X39" s="699"/>
      <c r="Y39" s="699"/>
      <c r="Z39" s="699"/>
      <c r="AA39" s="699"/>
      <c r="AB39" s="699"/>
      <c r="AC39" s="699"/>
    </row>
    <row r="40" spans="1:29">
      <c r="A40" s="2943"/>
      <c r="B40" s="2943"/>
      <c r="C40" s="2943"/>
      <c r="D40" s="2943"/>
      <c r="E40" s="2943"/>
      <c r="F40" s="2943"/>
      <c r="G40" s="2947"/>
      <c r="H40" s="2943"/>
      <c r="I40" s="2943"/>
      <c r="J40" s="2943"/>
      <c r="K40" s="2948"/>
      <c r="L40" s="2944"/>
      <c r="M40" s="2943"/>
      <c r="N40" s="2943"/>
      <c r="O40" s="2943"/>
      <c r="P40" s="2974"/>
      <c r="Q40" s="2943"/>
      <c r="R40" s="2943"/>
      <c r="S40" s="2943"/>
      <c r="T40" s="2943"/>
      <c r="U40" s="2943"/>
      <c r="V40" s="2943"/>
      <c r="W40" s="2943"/>
      <c r="X40" s="2943"/>
      <c r="Y40" s="2943"/>
      <c r="Z40" s="2943"/>
      <c r="AA40" s="2943"/>
      <c r="AB40" s="2943"/>
      <c r="AC40" s="2943"/>
    </row>
    <row r="41" spans="1:29">
      <c r="A41" s="2943"/>
      <c r="B41" s="2943"/>
      <c r="C41" s="2943"/>
      <c r="D41" s="2943"/>
      <c r="E41" s="2943"/>
      <c r="F41" s="2943"/>
      <c r="G41" s="2943"/>
      <c r="H41" s="2943"/>
      <c r="I41" s="2943"/>
      <c r="J41" s="2943"/>
      <c r="K41" s="2948"/>
      <c r="L41" s="2944"/>
      <c r="M41" s="2943"/>
      <c r="N41" s="2943"/>
      <c r="O41" s="2943"/>
      <c r="P41" s="2974"/>
      <c r="Q41" s="2943"/>
      <c r="R41" s="2943"/>
      <c r="S41" s="2943"/>
      <c r="T41" s="2943"/>
      <c r="U41" s="2943"/>
      <c r="V41" s="2943"/>
      <c r="W41" s="2943"/>
      <c r="X41" s="2943"/>
      <c r="Y41" s="2943"/>
      <c r="Z41" s="2943"/>
      <c r="AA41" s="2943"/>
      <c r="AB41" s="2943"/>
      <c r="AC41" s="2943"/>
    </row>
    <row r="42" spans="1:29" ht="13.5" customHeight="1">
      <c r="A42" s="2943"/>
      <c r="B42" s="2943"/>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8"/>
      <c r="L42" s="2944"/>
      <c r="M42" s="2943"/>
      <c r="N42" s="2943"/>
      <c r="O42" s="2943"/>
      <c r="P42" s="2974"/>
      <c r="Q42" s="2943"/>
      <c r="R42" s="2943"/>
      <c r="S42" s="2943"/>
      <c r="T42" s="2943"/>
      <c r="U42" s="2943"/>
      <c r="V42" s="2943"/>
      <c r="W42" s="2943"/>
      <c r="X42" s="2943"/>
      <c r="Y42" s="2943"/>
      <c r="Z42" s="2943"/>
      <c r="AA42" s="2943"/>
      <c r="AB42" s="2943"/>
      <c r="AC42" s="2943"/>
    </row>
    <row r="43" spans="1:29" ht="13.5" customHeight="1">
      <c r="A43" s="2943"/>
      <c r="B43" s="2943"/>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8"/>
      <c r="L43" s="2944"/>
      <c r="M43" s="2943"/>
      <c r="N43" s="2943"/>
      <c r="O43" s="2943"/>
      <c r="P43" s="2974"/>
      <c r="Q43" s="2943"/>
      <c r="R43" s="2943"/>
      <c r="S43" s="2943"/>
      <c r="T43" s="2943"/>
      <c r="U43" s="2943"/>
      <c r="V43" s="2943"/>
      <c r="W43" s="2943"/>
      <c r="X43" s="2943"/>
      <c r="Y43" s="2943"/>
      <c r="Z43" s="2943"/>
      <c r="AA43" s="2943"/>
      <c r="AB43" s="2943"/>
      <c r="AC43" s="2943"/>
    </row>
    <row r="44" spans="1:29" s="459" customFormat="1" ht="13.5" customHeight="1">
      <c r="A44" s="2946"/>
      <c r="B44" s="2946"/>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1"/>
      <c r="L44" s="2945"/>
      <c r="M44" s="2946"/>
      <c r="N44" s="2946"/>
      <c r="O44" s="2946"/>
      <c r="P44" s="2975"/>
      <c r="Q44" s="2946"/>
      <c r="R44" s="2946"/>
      <c r="S44" s="2946"/>
      <c r="T44" s="2946"/>
      <c r="U44" s="2946"/>
      <c r="V44" s="2946"/>
      <c r="W44" s="2946"/>
      <c r="X44" s="2946"/>
      <c r="Y44" s="2946"/>
      <c r="Z44" s="2946"/>
      <c r="AA44" s="2946"/>
      <c r="AB44" s="2946"/>
      <c r="AC44" s="2946"/>
    </row>
    <row r="45" spans="1:29" s="459" customFormat="1">
      <c r="A45" s="2946"/>
      <c r="B45" s="2949"/>
      <c r="C45" s="2950"/>
      <c r="D45" s="2946"/>
      <c r="E45" s="2946"/>
      <c r="F45" s="2946"/>
      <c r="G45" s="2946"/>
      <c r="H45" s="2946"/>
      <c r="I45" s="2946"/>
      <c r="J45" s="2946"/>
      <c r="K45" s="2951"/>
      <c r="L45" s="2945"/>
      <c r="M45" s="2946"/>
      <c r="N45" s="2946"/>
      <c r="O45" s="2946"/>
      <c r="P45" s="2975"/>
      <c r="Q45" s="2946"/>
      <c r="R45" s="2946"/>
      <c r="S45" s="2946"/>
      <c r="T45" s="2946"/>
      <c r="U45" s="2946"/>
      <c r="V45" s="2946"/>
      <c r="W45" s="2946"/>
      <c r="X45" s="2946"/>
      <c r="Y45" s="2946"/>
      <c r="Z45" s="2946"/>
      <c r="AA45" s="2946"/>
      <c r="AB45" s="2946"/>
      <c r="AC45" s="2946"/>
    </row>
    <row r="46" spans="1:29">
      <c r="A46" s="2943"/>
      <c r="B46" s="2949"/>
      <c r="C46" s="2950"/>
      <c r="D46" s="2943"/>
      <c r="E46" s="2943"/>
      <c r="F46" s="2943"/>
      <c r="G46" s="2943"/>
      <c r="H46" s="2943"/>
      <c r="I46" s="2943"/>
      <c r="J46" s="2943"/>
      <c r="K46" s="2948"/>
      <c r="L46" s="2944"/>
      <c r="M46" s="2943"/>
      <c r="N46" s="2943"/>
      <c r="O46" s="2943"/>
      <c r="P46" s="2974"/>
      <c r="Q46" s="2943"/>
      <c r="R46" s="2943"/>
      <c r="S46" s="2943"/>
      <c r="T46" s="2943"/>
      <c r="U46" s="2943"/>
      <c r="V46" s="2943"/>
      <c r="W46" s="2943"/>
      <c r="X46" s="2943"/>
      <c r="Y46" s="2943"/>
      <c r="Z46" s="2943"/>
      <c r="AA46" s="2943"/>
      <c r="AB46" s="2943"/>
      <c r="AC46" s="2943"/>
    </row>
    <row r="47" spans="1:29" ht="21.75" thickBot="1">
      <c r="A47" s="1322" t="s">
        <v>2544</v>
      </c>
      <c r="B47" s="1052"/>
      <c r="C47" s="1065"/>
      <c r="D47" s="1065"/>
      <c r="E47" s="1065"/>
      <c r="F47" s="1323"/>
      <c r="G47" s="1323"/>
      <c r="H47" s="1065"/>
      <c r="I47" s="1065"/>
      <c r="J47" s="1065"/>
      <c r="K47" s="1066"/>
      <c r="L47" s="1067"/>
      <c r="M47" s="1065"/>
      <c r="N47" s="2987"/>
      <c r="O47" s="2987"/>
      <c r="P47" s="2976"/>
      <c r="Q47" s="2957"/>
      <c r="R47" s="2943"/>
      <c r="S47" s="2943"/>
      <c r="T47" s="2943"/>
      <c r="U47" s="2943"/>
      <c r="V47" s="2943"/>
      <c r="W47" s="2943"/>
      <c r="X47" s="2943"/>
      <c r="Y47" s="2943"/>
      <c r="Z47" s="2943"/>
      <c r="AA47" s="2943"/>
      <c r="AB47" s="2943"/>
      <c r="AC47" s="2943"/>
    </row>
    <row r="48" spans="1:29" s="465" customFormat="1" ht="15">
      <c r="A48" s="462" t="s">
        <v>2545</v>
      </c>
      <c r="B48" s="463"/>
      <c r="C48" s="1339" t="str">
        <f>YEAR(C7)&amp;"-"&amp;MONTH(C7)</f>
        <v>2021-11</v>
      </c>
      <c r="D48" s="1340">
        <f>EDATE(C48,-1)</f>
        <v>44470</v>
      </c>
      <c r="E48" s="1340">
        <f t="shared" ref="E48:O48" si="16">EDATE(D48,-1)</f>
        <v>44440</v>
      </c>
      <c r="F48" s="1340">
        <f t="shared" si="16"/>
        <v>44409</v>
      </c>
      <c r="G48" s="1340">
        <f t="shared" si="16"/>
        <v>44378</v>
      </c>
      <c r="H48" s="1340">
        <f t="shared" si="16"/>
        <v>44348</v>
      </c>
      <c r="I48" s="1340">
        <f t="shared" si="16"/>
        <v>44317</v>
      </c>
      <c r="J48" s="1340">
        <f t="shared" si="16"/>
        <v>44287</v>
      </c>
      <c r="K48" s="1340">
        <f t="shared" si="16"/>
        <v>44256</v>
      </c>
      <c r="L48" s="1340">
        <f t="shared" si="16"/>
        <v>44228</v>
      </c>
      <c r="M48" s="1340">
        <f t="shared" si="16"/>
        <v>44197</v>
      </c>
      <c r="N48" s="1340">
        <f t="shared" si="16"/>
        <v>44166</v>
      </c>
      <c r="O48" s="1340">
        <f t="shared" si="16"/>
        <v>44136</v>
      </c>
      <c r="P48" s="2977"/>
      <c r="Q48" s="2959"/>
      <c r="R48" s="2959"/>
      <c r="S48" s="2959"/>
      <c r="T48" s="2959"/>
      <c r="U48" s="2959"/>
      <c r="V48" s="2959"/>
      <c r="W48" s="2959"/>
      <c r="X48" s="2959"/>
      <c r="Y48" s="2959"/>
      <c r="Z48" s="2959"/>
      <c r="AA48" s="2959"/>
      <c r="AB48" s="2959"/>
      <c r="AC48" s="2959"/>
    </row>
    <row r="49" spans="1:29" s="113" customFormat="1" ht="15">
      <c r="A49" s="466"/>
      <c r="B49" s="467"/>
      <c r="C49" s="1333">
        <v>100</v>
      </c>
      <c r="D49" s="469"/>
      <c r="E49" s="469"/>
      <c r="F49" s="469"/>
      <c r="G49" s="469"/>
      <c r="H49" s="469"/>
      <c r="I49" s="469"/>
      <c r="J49" s="469"/>
      <c r="K49" s="469"/>
      <c r="L49" s="469"/>
      <c r="M49" s="470"/>
      <c r="N49" s="469"/>
      <c r="O49" s="470"/>
      <c r="P49" s="2978"/>
      <c r="Q49" s="2877"/>
      <c r="R49" s="2877"/>
      <c r="S49" s="2877"/>
      <c r="T49" s="2877"/>
      <c r="U49" s="2877"/>
      <c r="V49" s="2877"/>
      <c r="W49" s="2877"/>
      <c r="X49" s="2877"/>
      <c r="Y49" s="2877"/>
      <c r="Z49" s="2877"/>
      <c r="AA49" s="2877"/>
      <c r="AB49" s="2877"/>
      <c r="AC49" s="2877"/>
    </row>
    <row r="50" spans="1:29" s="113" customFormat="1" ht="15.75" thickBot="1">
      <c r="A50" s="472" t="s">
        <v>2402</v>
      </c>
      <c r="B50" s="473"/>
      <c r="C50" s="474"/>
      <c r="D50" s="475"/>
      <c r="E50" s="475"/>
      <c r="F50" s="475"/>
      <c r="G50" s="475"/>
      <c r="H50" s="475"/>
      <c r="I50" s="475"/>
      <c r="J50" s="475"/>
      <c r="K50" s="475"/>
      <c r="L50" s="475"/>
      <c r="M50" s="476"/>
      <c r="N50" s="475"/>
      <c r="O50" s="476"/>
      <c r="P50" s="2978"/>
      <c r="Q50" s="2957"/>
      <c r="R50" s="2877"/>
      <c r="S50" s="2877"/>
      <c r="T50" s="2877"/>
      <c r="U50" s="2877"/>
      <c r="V50" s="2877"/>
      <c r="W50" s="2877"/>
      <c r="X50" s="2877"/>
      <c r="Y50" s="2877"/>
      <c r="Z50" s="2877"/>
      <c r="AA50" s="2877"/>
      <c r="AB50" s="2877"/>
      <c r="AC50" s="2877"/>
    </row>
    <row r="51" spans="1:29" s="113" customFormat="1" ht="15">
      <c r="A51" s="478" t="s">
        <v>2367</v>
      </c>
      <c r="B51" s="467"/>
      <c r="C51" s="479" t="s">
        <v>2469</v>
      </c>
      <c r="D51" s="480"/>
      <c r="E51" s="480"/>
      <c r="F51" s="480"/>
      <c r="G51" s="480"/>
      <c r="H51" s="480"/>
      <c r="I51" s="480"/>
      <c r="J51" s="480"/>
      <c r="K51" s="480"/>
      <c r="L51" s="481"/>
      <c r="M51" s="482"/>
      <c r="N51" s="2970"/>
      <c r="O51" s="2970"/>
      <c r="P51" s="2979"/>
      <c r="Q51" s="2957"/>
      <c r="R51" s="2877"/>
      <c r="S51" s="2877"/>
      <c r="T51" s="2877"/>
      <c r="U51" s="2877"/>
      <c r="V51" s="2877"/>
      <c r="W51" s="2877"/>
      <c r="X51" s="2877"/>
      <c r="Y51" s="2877"/>
      <c r="Z51" s="2877"/>
      <c r="AA51" s="2877"/>
      <c r="AB51" s="2877"/>
      <c r="AC51" s="2877"/>
    </row>
    <row r="52" spans="1:29" s="113" customFormat="1" ht="15.75" thickBot="1">
      <c r="A52" s="478"/>
      <c r="B52" s="467"/>
      <c r="C52" s="595">
        <v>100</v>
      </c>
      <c r="D52" s="469"/>
      <c r="E52" s="469"/>
      <c r="F52" s="469"/>
      <c r="G52" s="469"/>
      <c r="H52" s="469"/>
      <c r="I52" s="469"/>
      <c r="J52" s="469"/>
      <c r="K52" s="469"/>
      <c r="L52" s="469"/>
      <c r="M52" s="471"/>
      <c r="N52" s="2970"/>
      <c r="O52" s="2970"/>
      <c r="P52" s="2978"/>
      <c r="Q52" s="2957"/>
      <c r="R52" s="2877"/>
      <c r="S52" s="2877"/>
      <c r="T52" s="2877"/>
      <c r="U52" s="2877"/>
      <c r="V52" s="2877"/>
      <c r="W52" s="2877"/>
      <c r="X52" s="2877"/>
      <c r="Y52" s="2877"/>
      <c r="Z52" s="2877"/>
      <c r="AA52" s="2877"/>
      <c r="AB52" s="2877"/>
      <c r="AC52" s="2877"/>
    </row>
    <row r="53" spans="1:29">
      <c r="A53" s="484" t="s">
        <v>2405</v>
      </c>
      <c r="B53" s="485" t="s">
        <v>2371</v>
      </c>
      <c r="C53" s="486">
        <f>C9</f>
        <v>0</v>
      </c>
      <c r="D53" s="487"/>
      <c r="E53" s="487"/>
      <c r="F53" s="487"/>
      <c r="G53" s="487"/>
      <c r="H53" s="487"/>
      <c r="I53" s="487"/>
      <c r="J53" s="487"/>
      <c r="K53" s="488"/>
      <c r="L53" s="489"/>
      <c r="M53" s="490"/>
      <c r="N53" s="2971"/>
      <c r="O53" s="2971"/>
      <c r="P53" s="2980"/>
      <c r="Q53" s="2957"/>
      <c r="R53" s="2943"/>
      <c r="S53" s="2943"/>
      <c r="T53" s="2943"/>
      <c r="U53" s="2943"/>
      <c r="V53" s="2943"/>
      <c r="W53" s="2943"/>
      <c r="X53" s="2943"/>
      <c r="Y53" s="2943"/>
      <c r="Z53" s="2943"/>
      <c r="AA53" s="2943"/>
      <c r="AB53" s="2943"/>
      <c r="AC53" s="2943"/>
    </row>
    <row r="54" spans="1:29" ht="15.75" thickBot="1">
      <c r="A54" s="491"/>
      <c r="B54" s="492"/>
      <c r="C54" s="493">
        <v>100</v>
      </c>
      <c r="D54" s="493"/>
      <c r="E54" s="493"/>
      <c r="F54" s="493"/>
      <c r="G54" s="493"/>
      <c r="H54" s="493"/>
      <c r="I54" s="493"/>
      <c r="J54" s="493"/>
      <c r="K54" s="493"/>
      <c r="L54" s="493"/>
      <c r="M54" s="494"/>
      <c r="N54" s="2972"/>
      <c r="O54" s="2972"/>
      <c r="P54" s="2980"/>
      <c r="Q54" s="2957"/>
      <c r="R54" s="2943"/>
      <c r="S54" s="2943"/>
      <c r="T54" s="2943"/>
      <c r="U54" s="2943"/>
      <c r="V54" s="2943"/>
      <c r="W54" s="2943"/>
      <c r="X54" s="2943"/>
      <c r="Y54" s="2943"/>
      <c r="Z54" s="2943"/>
      <c r="AA54" s="2943"/>
      <c r="AB54" s="2943"/>
      <c r="AC54" s="2943"/>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71"/>
      <c r="O55" s="2971"/>
      <c r="P55" s="2980"/>
      <c r="Q55" s="2957"/>
      <c r="R55" s="2943"/>
      <c r="S55" s="2943"/>
      <c r="T55" s="2943"/>
      <c r="U55" s="2943"/>
      <c r="V55" s="2943"/>
      <c r="W55" s="2943"/>
      <c r="X55" s="2943"/>
      <c r="Y55" s="2943"/>
      <c r="Z55" s="2943"/>
      <c r="AA55" s="2943"/>
      <c r="AB55" s="2943"/>
      <c r="AC55" s="294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2"/>
      <c r="O56" s="2972"/>
      <c r="P56" s="2980"/>
      <c r="Q56" s="2957"/>
      <c r="R56" s="2943"/>
      <c r="S56" s="2943"/>
      <c r="T56" s="2943"/>
      <c r="U56" s="2943"/>
      <c r="V56" s="2943"/>
      <c r="W56" s="2943"/>
      <c r="X56" s="2943"/>
      <c r="Y56" s="2943"/>
      <c r="Z56" s="2943"/>
      <c r="AA56" s="2943"/>
      <c r="AB56" s="2943"/>
      <c r="AC56" s="2943"/>
    </row>
    <row r="57" spans="1:29" ht="15.75" thickTop="1">
      <c r="A57" s="491"/>
      <c r="B57" s="616">
        <f>B11</f>
        <v>111</v>
      </c>
      <c r="C57" s="506"/>
      <c r="D57" s="506"/>
      <c r="E57" s="506"/>
      <c r="F57" s="506"/>
      <c r="G57" s="506"/>
      <c r="H57" s="506"/>
      <c r="I57" s="506"/>
      <c r="J57" s="506"/>
      <c r="K57" s="507"/>
      <c r="L57" s="508"/>
      <c r="M57" s="509"/>
      <c r="N57" s="2971"/>
      <c r="O57" s="2971"/>
      <c r="P57" s="2980"/>
      <c r="Q57" s="2957"/>
      <c r="R57" s="2943"/>
      <c r="S57" s="2943"/>
      <c r="T57" s="2943"/>
      <c r="U57" s="2943"/>
      <c r="V57" s="2943"/>
      <c r="W57" s="2943"/>
      <c r="X57" s="2943"/>
      <c r="Y57" s="2943"/>
      <c r="Z57" s="2943"/>
      <c r="AA57" s="2943"/>
      <c r="AB57" s="2943"/>
      <c r="AC57" s="2943"/>
    </row>
    <row r="58" spans="1:29" ht="15.75" thickBot="1">
      <c r="A58" s="491"/>
      <c r="B58" s="492"/>
      <c r="C58" s="517"/>
      <c r="D58" s="493"/>
      <c r="E58" s="493"/>
      <c r="F58" s="493"/>
      <c r="G58" s="493"/>
      <c r="H58" s="493"/>
      <c r="I58" s="493"/>
      <c r="J58" s="493"/>
      <c r="K58" s="493"/>
      <c r="L58" s="493"/>
      <c r="M58" s="494"/>
      <c r="N58" s="2972"/>
      <c r="O58" s="2972"/>
      <c r="P58" s="2980"/>
      <c r="Q58" s="2957"/>
      <c r="R58" s="2943"/>
      <c r="S58" s="2943"/>
      <c r="T58" s="2943"/>
      <c r="U58" s="2943"/>
      <c r="V58" s="2943"/>
      <c r="W58" s="2943"/>
      <c r="X58" s="2943"/>
      <c r="Y58" s="2943"/>
      <c r="Z58" s="2943"/>
      <c r="AA58" s="2943"/>
      <c r="AB58" s="2943"/>
      <c r="AC58" s="2943"/>
    </row>
    <row r="59" spans="1:29" s="430" customFormat="1" ht="15.75" thickTop="1">
      <c r="A59" s="510"/>
      <c r="B59" s="495">
        <f>B12</f>
        <v>111</v>
      </c>
      <c r="C59" s="506"/>
      <c r="D59" s="506"/>
      <c r="E59" s="506"/>
      <c r="F59" s="506"/>
      <c r="G59" s="511"/>
      <c r="H59" s="512"/>
      <c r="I59" s="512"/>
      <c r="J59" s="512"/>
      <c r="K59" s="512"/>
      <c r="L59" s="513"/>
      <c r="M59" s="514"/>
      <c r="N59" s="2973"/>
      <c r="O59" s="2973"/>
      <c r="P59" s="2981"/>
      <c r="Q59" s="2964"/>
      <c r="R59" s="2965"/>
      <c r="S59" s="2965"/>
      <c r="T59" s="2965"/>
      <c r="U59" s="2965"/>
      <c r="V59" s="2965"/>
      <c r="W59" s="2965"/>
      <c r="X59" s="2965"/>
      <c r="Y59" s="2965"/>
      <c r="Z59" s="2965"/>
      <c r="AA59" s="2965"/>
      <c r="AB59" s="2965"/>
      <c r="AC59" s="2965"/>
    </row>
    <row r="60" spans="1:29" s="430" customFormat="1" ht="15.75" thickBot="1">
      <c r="A60" s="510"/>
      <c r="B60" s="500"/>
      <c r="C60" s="517"/>
      <c r="D60" s="493"/>
      <c r="E60" s="493"/>
      <c r="F60" s="493"/>
      <c r="G60" s="493"/>
      <c r="H60" s="493"/>
      <c r="I60" s="493"/>
      <c r="J60" s="493"/>
      <c r="K60" s="493"/>
      <c r="L60" s="493"/>
      <c r="M60" s="494"/>
      <c r="N60" s="2972"/>
      <c r="O60" s="2972"/>
      <c r="P60" s="2981"/>
      <c r="Q60" s="2964"/>
      <c r="R60" s="2965"/>
      <c r="S60" s="2965"/>
      <c r="T60" s="2965"/>
      <c r="U60" s="2965"/>
      <c r="V60" s="2965"/>
      <c r="W60" s="2965"/>
      <c r="X60" s="2965"/>
      <c r="Y60" s="2965"/>
      <c r="Z60" s="2965"/>
      <c r="AA60" s="2965"/>
      <c r="AB60" s="2965"/>
      <c r="AC60" s="2965"/>
    </row>
    <row r="61" spans="1:29" s="430" customFormat="1" ht="15.75" thickTop="1">
      <c r="A61" s="510"/>
      <c r="B61" s="495">
        <f>B13</f>
        <v>111</v>
      </c>
      <c r="C61" s="511"/>
      <c r="D61" s="511"/>
      <c r="E61" s="511"/>
      <c r="F61" s="511"/>
      <c r="G61" s="511"/>
      <c r="H61" s="512"/>
      <c r="I61" s="512"/>
      <c r="J61" s="512"/>
      <c r="K61" s="512"/>
      <c r="L61" s="513"/>
      <c r="M61" s="514"/>
      <c r="N61" s="2973"/>
      <c r="O61" s="2973"/>
      <c r="P61" s="2982"/>
      <c r="Q61" s="2967"/>
      <c r="R61" s="2965"/>
      <c r="S61" s="2965"/>
      <c r="T61" s="2965"/>
      <c r="U61" s="2965"/>
      <c r="V61" s="2965"/>
      <c r="W61" s="2965"/>
      <c r="X61" s="2965"/>
      <c r="Y61" s="2965"/>
      <c r="Z61" s="2965"/>
      <c r="AA61" s="2965"/>
      <c r="AB61" s="2965"/>
      <c r="AC61" s="2965"/>
    </row>
    <row r="62" spans="1:29" s="430" customFormat="1" ht="15.75" thickBot="1">
      <c r="A62" s="510"/>
      <c r="B62" s="500"/>
      <c r="C62" s="517"/>
      <c r="D62" s="517"/>
      <c r="E62" s="517"/>
      <c r="F62" s="517"/>
      <c r="G62" s="517"/>
      <c r="H62" s="519"/>
      <c r="I62" s="519"/>
      <c r="J62" s="519"/>
      <c r="K62" s="519"/>
      <c r="L62" s="519"/>
      <c r="M62" s="520"/>
      <c r="N62" s="2973"/>
      <c r="O62" s="2973"/>
      <c r="P62" s="2981"/>
      <c r="Q62" s="2964"/>
      <c r="R62" s="2965"/>
      <c r="S62" s="2965"/>
      <c r="T62" s="2965"/>
      <c r="U62" s="2965"/>
      <c r="V62" s="2965"/>
      <c r="W62" s="2965"/>
      <c r="X62" s="2965"/>
      <c r="Y62" s="2965"/>
      <c r="Z62" s="2965"/>
      <c r="AA62" s="2965"/>
      <c r="AB62" s="2965"/>
      <c r="AC62" s="2965"/>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71"/>
      <c r="O63" s="2971"/>
      <c r="P63" s="2984"/>
      <c r="Q63" s="2957"/>
      <c r="R63" s="2943"/>
      <c r="S63" s="2943"/>
      <c r="T63" s="2943"/>
      <c r="U63" s="2943"/>
      <c r="V63" s="2943"/>
      <c r="W63" s="2943"/>
      <c r="X63" s="2943"/>
      <c r="Y63" s="2943"/>
      <c r="Z63" s="2943"/>
      <c r="AA63" s="2943"/>
      <c r="AB63" s="2943"/>
      <c r="AC63" s="294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2"/>
      <c r="O64" s="2972"/>
      <c r="P64" s="2980"/>
      <c r="Q64" s="2957"/>
      <c r="R64" s="2943"/>
      <c r="S64" s="2943"/>
      <c r="T64" s="2943"/>
      <c r="U64" s="2943"/>
      <c r="V64" s="2943"/>
      <c r="W64" s="2943"/>
      <c r="X64" s="2943"/>
      <c r="Y64" s="2943"/>
      <c r="Z64" s="2943"/>
      <c r="AA64" s="2943"/>
      <c r="AB64" s="2943"/>
      <c r="AC64" s="2943"/>
    </row>
    <row r="65" spans="1:29" ht="15.75" thickTop="1">
      <c r="A65" s="491"/>
      <c r="B65" s="495" t="s">
        <v>2420</v>
      </c>
      <c r="C65" s="535" t="s">
        <v>2414</v>
      </c>
      <c r="D65" s="535" t="s">
        <v>2415</v>
      </c>
      <c r="E65" s="535" t="s">
        <v>2416</v>
      </c>
      <c r="F65" s="535" t="s">
        <v>2417</v>
      </c>
      <c r="G65" s="535" t="s">
        <v>2418</v>
      </c>
      <c r="H65" s="496"/>
      <c r="I65" s="496"/>
      <c r="J65" s="496"/>
      <c r="K65" s="497"/>
      <c r="L65" s="498"/>
      <c r="M65" s="499"/>
      <c r="N65" s="2971"/>
      <c r="O65" s="2971"/>
      <c r="P65" s="2980"/>
      <c r="Q65" s="2957"/>
      <c r="R65" s="2943"/>
      <c r="S65" s="2943"/>
      <c r="T65" s="2943"/>
      <c r="U65" s="2943"/>
      <c r="V65" s="2943"/>
      <c r="W65" s="2943"/>
      <c r="X65" s="2943"/>
      <c r="Y65" s="2943"/>
      <c r="Z65" s="2943"/>
      <c r="AA65" s="2943"/>
      <c r="AB65" s="2943"/>
      <c r="AC65" s="294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2"/>
      <c r="O66" s="2972"/>
      <c r="P66" s="2980"/>
      <c r="Q66" s="2957"/>
      <c r="R66" s="2943"/>
      <c r="S66" s="2943"/>
      <c r="T66" s="2943"/>
      <c r="U66" s="2943"/>
      <c r="V66" s="2943"/>
      <c r="W66" s="2943"/>
      <c r="X66" s="2943"/>
      <c r="Y66" s="2943"/>
      <c r="Z66" s="2943"/>
      <c r="AA66" s="2943"/>
      <c r="AB66" s="2943"/>
      <c r="AC66" s="2943"/>
    </row>
    <row r="67" spans="1:29" ht="15.75" thickTop="1">
      <c r="A67" s="491"/>
      <c r="B67" s="503" t="s">
        <v>2506</v>
      </c>
      <c r="C67" s="616" t="s">
        <v>2492</v>
      </c>
      <c r="D67" s="616" t="s">
        <v>2493</v>
      </c>
      <c r="E67" s="616" t="s">
        <v>2494</v>
      </c>
      <c r="F67" s="616" t="s">
        <v>2495</v>
      </c>
      <c r="G67" s="616" t="s">
        <v>2496</v>
      </c>
      <c r="H67" s="496"/>
      <c r="I67" s="496"/>
      <c r="J67" s="496"/>
      <c r="K67" s="496"/>
      <c r="L67" s="496"/>
      <c r="M67" s="1285"/>
      <c r="N67" s="2972"/>
      <c r="O67" s="2972"/>
      <c r="P67" s="2980"/>
      <c r="Q67" s="2957"/>
      <c r="R67" s="2943"/>
      <c r="S67" s="2943"/>
      <c r="T67" s="2943"/>
      <c r="U67" s="2943"/>
      <c r="V67" s="2943"/>
      <c r="W67" s="2943"/>
      <c r="X67" s="2943"/>
      <c r="Y67" s="2943"/>
      <c r="Z67" s="2943"/>
      <c r="AA67" s="2943"/>
      <c r="AB67" s="2943"/>
      <c r="AC67" s="294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2"/>
      <c r="O68" s="2972"/>
      <c r="P68" s="2980"/>
      <c r="Q68" s="2957"/>
      <c r="R68" s="2943"/>
      <c r="S68" s="2943"/>
      <c r="T68" s="2943"/>
      <c r="U68" s="2943"/>
      <c r="V68" s="2943"/>
      <c r="W68" s="2943"/>
      <c r="X68" s="2943"/>
      <c r="Y68" s="2943"/>
      <c r="Z68" s="2943"/>
      <c r="AA68" s="2943"/>
      <c r="AB68" s="2943"/>
      <c r="AC68" s="2943"/>
    </row>
    <row r="69" spans="1:29" ht="15.75" thickTop="1">
      <c r="A69" s="491"/>
      <c r="B69" s="495" t="s">
        <v>2426</v>
      </c>
      <c r="C69" s="535" t="s">
        <v>2414</v>
      </c>
      <c r="D69" s="535" t="s">
        <v>2415</v>
      </c>
      <c r="E69" s="535" t="s">
        <v>2416</v>
      </c>
      <c r="F69" s="535" t="s">
        <v>2417</v>
      </c>
      <c r="G69" s="535" t="s">
        <v>2418</v>
      </c>
      <c r="H69" s="496"/>
      <c r="I69" s="496"/>
      <c r="J69" s="496"/>
      <c r="K69" s="497"/>
      <c r="L69" s="498"/>
      <c r="M69" s="499"/>
      <c r="N69" s="2971"/>
      <c r="O69" s="2971"/>
      <c r="P69" s="2980"/>
      <c r="Q69" s="2957"/>
      <c r="R69" s="2943"/>
      <c r="S69" s="2943"/>
      <c r="T69" s="2943"/>
      <c r="U69" s="2943"/>
      <c r="V69" s="2943"/>
      <c r="W69" s="2943"/>
      <c r="X69" s="2943"/>
      <c r="Y69" s="2943"/>
      <c r="Z69" s="2943"/>
      <c r="AA69" s="2943"/>
      <c r="AB69" s="2943"/>
      <c r="AC69" s="294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2"/>
      <c r="O70" s="2972"/>
      <c r="P70" s="2980"/>
      <c r="Q70" s="2957"/>
      <c r="R70" s="2943"/>
      <c r="S70" s="2943"/>
      <c r="T70" s="2943"/>
      <c r="U70" s="2943"/>
      <c r="V70" s="2943"/>
      <c r="W70" s="2943"/>
      <c r="X70" s="2943"/>
      <c r="Y70" s="2943"/>
      <c r="Z70" s="2943"/>
      <c r="AA70" s="2943"/>
      <c r="AB70" s="2943"/>
      <c r="AC70" s="2943"/>
    </row>
    <row r="71" spans="1:29" ht="15.75" thickTop="1">
      <c r="A71" s="491"/>
      <c r="B71" s="495" t="s">
        <v>2546</v>
      </c>
      <c r="C71" s="511"/>
      <c r="D71" s="511"/>
      <c r="E71" s="511"/>
      <c r="F71" s="511"/>
      <c r="G71" s="511"/>
      <c r="H71" s="540"/>
      <c r="I71" s="540"/>
      <c r="J71" s="540"/>
      <c r="K71" s="541"/>
      <c r="L71" s="542"/>
      <c r="M71" s="543"/>
      <c r="N71" s="2971"/>
      <c r="O71" s="2971"/>
      <c r="P71" s="2980"/>
      <c r="Q71" s="2957"/>
      <c r="R71" s="2943"/>
      <c r="S71" s="2943"/>
      <c r="T71" s="2943"/>
      <c r="U71" s="2943"/>
      <c r="V71" s="2943"/>
      <c r="W71" s="2943"/>
      <c r="X71" s="2943"/>
      <c r="Y71" s="2943"/>
      <c r="Z71" s="2943"/>
      <c r="AA71" s="2943"/>
      <c r="AB71" s="2943"/>
      <c r="AC71" s="294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2"/>
      <c r="O72" s="2972"/>
      <c r="P72" s="2980"/>
      <c r="Q72" s="2957"/>
      <c r="R72" s="2943"/>
      <c r="S72" s="2943"/>
      <c r="T72" s="2943"/>
      <c r="U72" s="2943"/>
      <c r="V72" s="2943"/>
      <c r="W72" s="2943"/>
      <c r="X72" s="2943"/>
      <c r="Y72" s="2943"/>
      <c r="Z72" s="2943"/>
      <c r="AA72" s="2943"/>
      <c r="AB72" s="2943"/>
      <c r="AC72" s="2943"/>
    </row>
    <row r="73" spans="1:29" s="113" customFormat="1" ht="15.75" thickTop="1">
      <c r="A73" s="536"/>
      <c r="B73" s="495">
        <f>B23</f>
        <v>111</v>
      </c>
      <c r="C73" s="506"/>
      <c r="D73" s="506"/>
      <c r="E73" s="506"/>
      <c r="F73" s="506"/>
      <c r="G73" s="511"/>
      <c r="H73" s="511"/>
      <c r="I73" s="511"/>
      <c r="J73" s="511"/>
      <c r="K73" s="511"/>
      <c r="L73" s="537"/>
      <c r="M73" s="538"/>
      <c r="N73" s="2970"/>
      <c r="O73" s="2970"/>
      <c r="P73" s="2980"/>
      <c r="Q73" s="2957"/>
      <c r="R73" s="2877"/>
      <c r="S73" s="2877"/>
      <c r="T73" s="2877"/>
      <c r="U73" s="2877"/>
      <c r="V73" s="2877"/>
      <c r="W73" s="2877"/>
      <c r="X73" s="2877"/>
      <c r="Y73" s="2877"/>
      <c r="Z73" s="2877"/>
      <c r="AA73" s="2877"/>
      <c r="AB73" s="2877"/>
      <c r="AC73" s="2877"/>
    </row>
    <row r="74" spans="1:29" s="113" customFormat="1" ht="15.75" thickBot="1">
      <c r="A74" s="536"/>
      <c r="B74" s="500"/>
      <c r="C74" s="517"/>
      <c r="D74" s="493"/>
      <c r="E74" s="493"/>
      <c r="F74" s="493"/>
      <c r="G74" s="493"/>
      <c r="H74" s="493"/>
      <c r="I74" s="493"/>
      <c r="J74" s="493"/>
      <c r="K74" s="493"/>
      <c r="L74" s="493"/>
      <c r="M74" s="494"/>
      <c r="N74" s="2972"/>
      <c r="O74" s="2972"/>
      <c r="P74" s="2980"/>
      <c r="Q74" s="2957"/>
      <c r="R74" s="2877"/>
      <c r="S74" s="2877"/>
      <c r="T74" s="2877"/>
      <c r="U74" s="2877"/>
      <c r="V74" s="2877"/>
      <c r="W74" s="2877"/>
      <c r="X74" s="2877"/>
      <c r="Y74" s="2877"/>
      <c r="Z74" s="2877"/>
      <c r="AA74" s="2877"/>
      <c r="AB74" s="2877"/>
      <c r="AC74" s="2877"/>
    </row>
    <row r="75" spans="1:29" s="113" customFormat="1" ht="15.75" thickTop="1">
      <c r="A75" s="536"/>
      <c r="B75" s="495">
        <f>B24</f>
        <v>111</v>
      </c>
      <c r="C75" s="506"/>
      <c r="D75" s="506"/>
      <c r="E75" s="506"/>
      <c r="F75" s="506"/>
      <c r="G75" s="511"/>
      <c r="H75" s="511"/>
      <c r="I75" s="511"/>
      <c r="J75" s="511"/>
      <c r="K75" s="511"/>
      <c r="L75" s="511"/>
      <c r="M75" s="538"/>
      <c r="N75" s="2970"/>
      <c r="O75" s="2970"/>
      <c r="P75" s="2980"/>
      <c r="Q75" s="2957"/>
      <c r="R75" s="2877"/>
      <c r="S75" s="2877"/>
      <c r="T75" s="2877"/>
      <c r="U75" s="2877"/>
      <c r="V75" s="2877"/>
      <c r="W75" s="2877"/>
      <c r="X75" s="2877"/>
      <c r="Y75" s="2877"/>
      <c r="Z75" s="2877"/>
      <c r="AA75" s="2877"/>
      <c r="AB75" s="2877"/>
      <c r="AC75" s="2877"/>
    </row>
    <row r="76" spans="1:29" s="113" customFormat="1" ht="15.75" thickBot="1">
      <c r="A76" s="536"/>
      <c r="B76" s="500"/>
      <c r="C76" s="517"/>
      <c r="D76" s="493"/>
      <c r="E76" s="493"/>
      <c r="F76" s="493"/>
      <c r="G76" s="493"/>
      <c r="H76" s="493"/>
      <c r="I76" s="493"/>
      <c r="J76" s="493"/>
      <c r="K76" s="493"/>
      <c r="L76" s="493"/>
      <c r="M76" s="494"/>
      <c r="N76" s="2972"/>
      <c r="O76" s="2972"/>
      <c r="P76" s="2980"/>
      <c r="Q76" s="2957"/>
      <c r="R76" s="2877"/>
      <c r="S76" s="2877"/>
      <c r="T76" s="2877"/>
      <c r="U76" s="2877"/>
      <c r="V76" s="2877"/>
      <c r="W76" s="2877"/>
      <c r="X76" s="2877"/>
      <c r="Y76" s="2877"/>
      <c r="Z76" s="2877"/>
      <c r="AA76" s="2877"/>
      <c r="AB76" s="2877"/>
      <c r="AC76" s="2877"/>
    </row>
    <row r="77" spans="1:29" s="430" customFormat="1" ht="15.75" thickTop="1">
      <c r="A77" s="510"/>
      <c r="B77" s="495">
        <f>B25</f>
        <v>111</v>
      </c>
      <c r="C77" s="511"/>
      <c r="D77" s="511"/>
      <c r="E77" s="511"/>
      <c r="F77" s="511"/>
      <c r="G77" s="511"/>
      <c r="H77" s="512"/>
      <c r="I77" s="512"/>
      <c r="J77" s="512"/>
      <c r="K77" s="512"/>
      <c r="L77" s="513"/>
      <c r="M77" s="514"/>
      <c r="N77" s="2973"/>
      <c r="O77" s="2973"/>
      <c r="P77" s="2981"/>
      <c r="Q77" s="2964"/>
      <c r="R77" s="2965"/>
      <c r="S77" s="2965"/>
      <c r="T77" s="2965"/>
      <c r="U77" s="2965"/>
      <c r="V77" s="2965"/>
      <c r="W77" s="2965"/>
      <c r="X77" s="2965"/>
      <c r="Y77" s="2965"/>
      <c r="Z77" s="2965"/>
      <c r="AA77" s="2965"/>
      <c r="AB77" s="2965"/>
      <c r="AC77" s="2965"/>
    </row>
    <row r="78" spans="1:29" s="430" customFormat="1" ht="15.75" thickBot="1">
      <c r="A78" s="510"/>
      <c r="B78" s="500"/>
      <c r="C78" s="517"/>
      <c r="D78" s="517"/>
      <c r="E78" s="517"/>
      <c r="F78" s="517"/>
      <c r="G78" s="493"/>
      <c r="H78" s="493"/>
      <c r="I78" s="493"/>
      <c r="J78" s="493"/>
      <c r="K78" s="493"/>
      <c r="L78" s="493"/>
      <c r="M78" s="494"/>
      <c r="N78" s="2973"/>
      <c r="O78" s="2973"/>
      <c r="P78" s="2981"/>
      <c r="Q78" s="2964"/>
      <c r="R78" s="2965"/>
      <c r="S78" s="2965"/>
      <c r="T78" s="2965"/>
      <c r="U78" s="2965"/>
      <c r="V78" s="2965"/>
      <c r="W78" s="2965"/>
      <c r="X78" s="2965"/>
      <c r="Y78" s="2965"/>
      <c r="Z78" s="2965"/>
      <c r="AA78" s="2965"/>
      <c r="AB78" s="2965"/>
      <c r="AC78" s="2965"/>
    </row>
    <row r="79" spans="1:29" ht="27.75" thickTop="1">
      <c r="A79" s="484" t="s">
        <v>2380</v>
      </c>
      <c r="B79" s="485" t="s">
        <v>2547</v>
      </c>
      <c r="C79" s="486">
        <f>C26</f>
        <v>0</v>
      </c>
      <c r="D79" s="487"/>
      <c r="E79" s="487"/>
      <c r="F79" s="487"/>
      <c r="G79" s="487"/>
      <c r="H79" s="487"/>
      <c r="I79" s="487"/>
      <c r="J79" s="487"/>
      <c r="K79" s="488"/>
      <c r="L79" s="489"/>
      <c r="M79" s="490"/>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2"/>
      <c r="O80" s="2972"/>
      <c r="P80" s="2980"/>
      <c r="Q80" s="2957"/>
      <c r="R80" s="2943"/>
      <c r="S80" s="2943"/>
      <c r="T80" s="2943"/>
      <c r="U80" s="2943"/>
      <c r="V80" s="2943"/>
      <c r="W80" s="2943"/>
      <c r="X80" s="2943"/>
      <c r="Y80" s="2943"/>
      <c r="Z80" s="2943"/>
      <c r="AA80" s="2943"/>
      <c r="AB80" s="2943"/>
      <c r="AC80" s="2943"/>
    </row>
    <row r="81" spans="1:29" ht="15.75" thickTop="1">
      <c r="A81" s="491"/>
      <c r="B81" s="495" t="s">
        <v>2548</v>
      </c>
      <c r="C81" s="617"/>
      <c r="D81" s="617"/>
      <c r="E81" s="617"/>
      <c r="F81" s="617"/>
      <c r="G81" s="617"/>
      <c r="H81" s="617"/>
      <c r="I81" s="617"/>
      <c r="J81" s="617"/>
      <c r="K81" s="618"/>
      <c r="L81" s="619"/>
      <c r="M81" s="620"/>
      <c r="N81" s="2970"/>
      <c r="O81" s="2970"/>
      <c r="P81" s="2980"/>
      <c r="Q81" s="2957"/>
      <c r="R81" s="2943"/>
      <c r="S81" s="2943"/>
      <c r="T81" s="2943"/>
      <c r="U81" s="2943"/>
      <c r="V81" s="2943"/>
      <c r="W81" s="2943"/>
      <c r="X81" s="2943"/>
      <c r="Y81" s="2943"/>
      <c r="Z81" s="2943"/>
      <c r="AA81" s="2943"/>
      <c r="AB81" s="2943"/>
      <c r="AC81" s="2943"/>
    </row>
    <row r="82" spans="1:29" s="430" customFormat="1" ht="15.75" thickBot="1">
      <c r="A82" s="510"/>
      <c r="B82" s="500"/>
      <c r="C82" s="517"/>
      <c r="D82" s="493"/>
      <c r="E82" s="493"/>
      <c r="F82" s="493"/>
      <c r="G82" s="493"/>
      <c r="H82" s="493"/>
      <c r="I82" s="493"/>
      <c r="J82" s="493"/>
      <c r="K82" s="493"/>
      <c r="L82" s="493"/>
      <c r="M82" s="494"/>
      <c r="N82" s="2972"/>
      <c r="O82" s="2972"/>
      <c r="P82" s="2981"/>
      <c r="Q82" s="2964"/>
      <c r="R82" s="2965"/>
      <c r="S82" s="2965"/>
      <c r="T82" s="2965"/>
      <c r="U82" s="2965"/>
      <c r="V82" s="2965"/>
      <c r="W82" s="2965"/>
      <c r="X82" s="2965"/>
      <c r="Y82" s="2965"/>
      <c r="Z82" s="2965"/>
      <c r="AA82" s="2965"/>
      <c r="AB82" s="2965"/>
      <c r="AC82" s="2965"/>
    </row>
    <row r="83" spans="1:29" ht="15" thickTop="1">
      <c r="A83" s="556"/>
      <c r="B83" s="495" t="s">
        <v>2433</v>
      </c>
      <c r="C83" s="511"/>
      <c r="D83" s="511"/>
      <c r="E83" s="540"/>
      <c r="F83" s="540"/>
      <c r="G83" s="540"/>
      <c r="H83" s="540"/>
      <c r="I83" s="540"/>
      <c r="J83" s="540"/>
      <c r="K83" s="541"/>
      <c r="L83" s="542"/>
      <c r="M83" s="543"/>
      <c r="N83" s="2971"/>
      <c r="O83" s="2971"/>
      <c r="P83" s="2980"/>
      <c r="Q83" s="2957"/>
      <c r="R83" s="2943"/>
      <c r="S83" s="2943"/>
      <c r="T83" s="2943"/>
      <c r="U83" s="2943"/>
      <c r="V83" s="2943"/>
      <c r="W83" s="2943"/>
      <c r="X83" s="2943"/>
      <c r="Y83" s="2943"/>
      <c r="Z83" s="2943"/>
      <c r="AA83" s="2943"/>
      <c r="AB83" s="2943"/>
      <c r="AC83" s="294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2"/>
      <c r="O84" s="2972"/>
      <c r="P84" s="2980"/>
      <c r="Q84" s="2957"/>
      <c r="R84" s="2943"/>
      <c r="S84" s="2943"/>
      <c r="T84" s="2943"/>
      <c r="U84" s="2943"/>
      <c r="V84" s="2943"/>
      <c r="W84" s="2943"/>
      <c r="X84" s="2943"/>
      <c r="Y84" s="2943"/>
      <c r="Z84" s="2943"/>
      <c r="AA84" s="2943"/>
      <c r="AB84" s="2943"/>
      <c r="AC84" s="2943"/>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1"/>
      <c r="O85" s="2971"/>
      <c r="P85" s="2980"/>
      <c r="Q85" s="2957"/>
      <c r="R85" s="2943"/>
      <c r="S85" s="2943"/>
      <c r="T85" s="2943"/>
      <c r="U85" s="2943"/>
      <c r="V85" s="2943"/>
      <c r="W85" s="2943"/>
      <c r="X85" s="2943"/>
      <c r="Y85" s="2943"/>
      <c r="Z85" s="2943"/>
      <c r="AA85" s="2943"/>
      <c r="AB85" s="2943"/>
      <c r="AC85" s="2943"/>
    </row>
    <row r="86" spans="1:29">
      <c r="A86" s="556"/>
      <c r="B86" s="503"/>
      <c r="C86" s="560">
        <v>0.5</v>
      </c>
      <c r="D86" s="560">
        <v>0.6</v>
      </c>
      <c r="E86" s="560">
        <v>0.7</v>
      </c>
      <c r="F86" s="560">
        <v>0.8</v>
      </c>
      <c r="G86" s="560">
        <v>0.9</v>
      </c>
      <c r="H86" s="560">
        <v>1.0001</v>
      </c>
      <c r="I86" s="579"/>
      <c r="J86" s="579"/>
      <c r="K86" s="580"/>
      <c r="L86" s="581"/>
      <c r="M86" s="582"/>
      <c r="N86" s="2971"/>
      <c r="O86" s="2971"/>
      <c r="P86" s="2980"/>
      <c r="Q86" s="2957"/>
      <c r="R86" s="2943"/>
      <c r="S86" s="2943"/>
      <c r="T86" s="2943"/>
      <c r="U86" s="2943"/>
      <c r="V86" s="2943"/>
      <c r="W86" s="2943"/>
      <c r="X86" s="2943"/>
      <c r="Y86" s="2943"/>
      <c r="Z86" s="2943"/>
      <c r="AA86" s="2943"/>
      <c r="AB86" s="2943"/>
      <c r="AC86" s="294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2"/>
      <c r="O87" s="2972"/>
      <c r="P87" s="2980"/>
      <c r="Q87" s="2957"/>
      <c r="R87" s="2943"/>
      <c r="S87" s="2943"/>
      <c r="T87" s="2943"/>
      <c r="U87" s="2943"/>
      <c r="V87" s="2943"/>
      <c r="W87" s="2943"/>
      <c r="X87" s="2943"/>
      <c r="Y87" s="2943"/>
      <c r="Z87" s="2943"/>
      <c r="AA87" s="2943"/>
      <c r="AB87" s="2943"/>
      <c r="AC87" s="2943"/>
    </row>
    <row r="88" spans="1:29" ht="15" thickTop="1">
      <c r="A88" s="556"/>
      <c r="B88" s="503" t="s">
        <v>2550</v>
      </c>
      <c r="C88" s="487"/>
      <c r="D88" s="487"/>
      <c r="E88" s="487"/>
      <c r="F88" s="487"/>
      <c r="G88" s="487"/>
      <c r="H88" s="487"/>
      <c r="I88" s="487"/>
      <c r="J88" s="487"/>
      <c r="K88" s="488"/>
      <c r="L88" s="489"/>
      <c r="M88" s="490"/>
      <c r="N88" s="2971"/>
      <c r="O88" s="2971"/>
      <c r="P88" s="2980"/>
      <c r="Q88" s="2957"/>
      <c r="R88" s="2943"/>
      <c r="S88" s="2943"/>
      <c r="T88" s="2943"/>
      <c r="U88" s="2943"/>
      <c r="V88" s="2943"/>
      <c r="W88" s="2943"/>
      <c r="X88" s="2943"/>
      <c r="Y88" s="2943"/>
      <c r="Z88" s="2943"/>
      <c r="AA88" s="2943"/>
      <c r="AB88" s="2943"/>
      <c r="AC88" s="294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2"/>
      <c r="O89" s="2972"/>
      <c r="P89" s="2980"/>
      <c r="Q89" s="2957"/>
      <c r="R89" s="2943"/>
      <c r="S89" s="2943"/>
      <c r="T89" s="2943"/>
      <c r="U89" s="2943"/>
      <c r="V89" s="2943"/>
      <c r="W89" s="2943"/>
      <c r="X89" s="2943"/>
      <c r="Y89" s="2943"/>
      <c r="Z89" s="2943"/>
      <c r="AA89" s="2943"/>
      <c r="AB89" s="2943"/>
      <c r="AC89" s="2943"/>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3"/>
      <c r="O90" s="2973"/>
      <c r="P90" s="2981"/>
      <c r="Q90" s="2964"/>
      <c r="R90" s="2965"/>
      <c r="S90" s="2965"/>
      <c r="T90" s="2965"/>
      <c r="U90" s="2965"/>
      <c r="V90" s="2965"/>
      <c r="W90" s="2965"/>
      <c r="X90" s="2965"/>
      <c r="Y90" s="2965"/>
      <c r="Z90" s="2965"/>
      <c r="AA90" s="2965"/>
      <c r="AB90" s="2965"/>
      <c r="AC90" s="2965"/>
    </row>
    <row r="91" spans="1:29" s="430" customFormat="1">
      <c r="A91" s="550"/>
      <c r="B91" s="503"/>
      <c r="C91" s="552"/>
      <c r="D91" s="552"/>
      <c r="E91" s="552"/>
      <c r="F91" s="552"/>
      <c r="G91" s="552"/>
      <c r="H91" s="552"/>
      <c r="I91" s="552"/>
      <c r="J91" s="553"/>
      <c r="K91" s="553"/>
      <c r="L91" s="554"/>
      <c r="M91" s="555"/>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17"/>
      <c r="D92" s="493"/>
      <c r="E92" s="493"/>
      <c r="F92" s="493"/>
      <c r="G92" s="493"/>
      <c r="H92" s="493"/>
      <c r="I92" s="493"/>
      <c r="J92" s="493"/>
      <c r="K92" s="493"/>
      <c r="L92" s="493"/>
      <c r="M92" s="494"/>
      <c r="N92" s="2973"/>
      <c r="O92" s="2973"/>
      <c r="P92" s="2981"/>
      <c r="Q92" s="2964"/>
      <c r="R92" s="2965"/>
      <c r="S92" s="2965"/>
      <c r="T92" s="2965"/>
      <c r="U92" s="2965"/>
      <c r="V92" s="2965"/>
      <c r="W92" s="2965"/>
      <c r="X92" s="2965"/>
      <c r="Y92" s="2965"/>
      <c r="Z92" s="2965"/>
      <c r="AA92" s="2965"/>
      <c r="AB92" s="2965"/>
      <c r="AC92" s="2965"/>
    </row>
    <row r="93" spans="1:29" ht="15" thickTop="1">
      <c r="A93" s="556"/>
      <c r="B93" s="495" t="s">
        <v>2552</v>
      </c>
      <c r="C93" s="511"/>
      <c r="D93" s="511"/>
      <c r="E93" s="540"/>
      <c r="F93" s="540"/>
      <c r="G93" s="540"/>
      <c r="H93" s="540"/>
      <c r="I93" s="540"/>
      <c r="J93" s="540"/>
      <c r="K93" s="541"/>
      <c r="L93" s="542"/>
      <c r="M93" s="543"/>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2"/>
      <c r="O94" s="2972"/>
      <c r="P94" s="2980"/>
      <c r="Q94" s="2957"/>
      <c r="R94" s="2943"/>
      <c r="S94" s="2943"/>
      <c r="T94" s="2943"/>
      <c r="U94" s="2943"/>
      <c r="V94" s="2943"/>
      <c r="W94" s="2943"/>
      <c r="X94" s="2943"/>
      <c r="Y94" s="2943"/>
      <c r="Z94" s="2943"/>
      <c r="AA94" s="2943"/>
      <c r="AB94" s="2943"/>
      <c r="AC94" s="2943"/>
    </row>
    <row r="95" spans="1:29" ht="15" thickTop="1">
      <c r="A95" s="556"/>
      <c r="B95" s="495" t="s">
        <v>2553</v>
      </c>
      <c r="C95" s="487"/>
      <c r="D95" s="487"/>
      <c r="E95" s="487"/>
      <c r="F95" s="487"/>
      <c r="G95" s="487"/>
      <c r="H95" s="487"/>
      <c r="I95" s="487"/>
      <c r="J95" s="487"/>
      <c r="K95" s="488"/>
      <c r="L95" s="489"/>
      <c r="M95" s="490"/>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2"/>
      <c r="O96" s="2972"/>
      <c r="P96" s="2980"/>
      <c r="Q96" s="2957"/>
      <c r="R96" s="2943"/>
      <c r="S96" s="2943"/>
      <c r="T96" s="2943"/>
      <c r="U96" s="2943"/>
      <c r="V96" s="2943"/>
      <c r="W96" s="2943"/>
      <c r="X96" s="2943"/>
      <c r="Y96" s="2943"/>
      <c r="Z96" s="2943"/>
      <c r="AA96" s="2943"/>
      <c r="AB96" s="2943"/>
      <c r="AC96" s="2943"/>
    </row>
    <row r="97" spans="1:29" ht="15" thickTop="1">
      <c r="A97" s="556"/>
      <c r="B97" s="592">
        <f>B34</f>
        <v>111</v>
      </c>
      <c r="C97" s="506"/>
      <c r="D97" s="506"/>
      <c r="E97" s="506"/>
      <c r="F97" s="506"/>
      <c r="G97" s="511"/>
      <c r="H97" s="512"/>
      <c r="I97" s="512"/>
      <c r="J97" s="512"/>
      <c r="K97" s="512"/>
      <c r="L97" s="513"/>
      <c r="M97" s="514"/>
      <c r="N97" s="2972"/>
      <c r="O97" s="2972"/>
      <c r="P97" s="2985"/>
      <c r="Q97" s="2986"/>
      <c r="R97" s="2943"/>
      <c r="S97" s="2943"/>
      <c r="T97" s="2943"/>
      <c r="U97" s="2943"/>
      <c r="V97" s="2943"/>
      <c r="W97" s="2943"/>
      <c r="X97" s="2943"/>
      <c r="Y97" s="2943"/>
      <c r="Z97" s="2943"/>
      <c r="AA97" s="2943"/>
      <c r="AB97" s="2943"/>
      <c r="AC97" s="2943"/>
    </row>
    <row r="98" spans="1:29" ht="15.75" thickBot="1">
      <c r="A98" s="491"/>
      <c r="B98" s="500"/>
      <c r="C98" s="517"/>
      <c r="D98" s="493"/>
      <c r="E98" s="493"/>
      <c r="F98" s="493"/>
      <c r="G98" s="517"/>
      <c r="H98" s="519"/>
      <c r="I98" s="519"/>
      <c r="J98" s="519"/>
      <c r="K98" s="519"/>
      <c r="L98" s="519"/>
      <c r="M98" s="520"/>
      <c r="N98" s="2972"/>
      <c r="O98" s="2972"/>
      <c r="P98" s="2980"/>
      <c r="Q98" s="2957"/>
      <c r="R98" s="2943"/>
      <c r="S98" s="2943"/>
      <c r="T98" s="2943"/>
      <c r="U98" s="2943"/>
      <c r="V98" s="2943"/>
      <c r="W98" s="2943"/>
      <c r="X98" s="2943"/>
      <c r="Y98" s="2943"/>
      <c r="Z98" s="2943"/>
      <c r="AA98" s="2943"/>
      <c r="AB98" s="2943"/>
      <c r="AC98" s="2943"/>
    </row>
    <row r="99" spans="1:29" s="430" customFormat="1" ht="15" thickTop="1">
      <c r="A99" s="550"/>
      <c r="B99" s="495">
        <f>B35</f>
        <v>111</v>
      </c>
      <c r="C99" s="506"/>
      <c r="D99" s="506"/>
      <c r="E99" s="506"/>
      <c r="F99" s="506"/>
      <c r="G99" s="511"/>
      <c r="H99" s="512"/>
      <c r="I99" s="512"/>
      <c r="J99" s="512"/>
      <c r="K99" s="512"/>
      <c r="L99" s="513"/>
      <c r="M99" s="514"/>
      <c r="N99" s="2973"/>
      <c r="O99" s="2973"/>
      <c r="P99" s="2981"/>
      <c r="Q99" s="2964"/>
      <c r="R99" s="2965"/>
      <c r="S99" s="2965"/>
      <c r="T99" s="2965"/>
      <c r="U99" s="2965"/>
      <c r="V99" s="2965"/>
      <c r="W99" s="2965"/>
      <c r="X99" s="2965"/>
      <c r="Y99" s="2965"/>
      <c r="Z99" s="2965"/>
      <c r="AA99" s="2965"/>
      <c r="AB99" s="2965"/>
      <c r="AC99" s="2965"/>
    </row>
    <row r="100" spans="1:29" s="430" customFormat="1" ht="15.75" thickBot="1">
      <c r="A100" s="510"/>
      <c r="B100" s="492"/>
      <c r="C100" s="517"/>
      <c r="D100" s="493"/>
      <c r="E100" s="493"/>
      <c r="F100" s="493"/>
      <c r="G100" s="517"/>
      <c r="H100" s="519"/>
      <c r="I100" s="519"/>
      <c r="J100" s="519"/>
      <c r="K100" s="519"/>
      <c r="L100" s="519"/>
      <c r="M100" s="520"/>
      <c r="N100" s="2973"/>
      <c r="O100" s="2973"/>
      <c r="P100" s="2981"/>
      <c r="Q100" s="2964"/>
      <c r="R100" s="2965"/>
      <c r="S100" s="2965"/>
      <c r="T100" s="2965"/>
      <c r="U100" s="2965"/>
      <c r="V100" s="2965"/>
      <c r="W100" s="2965"/>
      <c r="X100" s="2965"/>
      <c r="Y100" s="2965"/>
      <c r="Z100" s="2965"/>
      <c r="AA100" s="2965"/>
      <c r="AB100" s="2965"/>
      <c r="AC100" s="2965"/>
    </row>
    <row r="101" spans="1:29" ht="15" thickTop="1">
      <c r="A101" s="556"/>
      <c r="B101" s="495">
        <f>B36</f>
        <v>111</v>
      </c>
      <c r="C101" s="511"/>
      <c r="D101" s="511"/>
      <c r="E101" s="511"/>
      <c r="F101" s="511"/>
      <c r="G101" s="511"/>
      <c r="H101" s="512"/>
      <c r="I101" s="512"/>
      <c r="J101" s="512"/>
      <c r="K101" s="512"/>
      <c r="L101" s="513"/>
      <c r="M101" s="514"/>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17"/>
      <c r="D102" s="517"/>
      <c r="E102" s="517"/>
      <c r="F102" s="517"/>
      <c r="G102" s="517"/>
      <c r="H102" s="519"/>
      <c r="I102" s="519"/>
      <c r="J102" s="519"/>
      <c r="K102" s="519"/>
      <c r="L102" s="519"/>
      <c r="M102" s="520"/>
      <c r="N102" s="2972"/>
      <c r="O102" s="2972"/>
      <c r="P102" s="2980"/>
      <c r="Q102" s="2957"/>
      <c r="R102" s="2943"/>
      <c r="S102" s="2943"/>
      <c r="T102" s="2943"/>
      <c r="U102" s="2943"/>
      <c r="V102" s="2943"/>
      <c r="W102" s="2943"/>
      <c r="X102" s="2943"/>
      <c r="Y102" s="2943"/>
      <c r="Z102" s="2943"/>
      <c r="AA102" s="2943"/>
      <c r="AB102" s="2943"/>
      <c r="AC102" s="2943"/>
    </row>
    <row r="103" spans="1:29" ht="15" thickTop="1">
      <c r="N103" s="2943"/>
      <c r="O103" s="2943"/>
      <c r="P103" s="2974"/>
      <c r="Q103" s="2943"/>
      <c r="R103" s="2943"/>
      <c r="S103" s="2943"/>
      <c r="T103" s="2943"/>
      <c r="U103" s="2943"/>
      <c r="V103" s="2943"/>
      <c r="W103" s="2943"/>
      <c r="X103" s="2943"/>
      <c r="Y103" s="2943"/>
      <c r="Z103" s="2943"/>
      <c r="AA103" s="2943"/>
      <c r="AB103" s="2943"/>
      <c r="AC103" s="294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1" priority="18" stopIfTrue="1" operator="containsText" text="超过">
      <formula>NOT(ISERROR(SEARCH("超过",F42)))</formula>
    </cfRule>
  </conditionalFormatting>
  <conditionalFormatting sqref="J44">
    <cfRule type="containsText" dxfId="80" priority="17" stopIfTrue="1" operator="containsText" text="超过">
      <formula>NOT(ISERROR(SEARCH("超过",J44)))</formula>
    </cfRule>
  </conditionalFormatting>
  <conditionalFormatting sqref="H44">
    <cfRule type="containsText" dxfId="79" priority="16" stopIfTrue="1" operator="containsText" text="超过">
      <formula>NOT(ISERROR(SEARCH("超过",H44)))</formula>
    </cfRule>
  </conditionalFormatting>
  <conditionalFormatting sqref="F44">
    <cfRule type="containsText" dxfId="78" priority="15" stopIfTrue="1" operator="containsText" text="超过">
      <formula>NOT(ISERROR(SEARCH("超过",F44)))</formula>
    </cfRule>
  </conditionalFormatting>
  <conditionalFormatting sqref="F43 H43 J43">
    <cfRule type="containsText" dxfId="77" priority="14" stopIfTrue="1" operator="containsText" text="超过">
      <formula>NOT(ISERROR(SEARCH("超过",F43)))</formula>
    </cfRule>
  </conditionalFormatting>
  <conditionalFormatting sqref="E42">
    <cfRule type="expression" dxfId="76" priority="13" stopIfTrue="1">
      <formula>$F$42="超过30%"</formula>
    </cfRule>
  </conditionalFormatting>
  <conditionalFormatting sqref="G44">
    <cfRule type="expression" dxfId="75" priority="12" stopIfTrue="1">
      <formula>$H$54+$H$44="超过30%"</formula>
    </cfRule>
  </conditionalFormatting>
  <conditionalFormatting sqref="E43">
    <cfRule type="expression" dxfId="74" priority="11" stopIfTrue="1">
      <formula>$F$43="超过20%"</formula>
    </cfRule>
  </conditionalFormatting>
  <conditionalFormatting sqref="E44">
    <cfRule type="expression" dxfId="73" priority="10" stopIfTrue="1">
      <formula>$F$44="超过30%"</formula>
    </cfRule>
  </conditionalFormatting>
  <conditionalFormatting sqref="G42">
    <cfRule type="expression" dxfId="72" priority="9" stopIfTrue="1">
      <formula>$H$52+$H$42="超过30%"</formula>
    </cfRule>
  </conditionalFormatting>
  <conditionalFormatting sqref="G43">
    <cfRule type="expression" dxfId="71" priority="8" stopIfTrue="1">
      <formula>$H$43="超过20%"</formula>
    </cfRule>
  </conditionalFormatting>
  <conditionalFormatting sqref="I42">
    <cfRule type="expression" dxfId="70" priority="7" stopIfTrue="1">
      <formula>$J$52+$J$42="超过30%"</formula>
    </cfRule>
  </conditionalFormatting>
  <conditionalFormatting sqref="I43">
    <cfRule type="expression" dxfId="69" priority="6" stopIfTrue="1">
      <formula>$J$53+$J$43="超过20%"</formula>
    </cfRule>
  </conditionalFormatting>
  <conditionalFormatting sqref="I44">
    <cfRule type="expression" dxfId="68" priority="5" stopIfTrue="1">
      <formula>$J$44="超过30%"</formula>
    </cfRule>
  </conditionalFormatting>
  <conditionalFormatting sqref="F38">
    <cfRule type="expression" dxfId="67" priority="4">
      <formula>$D$38="简单平均"</formula>
    </cfRule>
  </conditionalFormatting>
  <conditionalFormatting sqref="H38">
    <cfRule type="expression" dxfId="66" priority="3">
      <formula>$D$38="简单平均"</formula>
    </cfRule>
  </conditionalFormatting>
  <conditionalFormatting sqref="J38">
    <cfRule type="expression" dxfId="65" priority="2">
      <formula>$D$38="简单平均"</formula>
    </cfRule>
  </conditionalFormatting>
  <conditionalFormatting sqref="F7:F36 H7:H36 J7:J36">
    <cfRule type="cellIs" dxfId="6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IF(C2="——",ROUND(C37*D3/10000,0),ROUND(C37*D3/10000,0)-D2)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2461</v>
      </c>
      <c r="D3" s="359">
        <f>SUMIF('数据-汇总表'!$C19:$C33,D1,'数据-汇总表'!$E19:$E33)</f>
        <v>0</v>
      </c>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50" t="s">
        <v>2463</v>
      </c>
      <c r="D4" s="3351"/>
      <c r="E4" s="3352" t="s">
        <v>2464</v>
      </c>
      <c r="F4" s="3353"/>
      <c r="G4" s="3350" t="s">
        <v>2465</v>
      </c>
      <c r="H4" s="3351"/>
      <c r="I4" s="3350" t="s">
        <v>2466</v>
      </c>
      <c r="J4" s="3351"/>
      <c r="K4" s="567" t="s">
        <v>2467</v>
      </c>
      <c r="L4" s="2933"/>
      <c r="M4" s="2934"/>
      <c r="N4" s="2934"/>
      <c r="O4" s="2934"/>
      <c r="P4" s="3354" t="s">
        <v>2468</v>
      </c>
      <c r="Q4" s="3355"/>
      <c r="R4" s="3336" t="s">
        <v>2464</v>
      </c>
      <c r="S4" s="3337"/>
      <c r="T4" s="3336" t="s">
        <v>2465</v>
      </c>
      <c r="U4" s="3337"/>
      <c r="V4" s="3362" t="s">
        <v>2466</v>
      </c>
      <c r="W4" s="3362"/>
      <c r="X4" s="1532"/>
      <c r="Y4" s="3336" t="s">
        <v>2468</v>
      </c>
      <c r="Z4" s="3337"/>
      <c r="AA4" s="3331" t="s">
        <v>2464</v>
      </c>
      <c r="AB4" s="3332" t="s">
        <v>2465</v>
      </c>
      <c r="AC4" s="3331" t="s">
        <v>2466</v>
      </c>
    </row>
    <row r="5" spans="1:29" ht="15">
      <c r="A5" s="364"/>
      <c r="B5" s="365"/>
      <c r="C5" s="3379" t="s">
        <v>2359</v>
      </c>
      <c r="D5" s="3343"/>
      <c r="E5" s="3378" t="s">
        <v>2360</v>
      </c>
      <c r="F5" s="3341"/>
      <c r="G5" s="3379" t="s">
        <v>2361</v>
      </c>
      <c r="H5" s="3343"/>
      <c r="I5" s="3379" t="s">
        <v>2362</v>
      </c>
      <c r="J5" s="3343"/>
      <c r="K5" s="567"/>
      <c r="L5" s="2933"/>
      <c r="M5" s="2934"/>
      <c r="N5" s="2934"/>
      <c r="O5" s="2934"/>
      <c r="P5" s="3356"/>
      <c r="Q5" s="3357"/>
      <c r="R5" s="3338"/>
      <c r="S5" s="3339"/>
      <c r="T5" s="3338"/>
      <c r="U5" s="3339"/>
      <c r="V5" s="3362"/>
      <c r="W5" s="3362"/>
      <c r="X5" s="1532"/>
      <c r="Y5" s="3338"/>
      <c r="Z5" s="3339"/>
      <c r="AA5" s="3332"/>
      <c r="AB5" s="3332"/>
      <c r="AC5" s="3332"/>
    </row>
    <row r="6" spans="1:29" ht="15.75" thickBot="1">
      <c r="A6" s="366"/>
      <c r="B6" s="367"/>
      <c r="C6" s="3344" t="s">
        <v>2363</v>
      </c>
      <c r="D6" s="3345"/>
      <c r="E6" s="3347" t="s">
        <v>2363</v>
      </c>
      <c r="F6" s="3348"/>
      <c r="G6" s="3344" t="s">
        <v>2363</v>
      </c>
      <c r="H6" s="3345"/>
      <c r="I6" s="3344" t="s">
        <v>2363</v>
      </c>
      <c r="J6" s="3345"/>
      <c r="K6" s="567" t="s">
        <v>2364</v>
      </c>
      <c r="L6" s="2933"/>
      <c r="M6" s="2934"/>
      <c r="N6" s="2934"/>
      <c r="O6" s="2934"/>
      <c r="P6" s="3358"/>
      <c r="Q6" s="3359"/>
      <c r="R6" s="3338"/>
      <c r="S6" s="3339"/>
      <c r="T6" s="3360"/>
      <c r="U6" s="3361"/>
      <c r="V6" s="3362"/>
      <c r="W6" s="3362"/>
      <c r="X6" s="1532"/>
      <c r="Y6" s="3360"/>
      <c r="Z6" s="3361"/>
      <c r="AA6" s="3333"/>
      <c r="AB6" s="3333"/>
      <c r="AC6" s="3333"/>
    </row>
    <row r="7" spans="1:29" s="113" customFormat="1" ht="15.75" thickBot="1">
      <c r="A7" s="368" t="s">
        <v>2365</v>
      </c>
      <c r="B7" s="369"/>
      <c r="C7" s="370">
        <f>'数据-取费表'!B2</f>
        <v>44511</v>
      </c>
      <c r="D7" s="371">
        <v>100</v>
      </c>
      <c r="E7" s="372"/>
      <c r="F7" s="373">
        <f>SUMIF(46:46,YEAR(E7)&amp;"-"&amp;MONTH(E7),47:47)</f>
        <v>0</v>
      </c>
      <c r="G7" s="2149"/>
      <c r="H7" s="371">
        <f>SUMIF(46:46,YEAR(G7)&amp;"-"&amp;MONTH(G7),47:47)</f>
        <v>0</v>
      </c>
      <c r="I7" s="372"/>
      <c r="J7" s="371">
        <f>SUMIF(46:46,YEAR(I7)&amp;"-"&amp;MONTH(I7),47:47)</f>
        <v>0</v>
      </c>
      <c r="K7" s="568"/>
      <c r="L7" s="2935"/>
      <c r="M7" s="2936"/>
      <c r="N7" s="2936"/>
      <c r="O7" s="2936"/>
      <c r="P7" s="3334" t="s">
        <v>2366</v>
      </c>
      <c r="Q7" s="3363"/>
      <c r="R7" s="710" t="s">
        <v>17</v>
      </c>
      <c r="S7" s="711">
        <f t="shared" ref="S7:S14" si="0">F7</f>
        <v>0</v>
      </c>
      <c r="T7" s="710" t="s">
        <v>17</v>
      </c>
      <c r="U7" s="711">
        <f t="shared" ref="U7:U14" si="1">H7</f>
        <v>0</v>
      </c>
      <c r="V7" s="710" t="s">
        <v>17</v>
      </c>
      <c r="W7" s="711">
        <f t="shared" ref="W7:W14" si="2">J7</f>
        <v>0</v>
      </c>
      <c r="X7" s="712"/>
      <c r="Y7" s="3334" t="s">
        <v>2366</v>
      </c>
      <c r="Z7" s="3335"/>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5"/>
      <c r="M8" s="2936"/>
      <c r="N8" s="2936"/>
      <c r="O8" s="2936"/>
      <c r="P8" s="3334" t="s">
        <v>2369</v>
      </c>
      <c r="Q8" s="3335"/>
      <c r="R8" s="710" t="s">
        <v>17</v>
      </c>
      <c r="S8" s="711">
        <f t="shared" si="0"/>
        <v>0</v>
      </c>
      <c r="T8" s="710" t="s">
        <v>17</v>
      </c>
      <c r="U8" s="711">
        <f t="shared" si="1"/>
        <v>0</v>
      </c>
      <c r="V8" s="710" t="s">
        <v>17</v>
      </c>
      <c r="W8" s="711">
        <f t="shared" si="2"/>
        <v>0</v>
      </c>
      <c r="X8" s="712"/>
      <c r="Y8" s="3334" t="s">
        <v>2369</v>
      </c>
      <c r="Z8" s="3335"/>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5"/>
      <c r="M9" s="2936"/>
      <c r="N9" s="2936"/>
      <c r="O9" s="2990"/>
      <c r="P9" s="3367" t="s">
        <v>2372</v>
      </c>
      <c r="Q9" s="1520" t="str">
        <f t="shared" ref="Q9:Q14" si="6">B9</f>
        <v>用途</v>
      </c>
      <c r="R9" s="710" t="s">
        <v>17</v>
      </c>
      <c r="S9" s="711">
        <f t="shared" si="0"/>
        <v>100</v>
      </c>
      <c r="T9" s="710" t="s">
        <v>17</v>
      </c>
      <c r="U9" s="711">
        <f t="shared" si="1"/>
        <v>100</v>
      </c>
      <c r="V9" s="710" t="s">
        <v>17</v>
      </c>
      <c r="W9" s="711">
        <f t="shared" si="2"/>
        <v>100</v>
      </c>
      <c r="X9" s="712"/>
      <c r="Y9" s="3276"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7"/>
      <c r="M10" s="2938"/>
      <c r="N10" s="2938"/>
      <c r="O10" s="2991"/>
      <c r="P10" s="3367"/>
      <c r="Q10" s="1520" t="str">
        <f t="shared" si="6"/>
        <v>土地使用年限（年）</v>
      </c>
      <c r="R10" s="710" t="s">
        <v>17</v>
      </c>
      <c r="S10" s="711">
        <f t="shared" si="0"/>
        <v>100</v>
      </c>
      <c r="T10" s="710" t="s">
        <v>17</v>
      </c>
      <c r="U10" s="711">
        <f t="shared" si="1"/>
        <v>100</v>
      </c>
      <c r="V10" s="710" t="s">
        <v>17</v>
      </c>
      <c r="W10" s="711">
        <f t="shared" si="2"/>
        <v>100</v>
      </c>
      <c r="X10" s="712"/>
      <c r="Y10" s="3276"/>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39"/>
      <c r="M11" s="2934"/>
      <c r="N11" s="2934"/>
      <c r="O11" s="2992"/>
      <c r="P11" s="3367"/>
      <c r="Q11" s="1520">
        <f t="shared" si="6"/>
        <v>111</v>
      </c>
      <c r="R11" s="710" t="s">
        <v>17</v>
      </c>
      <c r="S11" s="711">
        <f t="shared" si="0"/>
        <v>100</v>
      </c>
      <c r="T11" s="710" t="s">
        <v>17</v>
      </c>
      <c r="U11" s="711">
        <f t="shared" si="1"/>
        <v>100</v>
      </c>
      <c r="V11" s="710" t="s">
        <v>17</v>
      </c>
      <c r="W11" s="711">
        <f t="shared" si="2"/>
        <v>100</v>
      </c>
      <c r="X11" s="712"/>
      <c r="Y11" s="3276"/>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5"/>
      <c r="M12" s="2936"/>
      <c r="N12" s="2936"/>
      <c r="O12" s="2990"/>
      <c r="P12" s="3367"/>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0"/>
      <c r="H13" s="397">
        <f>SUMIF(59:59,G13,60:60)-SUMIF(59:59,C13,60:60)+100</f>
        <v>100</v>
      </c>
      <c r="I13" s="428"/>
      <c r="J13" s="394">
        <f>SUMIF(59:59,I13,60:60)-SUMIF(59:59,C13,60:60)+100</f>
        <v>100</v>
      </c>
      <c r="K13" s="570"/>
      <c r="L13" s="2940"/>
      <c r="M13" s="2934"/>
      <c r="N13" s="2934"/>
      <c r="O13" s="2992"/>
      <c r="P13" s="3367"/>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713">
        <f t="shared" si="5"/>
        <v>1</v>
      </c>
    </row>
    <row r="14" spans="1:29" ht="85.5">
      <c r="A14" s="399" t="s">
        <v>2376</v>
      </c>
      <c r="B14" s="65" t="s">
        <v>2526</v>
      </c>
      <c r="C14" s="214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0"/>
      <c r="M14" s="2934"/>
      <c r="N14" s="2934"/>
      <c r="O14" s="2992"/>
      <c r="P14" s="3369" t="s">
        <v>2377</v>
      </c>
      <c r="Q14" s="1529" t="str">
        <f t="shared" si="6"/>
        <v>交通便捷度</v>
      </c>
      <c r="R14" s="714" t="s">
        <v>17</v>
      </c>
      <c r="S14" s="715">
        <f t="shared" si="0"/>
        <v>100</v>
      </c>
      <c r="T14" s="714" t="s">
        <v>17</v>
      </c>
      <c r="U14" s="715">
        <f t="shared" si="1"/>
        <v>100</v>
      </c>
      <c r="V14" s="714" t="s">
        <v>17</v>
      </c>
      <c r="W14" s="715">
        <f t="shared" si="2"/>
        <v>100</v>
      </c>
      <c r="X14" s="1532"/>
      <c r="Y14" s="3369" t="s">
        <v>2377</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0"/>
      <c r="M15" s="2934"/>
      <c r="N15" s="2934"/>
      <c r="O15" s="2992"/>
      <c r="P15" s="3370"/>
      <c r="Q15" s="1529"/>
      <c r="R15" s="714"/>
      <c r="S15" s="715"/>
      <c r="T15" s="714"/>
      <c r="U15" s="715"/>
      <c r="V15" s="714"/>
      <c r="W15" s="715"/>
      <c r="X15" s="1532"/>
      <c r="Y15" s="3370"/>
      <c r="Z15" s="1533"/>
      <c r="AA15" s="1530">
        <v>1</v>
      </c>
      <c r="AB15" s="1530">
        <v>1</v>
      </c>
      <c r="AC15" s="1530">
        <v>1</v>
      </c>
    </row>
    <row r="16" spans="1:29" ht="42.75">
      <c r="A16" s="387"/>
      <c r="B16" s="410" t="s">
        <v>2505</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0"/>
      <c r="M16" s="2934"/>
      <c r="N16" s="2934"/>
      <c r="O16" s="2992"/>
      <c r="P16" s="3370"/>
      <c r="Q16" s="1529" t="str">
        <f>B16</f>
        <v>公共配套设施</v>
      </c>
      <c r="R16" s="714" t="s">
        <v>17</v>
      </c>
      <c r="S16" s="715">
        <f>F16</f>
        <v>100</v>
      </c>
      <c r="T16" s="714" t="s">
        <v>17</v>
      </c>
      <c r="U16" s="715">
        <f>H16</f>
        <v>100</v>
      </c>
      <c r="V16" s="714" t="s">
        <v>17</v>
      </c>
      <c r="W16" s="715">
        <f>J16</f>
        <v>100</v>
      </c>
      <c r="X16" s="1532"/>
      <c r="Y16" s="3370"/>
      <c r="Z16" s="1533" t="str">
        <f>Q16</f>
        <v>公共配套设施</v>
      </c>
      <c r="AA16" s="1530">
        <f t="shared" si="3"/>
        <v>1</v>
      </c>
      <c r="AB16" s="1530">
        <f t="shared" si="4"/>
        <v>1</v>
      </c>
      <c r="AC16" s="1530">
        <f t="shared" si="5"/>
        <v>1</v>
      </c>
    </row>
    <row r="17" spans="1:29" ht="15">
      <c r="A17" s="387"/>
      <c r="B17" s="415"/>
      <c r="C17" s="2078"/>
      <c r="D17" s="407"/>
      <c r="E17" s="406"/>
      <c r="F17" s="408"/>
      <c r="G17" s="406"/>
      <c r="H17" s="407"/>
      <c r="I17" s="406"/>
      <c r="J17" s="407"/>
      <c r="K17" s="572"/>
      <c r="L17" s="2940"/>
      <c r="M17" s="2934"/>
      <c r="N17" s="2934"/>
      <c r="O17" s="2992"/>
      <c r="P17" s="3370"/>
      <c r="Q17" s="1529"/>
      <c r="R17" s="714"/>
      <c r="S17" s="715"/>
      <c r="T17" s="714"/>
      <c r="U17" s="715"/>
      <c r="V17" s="714"/>
      <c r="W17" s="715"/>
      <c r="X17" s="1532"/>
      <c r="Y17" s="3370"/>
      <c r="Z17" s="1533"/>
      <c r="AA17" s="1530">
        <v>1</v>
      </c>
      <c r="AB17" s="1530">
        <v>1</v>
      </c>
      <c r="AC17" s="1530">
        <v>1</v>
      </c>
    </row>
    <row r="18" spans="1:29" ht="28.5">
      <c r="A18" s="387"/>
      <c r="B18" s="1287" t="s">
        <v>2506</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0"/>
      <c r="M18" s="2934"/>
      <c r="N18" s="2934"/>
      <c r="O18" s="2992"/>
      <c r="P18" s="3370"/>
      <c r="Q18" s="1529" t="str">
        <f>B18</f>
        <v>基础设施水平</v>
      </c>
      <c r="R18" s="714" t="s">
        <v>17</v>
      </c>
      <c r="S18" s="715">
        <f>F18</f>
        <v>100</v>
      </c>
      <c r="T18" s="714" t="s">
        <v>17</v>
      </c>
      <c r="U18" s="715">
        <f>H18</f>
        <v>100</v>
      </c>
      <c r="V18" s="714" t="s">
        <v>17</v>
      </c>
      <c r="W18" s="715">
        <f>J18</f>
        <v>100</v>
      </c>
      <c r="X18" s="1532"/>
      <c r="Y18" s="3370"/>
      <c r="Z18" s="1533" t="str">
        <f>Q18</f>
        <v>基础设施水平</v>
      </c>
      <c r="AA18" s="1530">
        <f t="shared" ref="AA18" si="8">D18/F18</f>
        <v>1</v>
      </c>
      <c r="AB18" s="1530">
        <f t="shared" ref="AB18" si="9">D18/H18</f>
        <v>1</v>
      </c>
      <c r="AC18" s="1530">
        <f t="shared" ref="AC18" si="10">D18/J18</f>
        <v>1</v>
      </c>
    </row>
    <row r="19" spans="1:29" ht="15">
      <c r="A19" s="387"/>
      <c r="B19" s="1287"/>
      <c r="C19" s="2078"/>
      <c r="D19" s="409"/>
      <c r="E19" s="2078"/>
      <c r="F19" s="412"/>
      <c r="G19" s="2078"/>
      <c r="H19" s="407"/>
      <c r="I19" s="406"/>
      <c r="J19" s="407"/>
      <c r="K19" s="1286"/>
      <c r="L19" s="2940"/>
      <c r="M19" s="2934"/>
      <c r="N19" s="2934"/>
      <c r="O19" s="2992"/>
      <c r="P19" s="3370"/>
      <c r="Q19" s="1529"/>
      <c r="R19" s="714"/>
      <c r="S19" s="715"/>
      <c r="T19" s="714"/>
      <c r="U19" s="715"/>
      <c r="V19" s="714"/>
      <c r="W19" s="715"/>
      <c r="X19" s="1532"/>
      <c r="Y19" s="3370"/>
      <c r="Z19" s="1533"/>
      <c r="AA19" s="1530">
        <v>1</v>
      </c>
      <c r="AB19" s="1530">
        <v>1</v>
      </c>
      <c r="AC19" s="1530">
        <v>1</v>
      </c>
    </row>
    <row r="20" spans="1:29" ht="57">
      <c r="A20" s="387"/>
      <c r="B20" s="410" t="s">
        <v>2527</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0"/>
      <c r="M20" s="2934"/>
      <c r="N20" s="2934"/>
      <c r="O20" s="2992"/>
      <c r="P20" s="3370"/>
      <c r="Q20" s="1529" t="str">
        <f>B20</f>
        <v>自然及人文环境</v>
      </c>
      <c r="R20" s="714" t="s">
        <v>17</v>
      </c>
      <c r="S20" s="715">
        <f>F20</f>
        <v>100</v>
      </c>
      <c r="T20" s="714" t="s">
        <v>17</v>
      </c>
      <c r="U20" s="715">
        <f>H20</f>
        <v>100</v>
      </c>
      <c r="V20" s="714" t="s">
        <v>17</v>
      </c>
      <c r="W20" s="715">
        <f>J20</f>
        <v>100</v>
      </c>
      <c r="X20" s="1532"/>
      <c r="Y20" s="3370"/>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0"/>
      <c r="M21" s="2934"/>
      <c r="N21" s="2934"/>
      <c r="O21" s="2992"/>
      <c r="P21" s="3370"/>
      <c r="Q21" s="1529"/>
      <c r="R21" s="714"/>
      <c r="S21" s="715"/>
      <c r="T21" s="714"/>
      <c r="U21" s="715"/>
      <c r="V21" s="714"/>
      <c r="W21" s="715"/>
      <c r="X21" s="1532"/>
      <c r="Y21" s="3370"/>
      <c r="Z21" s="1533"/>
      <c r="AA21" s="1530">
        <v>1</v>
      </c>
      <c r="AB21" s="1530">
        <v>1</v>
      </c>
      <c r="AC21" s="1530">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40"/>
      <c r="M22" s="2934"/>
      <c r="N22" s="2934"/>
      <c r="O22" s="2992"/>
      <c r="P22" s="3370"/>
      <c r="Q22" s="1529" t="str">
        <f>B22</f>
        <v>楼层</v>
      </c>
      <c r="R22" s="714" t="s">
        <v>17</v>
      </c>
      <c r="S22" s="715">
        <f>F22</f>
        <v>100</v>
      </c>
      <c r="T22" s="714" t="s">
        <v>17</v>
      </c>
      <c r="U22" s="715">
        <f>H22</f>
        <v>100</v>
      </c>
      <c r="V22" s="714" t="s">
        <v>17</v>
      </c>
      <c r="W22" s="715">
        <f>J22</f>
        <v>100</v>
      </c>
      <c r="X22" s="1532"/>
      <c r="Y22" s="3370"/>
      <c r="Z22" s="1533" t="str">
        <f>Q22</f>
        <v>楼层</v>
      </c>
      <c r="AA22" s="1530">
        <f t="shared" si="3"/>
        <v>1</v>
      </c>
      <c r="AB22" s="1530">
        <f t="shared" si="4"/>
        <v>1</v>
      </c>
      <c r="AC22" s="1530">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0"/>
      <c r="M23" s="2934"/>
      <c r="N23" s="2934"/>
      <c r="O23" s="2992"/>
      <c r="P23" s="3370"/>
      <c r="Q23" s="1529">
        <f>B23</f>
        <v>111</v>
      </c>
      <c r="R23" s="714" t="s">
        <v>17</v>
      </c>
      <c r="S23" s="715">
        <f>F23</f>
        <v>100</v>
      </c>
      <c r="T23" s="714" t="s">
        <v>17</v>
      </c>
      <c r="U23" s="715">
        <f>H23</f>
        <v>100</v>
      </c>
      <c r="V23" s="714" t="s">
        <v>17</v>
      </c>
      <c r="W23" s="715">
        <f>J23</f>
        <v>100</v>
      </c>
      <c r="X23" s="1532"/>
      <c r="Y23" s="3370"/>
      <c r="Z23" s="1533">
        <f>Q23</f>
        <v>111</v>
      </c>
      <c r="AA23" s="1530">
        <f t="shared" si="3"/>
        <v>1</v>
      </c>
      <c r="AB23" s="1530">
        <f t="shared" si="4"/>
        <v>1</v>
      </c>
      <c r="AC23" s="1530">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0"/>
      <c r="M24" s="2934"/>
      <c r="N24" s="2934"/>
      <c r="O24" s="2992"/>
      <c r="P24" s="3370"/>
      <c r="Q24" s="1529">
        <f t="shared" ref="Q24:Q34" si="11">B24</f>
        <v>111</v>
      </c>
      <c r="R24" s="714" t="s">
        <v>17</v>
      </c>
      <c r="S24" s="715">
        <f>F24</f>
        <v>100</v>
      </c>
      <c r="T24" s="714" t="s">
        <v>17</v>
      </c>
      <c r="U24" s="715">
        <f>H24</f>
        <v>100</v>
      </c>
      <c r="V24" s="714" t="s">
        <v>17</v>
      </c>
      <c r="W24" s="715">
        <f>J24</f>
        <v>100</v>
      </c>
      <c r="X24" s="1532"/>
      <c r="Y24" s="3370"/>
      <c r="Z24" s="1533">
        <f>Q24</f>
        <v>111</v>
      </c>
      <c r="AA24" s="1530">
        <f t="shared" si="3"/>
        <v>1</v>
      </c>
      <c r="AB24" s="1530">
        <f t="shared" si="4"/>
        <v>1</v>
      </c>
      <c r="AC24" s="1530">
        <f t="shared" si="5"/>
        <v>1</v>
      </c>
    </row>
    <row r="25" spans="1:29" s="113" customFormat="1" ht="15.75" thickBot="1">
      <c r="A25" s="390"/>
      <c r="B25" s="2070">
        <v>111</v>
      </c>
      <c r="C25" s="2151"/>
      <c r="D25" s="621">
        <v>100</v>
      </c>
      <c r="E25" s="2151"/>
      <c r="F25" s="622">
        <f>SUMIF(75:75,E25,76:76)-SUMIF(75:75,C25,76:76)+100</f>
        <v>100</v>
      </c>
      <c r="G25" s="2151"/>
      <c r="H25" s="621">
        <f>SUMIF(75:75,G25,76:76)-SUMIF(75:75,C25,76:76)+100</f>
        <v>100</v>
      </c>
      <c r="I25" s="2151"/>
      <c r="J25" s="621">
        <f>SUMIF(75:75,I25,76:76)-SUMIF(75:75,C25,76:76)+100</f>
        <v>100</v>
      </c>
      <c r="K25" s="570"/>
      <c r="L25" s="2935"/>
      <c r="M25" s="2936"/>
      <c r="N25" s="2936"/>
      <c r="O25" s="2990"/>
      <c r="P25" s="3370"/>
      <c r="Q25" s="1520">
        <f t="shared" si="11"/>
        <v>111</v>
      </c>
      <c r="R25" s="710" t="s">
        <v>17</v>
      </c>
      <c r="S25" s="711">
        <f>F25</f>
        <v>100</v>
      </c>
      <c r="T25" s="710" t="s">
        <v>17</v>
      </c>
      <c r="U25" s="711">
        <f>H25</f>
        <v>100</v>
      </c>
      <c r="V25" s="710" t="s">
        <v>17</v>
      </c>
      <c r="W25" s="711">
        <f>J25</f>
        <v>100</v>
      </c>
      <c r="X25" s="712"/>
      <c r="Y25" s="3370"/>
      <c r="Z25" s="55">
        <f>Q25</f>
        <v>111</v>
      </c>
      <c r="AA25" s="1530">
        <f>D25/F25</f>
        <v>1</v>
      </c>
      <c r="AB25" s="1530">
        <f>D25/H25</f>
        <v>1</v>
      </c>
      <c r="AC25" s="1530">
        <f>D25/J25</f>
        <v>1</v>
      </c>
    </row>
    <row r="26" spans="1:29" ht="28.5">
      <c r="A26" s="425" t="s">
        <v>2380</v>
      </c>
      <c r="B26" s="67" t="s">
        <v>2531</v>
      </c>
      <c r="C26" s="2142"/>
      <c r="D26" s="426">
        <v>100</v>
      </c>
      <c r="E26" s="2142"/>
      <c r="F26" s="623">
        <f>SUMIF(77:77,E26,78:78)-SUMIF(77:77,C26,78:78)+100</f>
        <v>100</v>
      </c>
      <c r="G26" s="2142"/>
      <c r="H26" s="426">
        <f>SUMIF(77:77,G26,78:78)-SUMIF(77:77,C26,78:78)+100</f>
        <v>100</v>
      </c>
      <c r="I26" s="2142"/>
      <c r="J26" s="426">
        <f>SUMIF(77:77,I26,78:78)-SUMIF(77:77,C26,78:78)+100</f>
        <v>100</v>
      </c>
      <c r="K26" s="569"/>
      <c r="L26" s="2940"/>
      <c r="M26" s="2934"/>
      <c r="N26" s="2934"/>
      <c r="O26" s="2992"/>
      <c r="P26" s="3395" t="s">
        <v>2382</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374" t="s">
        <v>2382</v>
      </c>
      <c r="Z26" s="1533" t="str">
        <f t="shared" ref="Z26:Z34" si="15">Q26</f>
        <v>公共部分装修</v>
      </c>
      <c r="AA26" s="1530">
        <f t="shared" si="3"/>
        <v>1</v>
      </c>
      <c r="AB26" s="1530">
        <f t="shared" si="4"/>
        <v>1</v>
      </c>
      <c r="AC26" s="1530">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9"/>
      <c r="M27" s="2941"/>
      <c r="N27" s="2941"/>
      <c r="O27" s="2993"/>
      <c r="P27" s="3374"/>
      <c r="Q27" s="716" t="str">
        <f t="shared" si="11"/>
        <v>成新率</v>
      </c>
      <c r="R27" s="717" t="s">
        <v>17</v>
      </c>
      <c r="S27" s="718" t="e">
        <f t="shared" si="12"/>
        <v>#N/A</v>
      </c>
      <c r="T27" s="717" t="s">
        <v>17</v>
      </c>
      <c r="U27" s="718" t="e">
        <f t="shared" si="13"/>
        <v>#N/A</v>
      </c>
      <c r="V27" s="717" t="s">
        <v>17</v>
      </c>
      <c r="W27" s="718" t="e">
        <f t="shared" si="14"/>
        <v>#N/A</v>
      </c>
      <c r="X27" s="719"/>
      <c r="Y27" s="3374"/>
      <c r="Z27" s="720" t="str">
        <f t="shared" si="15"/>
        <v>成新率</v>
      </c>
      <c r="AA27" s="1530" t="e">
        <f t="shared" si="3"/>
        <v>#N/A</v>
      </c>
      <c r="AB27" s="1530" t="e">
        <f t="shared" si="4"/>
        <v>#N/A</v>
      </c>
      <c r="AC27" s="1530"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40"/>
      <c r="M28" s="2934"/>
      <c r="N28" s="2934"/>
      <c r="O28" s="2992"/>
      <c r="P28" s="3374"/>
      <c r="Q28" s="1529" t="str">
        <f t="shared" si="11"/>
        <v>物业等级</v>
      </c>
      <c r="R28" s="714" t="s">
        <v>17</v>
      </c>
      <c r="S28" s="715">
        <f t="shared" si="12"/>
        <v>100</v>
      </c>
      <c r="T28" s="714" t="s">
        <v>17</v>
      </c>
      <c r="U28" s="715">
        <f t="shared" si="13"/>
        <v>100</v>
      </c>
      <c r="V28" s="714" t="s">
        <v>17</v>
      </c>
      <c r="W28" s="715">
        <f t="shared" si="14"/>
        <v>100</v>
      </c>
      <c r="X28" s="1532"/>
      <c r="Y28" s="3374"/>
      <c r="Z28" s="1533" t="str">
        <f t="shared" si="15"/>
        <v>物业等级</v>
      </c>
      <c r="AA28" s="1530">
        <f t="shared" si="3"/>
        <v>1</v>
      </c>
      <c r="AB28" s="1530">
        <f t="shared" si="4"/>
        <v>1</v>
      </c>
      <c r="AC28" s="1530">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40"/>
      <c r="M29" s="2934"/>
      <c r="N29" s="2934"/>
      <c r="O29" s="2992"/>
      <c r="P29" s="3374"/>
      <c r="Q29" s="1529" t="str">
        <f t="shared" si="11"/>
        <v>有无电梯</v>
      </c>
      <c r="R29" s="714" t="s">
        <v>17</v>
      </c>
      <c r="S29" s="715">
        <f t="shared" si="12"/>
        <v>100</v>
      </c>
      <c r="T29" s="714" t="s">
        <v>17</v>
      </c>
      <c r="U29" s="715">
        <f t="shared" si="13"/>
        <v>100</v>
      </c>
      <c r="V29" s="714" t="s">
        <v>17</v>
      </c>
      <c r="W29" s="715">
        <f t="shared" si="14"/>
        <v>100</v>
      </c>
      <c r="X29" s="1532"/>
      <c r="Y29" s="3374"/>
      <c r="Z29" s="1533" t="str">
        <f t="shared" si="15"/>
        <v>有无电梯</v>
      </c>
      <c r="AA29" s="1530">
        <f t="shared" si="3"/>
        <v>1</v>
      </c>
      <c r="AB29" s="1530">
        <f t="shared" si="4"/>
        <v>1</v>
      </c>
      <c r="AC29" s="1530">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0"/>
      <c r="M30" s="2934"/>
      <c r="N30" s="2934"/>
      <c r="O30" s="2992"/>
      <c r="P30" s="3374"/>
      <c r="Q30" s="1529" t="str">
        <f t="shared" si="11"/>
        <v>建筑面积</v>
      </c>
      <c r="R30" s="714" t="s">
        <v>17</v>
      </c>
      <c r="S30" s="715" t="e">
        <f t="shared" si="12"/>
        <v>#N/A</v>
      </c>
      <c r="T30" s="714" t="s">
        <v>17</v>
      </c>
      <c r="U30" s="715" t="e">
        <f t="shared" si="13"/>
        <v>#N/A</v>
      </c>
      <c r="V30" s="714" t="s">
        <v>17</v>
      </c>
      <c r="W30" s="715" t="e">
        <f t="shared" si="14"/>
        <v>#N/A</v>
      </c>
      <c r="X30" s="1532"/>
      <c r="Y30" s="3374"/>
      <c r="Z30" s="1533" t="str">
        <f t="shared" si="15"/>
        <v>建筑面积</v>
      </c>
      <c r="AA30" s="1530" t="e">
        <f t="shared" si="3"/>
        <v>#N/A</v>
      </c>
      <c r="AB30" s="1530" t="e">
        <f t="shared" si="4"/>
        <v>#N/A</v>
      </c>
      <c r="AC30" s="1530"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5"/>
      <c r="M31" s="2936"/>
      <c r="N31" s="2936"/>
      <c r="O31" s="2990"/>
      <c r="P31" s="3374"/>
      <c r="Q31" s="1520" t="str">
        <f t="shared" si="11"/>
        <v>是否封闭</v>
      </c>
      <c r="R31" s="710" t="s">
        <v>17</v>
      </c>
      <c r="S31" s="711">
        <f t="shared" si="12"/>
        <v>100</v>
      </c>
      <c r="T31" s="710" t="s">
        <v>17</v>
      </c>
      <c r="U31" s="711">
        <f t="shared" si="13"/>
        <v>100</v>
      </c>
      <c r="V31" s="710" t="s">
        <v>17</v>
      </c>
      <c r="W31" s="711">
        <f t="shared" si="14"/>
        <v>100</v>
      </c>
      <c r="X31" s="712"/>
      <c r="Y31" s="3374"/>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0"/>
      <c r="M32" s="2934"/>
      <c r="N32" s="2934"/>
      <c r="O32" s="2992"/>
      <c r="P32" s="3374" t="s">
        <v>2382</v>
      </c>
      <c r="Q32" s="1529">
        <f t="shared" si="11"/>
        <v>111</v>
      </c>
      <c r="R32" s="714" t="s">
        <v>17</v>
      </c>
      <c r="S32" s="715">
        <f t="shared" si="12"/>
        <v>100</v>
      </c>
      <c r="T32" s="714" t="s">
        <v>17</v>
      </c>
      <c r="U32" s="715">
        <f t="shared" si="13"/>
        <v>100</v>
      </c>
      <c r="V32" s="714" t="s">
        <v>17</v>
      </c>
      <c r="W32" s="715">
        <f t="shared" si="14"/>
        <v>100</v>
      </c>
      <c r="X32" s="1532"/>
      <c r="Y32" s="3374" t="s">
        <v>2382</v>
      </c>
      <c r="Z32" s="1533">
        <f t="shared" si="15"/>
        <v>111</v>
      </c>
      <c r="AA32" s="1530">
        <f t="shared" si="3"/>
        <v>1</v>
      </c>
      <c r="AB32" s="1530">
        <f t="shared" si="4"/>
        <v>1</v>
      </c>
      <c r="AC32" s="1530">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0"/>
      <c r="M33" s="2934"/>
      <c r="N33" s="2934"/>
      <c r="O33" s="2992"/>
      <c r="P33" s="3374"/>
      <c r="Q33" s="1529">
        <f t="shared" si="11"/>
        <v>111</v>
      </c>
      <c r="R33" s="714" t="s">
        <v>17</v>
      </c>
      <c r="S33" s="715">
        <f t="shared" si="12"/>
        <v>100</v>
      </c>
      <c r="T33" s="714" t="s">
        <v>17</v>
      </c>
      <c r="U33" s="715">
        <f t="shared" si="13"/>
        <v>100</v>
      </c>
      <c r="V33" s="714" t="s">
        <v>17</v>
      </c>
      <c r="W33" s="715">
        <f t="shared" si="14"/>
        <v>100</v>
      </c>
      <c r="X33" s="1532"/>
      <c r="Y33" s="3374"/>
      <c r="Z33" s="1533">
        <f t="shared" si="15"/>
        <v>111</v>
      </c>
      <c r="AA33" s="1530">
        <f t="shared" si="3"/>
        <v>1</v>
      </c>
      <c r="AB33" s="1530">
        <f t="shared" si="4"/>
        <v>1</v>
      </c>
      <c r="AC33" s="1530">
        <f t="shared" si="5"/>
        <v>1</v>
      </c>
    </row>
    <row r="34" spans="1:30" ht="15.75" thickBot="1">
      <c r="A34" s="437"/>
      <c r="B34" s="2072">
        <v>111</v>
      </c>
      <c r="C34" s="396"/>
      <c r="D34" s="397">
        <v>100</v>
      </c>
      <c r="E34" s="2150"/>
      <c r="F34" s="398">
        <f>SUMIF(95:95,E34,96:96)-SUMIF(95:95,C34,96:96)+100</f>
        <v>100</v>
      </c>
      <c r="G34" s="2150"/>
      <c r="H34" s="397">
        <f>SUMIF(95:95,G34,96:96)-SUMIF(95:95,C34,96:96)+100</f>
        <v>100</v>
      </c>
      <c r="I34" s="2150"/>
      <c r="J34" s="397">
        <f>SUMIF(95:95,I34,96:96)-SUMIF(95:95,C34,96:96)+100</f>
        <v>100</v>
      </c>
      <c r="K34" s="570"/>
      <c r="L34" s="2940"/>
      <c r="M34" s="2934"/>
      <c r="N34" s="2934"/>
      <c r="O34" s="2992"/>
      <c r="P34" s="3374"/>
      <c r="Q34" s="1529">
        <f t="shared" si="11"/>
        <v>111</v>
      </c>
      <c r="R34" s="714" t="s">
        <v>17</v>
      </c>
      <c r="S34" s="715">
        <f t="shared" si="12"/>
        <v>100</v>
      </c>
      <c r="T34" s="714" t="s">
        <v>17</v>
      </c>
      <c r="U34" s="715">
        <f t="shared" si="13"/>
        <v>100</v>
      </c>
      <c r="V34" s="714" t="s">
        <v>17</v>
      </c>
      <c r="W34" s="715">
        <f t="shared" si="14"/>
        <v>100</v>
      </c>
      <c r="X34" s="1532"/>
      <c r="Y34" s="3374"/>
      <c r="Z34" s="1533">
        <f t="shared" si="15"/>
        <v>111</v>
      </c>
      <c r="AA34" s="1530">
        <f t="shared" si="3"/>
        <v>1</v>
      </c>
      <c r="AB34" s="1530">
        <f t="shared" si="4"/>
        <v>1</v>
      </c>
      <c r="AC34" s="1530">
        <f t="shared" si="5"/>
        <v>1</v>
      </c>
    </row>
    <row r="35" spans="1:30" ht="15">
      <c r="A35" s="438" t="s">
        <v>2394</v>
      </c>
      <c r="B35" s="439"/>
      <c r="C35" s="1310" t="s">
        <v>1</v>
      </c>
      <c r="D35" s="1311"/>
      <c r="E35" s="1312"/>
      <c r="F35" s="1313"/>
      <c r="G35" s="1314"/>
      <c r="H35" s="1315"/>
      <c r="I35" s="1312"/>
      <c r="J35" s="1315"/>
      <c r="K35" s="723"/>
      <c r="L35" s="2942"/>
      <c r="M35" s="2943"/>
      <c r="N35" s="2934"/>
      <c r="O35" s="2943"/>
      <c r="P35" s="3367" t="str">
        <f>A35</f>
        <v>成交单价（元/平方米）</v>
      </c>
      <c r="Q35" s="3367"/>
      <c r="R35" s="3368">
        <f>E35</f>
        <v>0</v>
      </c>
      <c r="S35" s="3368"/>
      <c r="T35" s="3368">
        <f>G35</f>
        <v>0</v>
      </c>
      <c r="U35" s="3368"/>
      <c r="V35" s="3368">
        <f>I35</f>
        <v>0</v>
      </c>
      <c r="W35" s="3368"/>
      <c r="X35" s="699"/>
      <c r="Y35" s="721"/>
      <c r="Z35" s="699"/>
      <c r="AA35" s="699"/>
      <c r="AB35" s="699"/>
      <c r="AC35" s="699"/>
    </row>
    <row r="36" spans="1:30" ht="15.75" thickBot="1">
      <c r="A36" s="445" t="s">
        <v>2486</v>
      </c>
      <c r="B36" s="446"/>
      <c r="C36" s="1316" t="e">
        <f>R37</f>
        <v>#DIV/0!</v>
      </c>
      <c r="D36" s="2527" t="s">
        <v>2874</v>
      </c>
      <c r="E36" s="1317" t="e">
        <f>R36</f>
        <v>#DIV/0!</v>
      </c>
      <c r="F36" s="2528"/>
      <c r="G36" s="1316" t="e">
        <f>T36</f>
        <v>#DIV/0!</v>
      </c>
      <c r="H36" s="2528"/>
      <c r="I36" s="1317" t="e">
        <f>V36</f>
        <v>#DIV/0!</v>
      </c>
      <c r="J36" s="2528"/>
      <c r="K36" s="2530">
        <f>F36+H36+J36</f>
        <v>0</v>
      </c>
      <c r="L36" s="2942"/>
      <c r="M36" s="2943"/>
      <c r="N36" s="2934"/>
      <c r="O36" s="2943"/>
      <c r="P36" s="3367" t="str">
        <f>A36</f>
        <v>比较价值（元/平方米）</v>
      </c>
      <c r="Q36" s="3367"/>
      <c r="R36" s="3368" t="e">
        <f>IF(F1="售价",ROUND(PRODUCT(R35,AA7:AA34),0),ROUND(PRODUCT(R35,AA7:AA34),1))</f>
        <v>#DIV/0!</v>
      </c>
      <c r="S36" s="3368"/>
      <c r="T36" s="3368" t="e">
        <f>IF(F1="售价",ROUND(PRODUCT(T35,AB7:AB34),0),ROUND(PRODUCT(T35,AB7:AB34),1))</f>
        <v>#DIV/0!</v>
      </c>
      <c r="U36" s="3368"/>
      <c r="V36" s="3368" t="e">
        <f>IF(F1="售价",ROUND(PRODUCT(V35,AC7:AC34),0),ROUND(PRODUCT(V35,AC7:AC34),1))</f>
        <v>#DIV/0!</v>
      </c>
      <c r="W36" s="3368"/>
      <c r="X36" s="699"/>
      <c r="Y36" s="699"/>
      <c r="Z36" s="699"/>
      <c r="AA36" s="699"/>
      <c r="AB36" s="699"/>
      <c r="AC36" s="699"/>
    </row>
    <row r="37" spans="1:30" ht="15.75" thickBot="1">
      <c r="A37" s="449" t="s">
        <v>2487</v>
      </c>
      <c r="B37" s="450"/>
      <c r="C37" s="1319" t="e">
        <f>R37</f>
        <v>#DIV/0!</v>
      </c>
      <c r="D37" s="1319"/>
      <c r="E37" s="1319"/>
      <c r="F37" s="1319"/>
      <c r="G37" s="1319"/>
      <c r="H37" s="1319"/>
      <c r="I37" s="1319"/>
      <c r="J37" s="1319"/>
      <c r="K37" s="724"/>
      <c r="L37" s="2942"/>
      <c r="M37" s="2943"/>
      <c r="N37" s="2943"/>
      <c r="O37" s="2943"/>
      <c r="P37" s="3364" t="str">
        <f>A37</f>
        <v>估价对象XX用房的比较价值（楼面单价，元/平方米）</v>
      </c>
      <c r="Q37" s="3365"/>
      <c r="R37" s="3396" t="e">
        <f>IF(F1="售价",ROUND(IF(D36="简单平均",AVERAGE(R36:W36),R36*F36+T36*H36+V36*J36),0),ROUND(IF(D36="简单平均",AVERAGE(R36:V36),R36*F36+T36*H36+V36*J36),1))</f>
        <v>#DIV/0!</v>
      </c>
      <c r="S37" s="3396"/>
      <c r="T37" s="3396"/>
      <c r="U37" s="3396"/>
      <c r="V37" s="3396"/>
      <c r="W37" s="3396"/>
      <c r="X37" s="699"/>
      <c r="Y37" s="699"/>
      <c r="Z37" s="699"/>
      <c r="AA37" s="699"/>
      <c r="AB37" s="699"/>
      <c r="AC37" s="699"/>
    </row>
    <row r="38" spans="1:30">
      <c r="A38" s="2943"/>
      <c r="B38" s="2943"/>
      <c r="C38" s="2943"/>
      <c r="D38" s="2943"/>
      <c r="E38" s="2943"/>
      <c r="F38" s="2943"/>
      <c r="G38" s="2947"/>
      <c r="H38" s="2943"/>
      <c r="I38" s="2943"/>
      <c r="J38" s="2943"/>
      <c r="K38" s="2948"/>
      <c r="L38" s="2944"/>
      <c r="M38" s="2943"/>
      <c r="N38" s="2943"/>
      <c r="O38" s="2943"/>
      <c r="P38" s="2943"/>
      <c r="Q38" s="2943"/>
      <c r="R38" s="2943"/>
      <c r="S38" s="2943"/>
      <c r="T38" s="2943"/>
      <c r="U38" s="2943"/>
      <c r="V38" s="2943"/>
      <c r="W38" s="2943"/>
      <c r="X38" s="2943"/>
      <c r="Y38" s="2943"/>
      <c r="Z38" s="2943"/>
      <c r="AA38" s="2943"/>
      <c r="AB38" s="2943"/>
      <c r="AC38" s="2943"/>
      <c r="AD38" s="2943"/>
    </row>
    <row r="39" spans="1:30">
      <c r="A39" s="2943"/>
      <c r="B39" s="2943"/>
      <c r="C39" s="2943"/>
      <c r="D39" s="2943"/>
      <c r="E39" s="2943"/>
      <c r="F39" s="2943"/>
      <c r="G39" s="2943"/>
      <c r="H39" s="2943"/>
      <c r="I39" s="2943"/>
      <c r="J39" s="2943"/>
      <c r="K39" s="2948"/>
      <c r="L39" s="2944"/>
      <c r="M39" s="2943"/>
      <c r="N39" s="2943"/>
      <c r="O39" s="2943"/>
      <c r="P39" s="2943"/>
      <c r="Q39" s="2943"/>
      <c r="R39" s="2943"/>
      <c r="S39" s="2943"/>
      <c r="T39" s="2943"/>
      <c r="U39" s="2943"/>
      <c r="V39" s="2943"/>
      <c r="W39" s="2943"/>
      <c r="X39" s="2943"/>
      <c r="Y39" s="2943"/>
      <c r="Z39" s="2943"/>
      <c r="AA39" s="2943"/>
      <c r="AB39" s="2943"/>
      <c r="AC39" s="2943"/>
      <c r="AD39" s="2943"/>
    </row>
    <row r="40" spans="1:30" ht="13.5" customHeight="1">
      <c r="A40" s="2943"/>
      <c r="B40" s="2943"/>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8"/>
      <c r="L40" s="2944"/>
      <c r="M40" s="2943"/>
      <c r="N40" s="2943"/>
      <c r="O40" s="2943"/>
      <c r="P40" s="2943"/>
      <c r="Q40" s="2943"/>
      <c r="R40" s="2943"/>
      <c r="S40" s="2943"/>
      <c r="T40" s="2943"/>
      <c r="U40" s="2943"/>
      <c r="V40" s="2943"/>
      <c r="W40" s="2943"/>
      <c r="X40" s="2943"/>
      <c r="Y40" s="2943"/>
      <c r="Z40" s="2943"/>
      <c r="AA40" s="2943"/>
      <c r="AB40" s="2943"/>
      <c r="AC40" s="2943"/>
      <c r="AD40" s="2943"/>
    </row>
    <row r="41" spans="1:30" ht="13.5" customHeight="1">
      <c r="A41" s="2943"/>
      <c r="B41" s="2943"/>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8"/>
      <c r="L41" s="2944"/>
      <c r="M41" s="2943"/>
      <c r="N41" s="2943"/>
      <c r="O41" s="2943"/>
      <c r="P41" s="2943"/>
      <c r="Q41" s="2943"/>
      <c r="R41" s="2943"/>
      <c r="S41" s="2943"/>
      <c r="T41" s="2943"/>
      <c r="U41" s="2943"/>
      <c r="V41" s="2943"/>
      <c r="W41" s="2943"/>
      <c r="X41" s="2943"/>
      <c r="Y41" s="2943"/>
      <c r="Z41" s="2943"/>
      <c r="AA41" s="2943"/>
      <c r="AB41" s="2943"/>
      <c r="AC41" s="2943"/>
      <c r="AD41" s="2943"/>
    </row>
    <row r="42" spans="1:30" s="459" customFormat="1" ht="13.5" customHeight="1">
      <c r="A42" s="2946"/>
      <c r="B42" s="2946"/>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1"/>
      <c r="L42" s="2945"/>
      <c r="M42" s="2946"/>
      <c r="N42" s="2946"/>
      <c r="O42" s="2946"/>
      <c r="P42" s="2946"/>
      <c r="Q42" s="2946"/>
      <c r="R42" s="2946"/>
      <c r="S42" s="2946"/>
      <c r="T42" s="2946"/>
      <c r="U42" s="2946"/>
      <c r="V42" s="2946"/>
      <c r="W42" s="2946"/>
      <c r="X42" s="2946"/>
      <c r="Y42" s="2946"/>
      <c r="Z42" s="2946"/>
      <c r="AA42" s="2946"/>
      <c r="AB42" s="2946"/>
      <c r="AC42" s="2946"/>
      <c r="AD42" s="2946"/>
    </row>
    <row r="43" spans="1:30" s="459" customFormat="1">
      <c r="A43" s="2946"/>
      <c r="B43" s="2949"/>
      <c r="C43" s="2950"/>
      <c r="D43" s="2946"/>
      <c r="E43" s="2946"/>
      <c r="F43" s="2946"/>
      <c r="G43" s="2946"/>
      <c r="H43" s="2946"/>
      <c r="I43" s="2946"/>
      <c r="J43" s="2946"/>
      <c r="K43" s="2951"/>
      <c r="L43" s="2945"/>
      <c r="M43" s="2946"/>
      <c r="N43" s="2946"/>
      <c r="O43" s="2946"/>
      <c r="P43" s="2946"/>
      <c r="Q43" s="2946"/>
      <c r="R43" s="2946"/>
      <c r="S43" s="2946"/>
      <c r="T43" s="2946"/>
      <c r="U43" s="2946"/>
      <c r="V43" s="2946"/>
      <c r="W43" s="2946"/>
      <c r="X43" s="2946"/>
      <c r="Y43" s="2946"/>
      <c r="Z43" s="2946"/>
      <c r="AA43" s="2946"/>
      <c r="AB43" s="2946"/>
      <c r="AC43" s="2946"/>
      <c r="AD43" s="2946"/>
    </row>
    <row r="44" spans="1:30">
      <c r="A44" s="2943"/>
      <c r="B44" s="2949"/>
      <c r="C44" s="2950"/>
      <c r="D44" s="2943"/>
      <c r="E44" s="2943"/>
      <c r="F44" s="2943"/>
      <c r="G44" s="2943"/>
      <c r="H44" s="2943"/>
      <c r="I44" s="2943"/>
      <c r="J44" s="2943"/>
      <c r="K44" s="2948"/>
      <c r="L44" s="2944"/>
      <c r="M44" s="2943"/>
      <c r="N44" s="2943"/>
      <c r="O44" s="2943"/>
      <c r="P44" s="2943"/>
      <c r="Q44" s="2943"/>
      <c r="R44" s="2943"/>
      <c r="S44" s="2943"/>
      <c r="T44" s="2943"/>
      <c r="U44" s="2943"/>
      <c r="V44" s="2943"/>
      <c r="W44" s="2943"/>
      <c r="X44" s="2943"/>
      <c r="Y44" s="2943"/>
      <c r="Z44" s="2943"/>
      <c r="AA44" s="2943"/>
      <c r="AB44" s="2943"/>
      <c r="AC44" s="2943"/>
      <c r="AD44" s="2943"/>
    </row>
    <row r="45" spans="1:30" ht="21.75" thickBot="1">
      <c r="A45" s="703" t="s">
        <v>2491</v>
      </c>
      <c r="B45" s="699"/>
      <c r="C45" s="704"/>
      <c r="D45" s="704"/>
      <c r="E45" s="704"/>
      <c r="F45" s="705"/>
      <c r="G45" s="705"/>
      <c r="H45" s="704"/>
      <c r="I45" s="704"/>
      <c r="J45" s="704"/>
      <c r="K45" s="706"/>
      <c r="L45" s="707"/>
      <c r="M45" s="704"/>
      <c r="N45" s="2987"/>
      <c r="O45" s="2987"/>
      <c r="P45" s="2987"/>
      <c r="Q45" s="2957"/>
      <c r="R45" s="2943"/>
      <c r="S45" s="2943"/>
      <c r="T45" s="2943"/>
      <c r="U45" s="2943"/>
      <c r="V45" s="2943"/>
      <c r="W45" s="2943"/>
      <c r="X45" s="2943"/>
      <c r="Y45" s="2943"/>
      <c r="Z45" s="2943"/>
      <c r="AA45" s="2943"/>
      <c r="AB45" s="2943"/>
      <c r="AC45" s="2943"/>
      <c r="AD45" s="2943"/>
    </row>
    <row r="46" spans="1:30" s="465" customFormat="1" ht="15">
      <c r="A46" s="462" t="s">
        <v>2365</v>
      </c>
      <c r="B46" s="463"/>
      <c r="C46" s="1339" t="str">
        <f>YEAR(C7)&amp;"-"&amp;MONTH(C7)</f>
        <v>2021-11</v>
      </c>
      <c r="D46" s="1340">
        <f>EDATE(C46,-1)</f>
        <v>44470</v>
      </c>
      <c r="E46" s="1340">
        <f t="shared" ref="E46:O46" si="16">EDATE(D46,-1)</f>
        <v>44440</v>
      </c>
      <c r="F46" s="1340">
        <f t="shared" si="16"/>
        <v>44409</v>
      </c>
      <c r="G46" s="1340">
        <f t="shared" si="16"/>
        <v>44378</v>
      </c>
      <c r="H46" s="1340">
        <f t="shared" si="16"/>
        <v>44348</v>
      </c>
      <c r="I46" s="1340">
        <f t="shared" si="16"/>
        <v>44317</v>
      </c>
      <c r="J46" s="1340">
        <f t="shared" si="16"/>
        <v>44287</v>
      </c>
      <c r="K46" s="1340">
        <f t="shared" si="16"/>
        <v>44256</v>
      </c>
      <c r="L46" s="1340">
        <f t="shared" si="16"/>
        <v>44228</v>
      </c>
      <c r="M46" s="1340">
        <f t="shared" si="16"/>
        <v>44197</v>
      </c>
      <c r="N46" s="1340">
        <f t="shared" si="16"/>
        <v>44166</v>
      </c>
      <c r="O46" s="1340">
        <f t="shared" si="16"/>
        <v>44136</v>
      </c>
      <c r="P46" s="2994"/>
      <c r="Q46" s="2959"/>
      <c r="R46" s="2959"/>
      <c r="S46" s="2959"/>
      <c r="T46" s="2959"/>
      <c r="U46" s="2959"/>
      <c r="V46" s="2959"/>
      <c r="W46" s="2959"/>
      <c r="X46" s="2959"/>
      <c r="Y46" s="2959"/>
      <c r="Z46" s="2959"/>
      <c r="AA46" s="2959"/>
      <c r="AB46" s="2959"/>
      <c r="AC46" s="2959"/>
      <c r="AD46" s="2959"/>
    </row>
    <row r="47" spans="1:30" s="113" customFormat="1" ht="15">
      <c r="A47" s="466"/>
      <c r="B47" s="467"/>
      <c r="C47" s="1338">
        <v>100</v>
      </c>
      <c r="D47" s="469"/>
      <c r="E47" s="469"/>
      <c r="F47" s="469"/>
      <c r="G47" s="469"/>
      <c r="H47" s="469"/>
      <c r="I47" s="469"/>
      <c r="J47" s="469"/>
      <c r="K47" s="469"/>
      <c r="L47" s="469"/>
      <c r="M47" s="470"/>
      <c r="N47" s="469"/>
      <c r="O47" s="471"/>
      <c r="P47" s="2957"/>
      <c r="Q47" s="2877"/>
      <c r="R47" s="2877"/>
      <c r="S47" s="2877"/>
      <c r="T47" s="2877"/>
      <c r="U47" s="2877"/>
      <c r="V47" s="2877"/>
      <c r="W47" s="2877"/>
      <c r="X47" s="2877"/>
      <c r="Y47" s="2877"/>
      <c r="Z47" s="2877"/>
      <c r="AA47" s="2877"/>
      <c r="AB47" s="2877"/>
      <c r="AC47" s="2877"/>
      <c r="AD47" s="2877"/>
    </row>
    <row r="48" spans="1:30" s="113" customFormat="1" ht="15.75" thickBot="1">
      <c r="A48" s="472" t="s">
        <v>2402</v>
      </c>
      <c r="B48" s="473"/>
      <c r="C48" s="474"/>
      <c r="D48" s="475"/>
      <c r="E48" s="475"/>
      <c r="F48" s="475"/>
      <c r="G48" s="475"/>
      <c r="H48" s="475"/>
      <c r="I48" s="475"/>
      <c r="J48" s="475"/>
      <c r="K48" s="475"/>
      <c r="L48" s="475"/>
      <c r="M48" s="476"/>
      <c r="N48" s="475"/>
      <c r="O48" s="477"/>
      <c r="P48" s="2957"/>
      <c r="Q48" s="2957"/>
      <c r="R48" s="2877"/>
      <c r="S48" s="2877"/>
      <c r="T48" s="2877"/>
      <c r="U48" s="2877"/>
      <c r="V48" s="2877"/>
      <c r="W48" s="2877"/>
      <c r="X48" s="2877"/>
      <c r="Y48" s="2877"/>
      <c r="Z48" s="2877"/>
      <c r="AA48" s="2877"/>
      <c r="AB48" s="2877"/>
      <c r="AC48" s="2877"/>
      <c r="AD48" s="2877"/>
    </row>
    <row r="49" spans="1:30" s="113" customFormat="1" ht="15">
      <c r="A49" s="478" t="s">
        <v>2367</v>
      </c>
      <c r="B49" s="467"/>
      <c r="C49" s="479" t="s">
        <v>2469</v>
      </c>
      <c r="D49" s="480"/>
      <c r="E49" s="480"/>
      <c r="F49" s="480"/>
      <c r="G49" s="480"/>
      <c r="H49" s="480"/>
      <c r="I49" s="480"/>
      <c r="J49" s="480"/>
      <c r="K49" s="480"/>
      <c r="L49" s="481"/>
      <c r="M49" s="482"/>
      <c r="N49" s="2970"/>
      <c r="O49" s="2970"/>
      <c r="P49" s="2995"/>
      <c r="Q49" s="2957"/>
      <c r="R49" s="2877"/>
      <c r="S49" s="2877"/>
      <c r="T49" s="2877"/>
      <c r="U49" s="2877"/>
      <c r="V49" s="2877"/>
      <c r="W49" s="2877"/>
      <c r="X49" s="2877"/>
      <c r="Y49" s="2877"/>
      <c r="Z49" s="2877"/>
      <c r="AA49" s="2877"/>
      <c r="AB49" s="2877"/>
      <c r="AC49" s="2877"/>
      <c r="AD49" s="2877"/>
    </row>
    <row r="50" spans="1:30" s="113" customFormat="1" ht="15.75" thickBot="1">
      <c r="A50" s="478"/>
      <c r="B50" s="467"/>
      <c r="C50" s="595">
        <v>100</v>
      </c>
      <c r="D50" s="469"/>
      <c r="E50" s="469"/>
      <c r="F50" s="469"/>
      <c r="G50" s="469"/>
      <c r="H50" s="469"/>
      <c r="I50" s="469"/>
      <c r="J50" s="469"/>
      <c r="K50" s="469"/>
      <c r="L50" s="469"/>
      <c r="M50" s="471"/>
      <c r="N50" s="2970"/>
      <c r="O50" s="2970"/>
      <c r="P50" s="2957"/>
      <c r="Q50" s="2957"/>
      <c r="R50" s="2877"/>
      <c r="S50" s="2877"/>
      <c r="T50" s="2877"/>
      <c r="U50" s="2877"/>
      <c r="V50" s="2877"/>
      <c r="W50" s="2877"/>
      <c r="X50" s="2877"/>
      <c r="Y50" s="2877"/>
      <c r="Z50" s="2877"/>
      <c r="AA50" s="2877"/>
      <c r="AB50" s="2877"/>
      <c r="AC50" s="2877"/>
      <c r="AD50" s="2877"/>
    </row>
    <row r="51" spans="1:30">
      <c r="A51" s="484" t="s">
        <v>2405</v>
      </c>
      <c r="B51" s="485" t="s">
        <v>2371</v>
      </c>
      <c r="C51" s="486">
        <f>C9</f>
        <v>0</v>
      </c>
      <c r="D51" s="487"/>
      <c r="E51" s="487"/>
      <c r="F51" s="487"/>
      <c r="G51" s="487"/>
      <c r="H51" s="487"/>
      <c r="I51" s="487"/>
      <c r="J51" s="487"/>
      <c r="K51" s="488"/>
      <c r="L51" s="489"/>
      <c r="M51" s="490"/>
      <c r="N51" s="2971"/>
      <c r="O51" s="2971"/>
      <c r="P51" s="2996"/>
      <c r="Q51" s="2957"/>
      <c r="R51" s="2943"/>
      <c r="S51" s="2943"/>
      <c r="T51" s="2943"/>
      <c r="U51" s="2943"/>
      <c r="V51" s="2943"/>
      <c r="W51" s="2943"/>
      <c r="X51" s="2943"/>
      <c r="Y51" s="2943"/>
      <c r="Z51" s="2943"/>
      <c r="AA51" s="2943"/>
      <c r="AB51" s="2943"/>
      <c r="AC51" s="2943"/>
      <c r="AD51" s="2943"/>
    </row>
    <row r="52" spans="1:30" ht="15.75" thickBot="1">
      <c r="A52" s="491"/>
      <c r="B52" s="492"/>
      <c r="C52" s="493">
        <v>100</v>
      </c>
      <c r="D52" s="493"/>
      <c r="E52" s="493"/>
      <c r="F52" s="493"/>
      <c r="G52" s="493"/>
      <c r="H52" s="493"/>
      <c r="I52" s="493"/>
      <c r="J52" s="493"/>
      <c r="K52" s="493"/>
      <c r="L52" s="493"/>
      <c r="M52" s="494"/>
      <c r="N52" s="2972"/>
      <c r="O52" s="2972"/>
      <c r="P52" s="2996"/>
      <c r="Q52" s="2957"/>
      <c r="R52" s="2943"/>
      <c r="S52" s="2943"/>
      <c r="T52" s="2943"/>
      <c r="U52" s="2943"/>
      <c r="V52" s="2943"/>
      <c r="W52" s="2943"/>
      <c r="X52" s="2943"/>
      <c r="Y52" s="2943"/>
      <c r="Z52" s="2943"/>
      <c r="AA52" s="2943"/>
      <c r="AB52" s="2943"/>
      <c r="AC52" s="2943"/>
      <c r="AD52" s="2943"/>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71"/>
      <c r="O53" s="2971"/>
      <c r="P53" s="2996"/>
      <c r="Q53" s="2957"/>
      <c r="R53" s="2943"/>
      <c r="S53" s="2943"/>
      <c r="T53" s="2943"/>
      <c r="U53" s="2943"/>
      <c r="V53" s="2943"/>
      <c r="W53" s="2943"/>
      <c r="X53" s="2943"/>
      <c r="Y53" s="2943"/>
      <c r="Z53" s="2943"/>
      <c r="AA53" s="2943"/>
      <c r="AB53" s="2943"/>
      <c r="AC53" s="2943"/>
      <c r="AD53" s="294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2"/>
      <c r="O54" s="2972"/>
      <c r="P54" s="2996"/>
      <c r="Q54" s="2957"/>
      <c r="R54" s="2943"/>
      <c r="S54" s="2943"/>
      <c r="T54" s="2943"/>
      <c r="U54" s="2943"/>
      <c r="V54" s="2943"/>
      <c r="W54" s="2943"/>
      <c r="X54" s="2943"/>
      <c r="Y54" s="2943"/>
      <c r="Z54" s="2943"/>
      <c r="AA54" s="2943"/>
      <c r="AB54" s="2943"/>
      <c r="AC54" s="2943"/>
      <c r="AD54" s="2943"/>
    </row>
    <row r="55" spans="1:30" ht="15.75" thickTop="1">
      <c r="A55" s="491"/>
      <c r="B55" s="616">
        <f>B11</f>
        <v>111</v>
      </c>
      <c r="C55" s="506"/>
      <c r="D55" s="506"/>
      <c r="E55" s="506"/>
      <c r="F55" s="506"/>
      <c r="G55" s="506"/>
      <c r="H55" s="506"/>
      <c r="I55" s="506"/>
      <c r="J55" s="506"/>
      <c r="K55" s="507"/>
      <c r="L55" s="508"/>
      <c r="M55" s="509"/>
      <c r="N55" s="2971"/>
      <c r="O55" s="2971"/>
      <c r="P55" s="2996"/>
      <c r="Q55" s="2957"/>
      <c r="R55" s="2943"/>
      <c r="S55" s="2943"/>
      <c r="T55" s="2943"/>
      <c r="U55" s="2943"/>
      <c r="V55" s="2943"/>
      <c r="W55" s="2943"/>
      <c r="X55" s="2943"/>
      <c r="Y55" s="2943"/>
      <c r="Z55" s="2943"/>
      <c r="AA55" s="2943"/>
      <c r="AB55" s="2943"/>
      <c r="AC55" s="2943"/>
      <c r="AD55" s="2943"/>
    </row>
    <row r="56" spans="1:30" ht="15.75" thickBot="1">
      <c r="A56" s="491"/>
      <c r="B56" s="492"/>
      <c r="C56" s="517"/>
      <c r="D56" s="493"/>
      <c r="E56" s="493"/>
      <c r="F56" s="493"/>
      <c r="G56" s="493"/>
      <c r="H56" s="493"/>
      <c r="I56" s="493"/>
      <c r="J56" s="493"/>
      <c r="K56" s="493"/>
      <c r="L56" s="493"/>
      <c r="M56" s="494"/>
      <c r="N56" s="2972"/>
      <c r="O56" s="2972"/>
      <c r="P56" s="2996"/>
      <c r="Q56" s="2957"/>
      <c r="R56" s="2943"/>
      <c r="S56" s="2943"/>
      <c r="T56" s="2943"/>
      <c r="U56" s="2943"/>
      <c r="V56" s="2943"/>
      <c r="W56" s="2943"/>
      <c r="X56" s="2943"/>
      <c r="Y56" s="2943"/>
      <c r="Z56" s="2943"/>
      <c r="AA56" s="2943"/>
      <c r="AB56" s="2943"/>
      <c r="AC56" s="2943"/>
      <c r="AD56" s="2943"/>
    </row>
    <row r="57" spans="1:30" s="430" customFormat="1" ht="15.75" thickTop="1">
      <c r="A57" s="510"/>
      <c r="B57" s="495">
        <f>B12</f>
        <v>111</v>
      </c>
      <c r="C57" s="506"/>
      <c r="D57" s="506"/>
      <c r="E57" s="506"/>
      <c r="F57" s="506"/>
      <c r="G57" s="511"/>
      <c r="H57" s="512"/>
      <c r="I57" s="512"/>
      <c r="J57" s="512"/>
      <c r="K57" s="512"/>
      <c r="L57" s="513"/>
      <c r="M57" s="514"/>
      <c r="N57" s="2973"/>
      <c r="O57" s="2973"/>
      <c r="P57" s="2997"/>
      <c r="Q57" s="2964"/>
      <c r="R57" s="2965"/>
      <c r="S57" s="2965"/>
      <c r="T57" s="2965"/>
      <c r="U57" s="2965"/>
      <c r="V57" s="2965"/>
      <c r="W57" s="2965"/>
      <c r="X57" s="2965"/>
      <c r="Y57" s="2965"/>
      <c r="Z57" s="2965"/>
      <c r="AA57" s="2965"/>
      <c r="AB57" s="2965"/>
      <c r="AC57" s="2965"/>
      <c r="AD57" s="2965"/>
    </row>
    <row r="58" spans="1:30" s="430" customFormat="1" ht="15.75" thickBot="1">
      <c r="A58" s="510"/>
      <c r="B58" s="500"/>
      <c r="C58" s="517"/>
      <c r="D58" s="493"/>
      <c r="E58" s="493"/>
      <c r="F58" s="493"/>
      <c r="G58" s="493"/>
      <c r="H58" s="493"/>
      <c r="I58" s="493"/>
      <c r="J58" s="493"/>
      <c r="K58" s="493"/>
      <c r="L58" s="493"/>
      <c r="M58" s="494"/>
      <c r="N58" s="2972"/>
      <c r="O58" s="2972"/>
      <c r="P58" s="2997"/>
      <c r="Q58" s="2964"/>
      <c r="R58" s="2965"/>
      <c r="S58" s="2965"/>
      <c r="T58" s="2965"/>
      <c r="U58" s="2965"/>
      <c r="V58" s="2965"/>
      <c r="W58" s="2965"/>
      <c r="X58" s="2965"/>
      <c r="Y58" s="2965"/>
      <c r="Z58" s="2965"/>
      <c r="AA58" s="2965"/>
      <c r="AB58" s="2965"/>
      <c r="AC58" s="2965"/>
      <c r="AD58" s="2965"/>
    </row>
    <row r="59" spans="1:30" s="430" customFormat="1" ht="15.75" thickTop="1">
      <c r="A59" s="510"/>
      <c r="B59" s="495">
        <f>B13</f>
        <v>111</v>
      </c>
      <c r="C59" s="506"/>
      <c r="D59" s="506"/>
      <c r="E59" s="506"/>
      <c r="F59" s="506"/>
      <c r="G59" s="511"/>
      <c r="H59" s="512"/>
      <c r="I59" s="512"/>
      <c r="J59" s="512"/>
      <c r="K59" s="512"/>
      <c r="L59" s="513"/>
      <c r="M59" s="514"/>
      <c r="N59" s="2973"/>
      <c r="O59" s="2973"/>
      <c r="P59" s="2941"/>
      <c r="Q59" s="2967"/>
      <c r="R59" s="2965"/>
      <c r="S59" s="2965"/>
      <c r="T59" s="2965"/>
      <c r="U59" s="2965"/>
      <c r="V59" s="2965"/>
      <c r="W59" s="2965"/>
      <c r="X59" s="2965"/>
      <c r="Y59" s="2965"/>
      <c r="Z59" s="2965"/>
      <c r="AA59" s="2965"/>
      <c r="AB59" s="2965"/>
      <c r="AC59" s="2965"/>
      <c r="AD59" s="2965"/>
    </row>
    <row r="60" spans="1:30" s="430" customFormat="1" ht="15.75" thickBot="1">
      <c r="A60" s="510"/>
      <c r="B60" s="500"/>
      <c r="C60" s="517"/>
      <c r="D60" s="517"/>
      <c r="E60" s="517"/>
      <c r="F60" s="517"/>
      <c r="G60" s="517"/>
      <c r="H60" s="519"/>
      <c r="I60" s="519"/>
      <c r="J60" s="519"/>
      <c r="K60" s="519"/>
      <c r="L60" s="519"/>
      <c r="M60" s="520"/>
      <c r="N60" s="2973"/>
      <c r="O60" s="2973"/>
      <c r="P60" s="2997"/>
      <c r="Q60" s="2964"/>
      <c r="R60" s="2965"/>
      <c r="S60" s="2965"/>
      <c r="T60" s="2965"/>
      <c r="U60" s="2965"/>
      <c r="V60" s="2965"/>
      <c r="W60" s="2965"/>
      <c r="X60" s="2965"/>
      <c r="Y60" s="2965"/>
      <c r="Z60" s="2965"/>
      <c r="AA60" s="2965"/>
      <c r="AB60" s="2965"/>
      <c r="AC60" s="2965"/>
      <c r="AD60" s="2965"/>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71"/>
      <c r="O61" s="2971"/>
      <c r="P61" s="2998"/>
      <c r="Q61" s="2957"/>
      <c r="R61" s="2943"/>
      <c r="S61" s="2943"/>
      <c r="T61" s="2943"/>
      <c r="U61" s="2943"/>
      <c r="V61" s="2943"/>
      <c r="W61" s="2943"/>
      <c r="X61" s="2943"/>
      <c r="Y61" s="2943"/>
      <c r="Z61" s="2943"/>
      <c r="AA61" s="2943"/>
      <c r="AB61" s="2943"/>
      <c r="AC61" s="2943"/>
      <c r="AD61" s="294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2"/>
      <c r="O62" s="2972"/>
      <c r="P62" s="2996"/>
      <c r="Q62" s="2957"/>
      <c r="R62" s="2943"/>
      <c r="S62" s="2943"/>
      <c r="T62" s="2943"/>
      <c r="U62" s="2943"/>
      <c r="V62" s="2943"/>
      <c r="W62" s="2943"/>
      <c r="X62" s="2943"/>
      <c r="Y62" s="2943"/>
      <c r="Z62" s="2943"/>
      <c r="AA62" s="2943"/>
      <c r="AB62" s="2943"/>
      <c r="AC62" s="2943"/>
      <c r="AD62" s="2943"/>
    </row>
    <row r="63" spans="1:30" ht="27.75" thickTop="1">
      <c r="A63" s="491"/>
      <c r="B63" s="495" t="s">
        <v>2557</v>
      </c>
      <c r="C63" s="535" t="s">
        <v>2414</v>
      </c>
      <c r="D63" s="535" t="s">
        <v>2415</v>
      </c>
      <c r="E63" s="535" t="s">
        <v>2416</v>
      </c>
      <c r="F63" s="535" t="s">
        <v>2417</v>
      </c>
      <c r="G63" s="535" t="s">
        <v>2418</v>
      </c>
      <c r="H63" s="496"/>
      <c r="I63" s="496"/>
      <c r="J63" s="496"/>
      <c r="K63" s="497"/>
      <c r="L63" s="498"/>
      <c r="M63" s="499"/>
      <c r="N63" s="2971"/>
      <c r="O63" s="2971"/>
      <c r="P63" s="2996"/>
      <c r="Q63" s="2957"/>
      <c r="R63" s="2943"/>
      <c r="S63" s="2943"/>
      <c r="T63" s="2943"/>
      <c r="U63" s="2943"/>
      <c r="V63" s="2943"/>
      <c r="W63" s="2943"/>
      <c r="X63" s="2943"/>
      <c r="Y63" s="2943"/>
      <c r="Z63" s="2943"/>
      <c r="AA63" s="2943"/>
      <c r="AB63" s="2943"/>
      <c r="AC63" s="2943"/>
      <c r="AD63" s="294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2"/>
      <c r="O64" s="2972"/>
      <c r="P64" s="2996"/>
      <c r="Q64" s="2957"/>
      <c r="R64" s="2943"/>
      <c r="S64" s="2943"/>
      <c r="T64" s="2943"/>
      <c r="U64" s="2943"/>
      <c r="V64" s="2943"/>
      <c r="W64" s="2943"/>
      <c r="X64" s="2943"/>
      <c r="Y64" s="2943"/>
      <c r="Z64" s="2943"/>
      <c r="AA64" s="2943"/>
      <c r="AB64" s="2943"/>
      <c r="AC64" s="2943"/>
      <c r="AD64" s="2943"/>
    </row>
    <row r="65" spans="1:30" ht="15.75" thickTop="1">
      <c r="A65" s="491"/>
      <c r="B65" s="503" t="s">
        <v>2506</v>
      </c>
      <c r="C65" s="616" t="s">
        <v>2492</v>
      </c>
      <c r="D65" s="616" t="s">
        <v>2493</v>
      </c>
      <c r="E65" s="616" t="s">
        <v>2494</v>
      </c>
      <c r="F65" s="616" t="s">
        <v>2495</v>
      </c>
      <c r="G65" s="616" t="s">
        <v>2496</v>
      </c>
      <c r="H65" s="496"/>
      <c r="I65" s="496"/>
      <c r="J65" s="496"/>
      <c r="K65" s="496"/>
      <c r="L65" s="496"/>
      <c r="M65" s="1285"/>
      <c r="N65" s="2972"/>
      <c r="O65" s="2972"/>
      <c r="P65" s="2996"/>
      <c r="Q65" s="2957"/>
      <c r="R65" s="2943"/>
      <c r="S65" s="2943"/>
      <c r="T65" s="2943"/>
      <c r="U65" s="2943"/>
      <c r="V65" s="2943"/>
      <c r="W65" s="2943"/>
      <c r="X65" s="2943"/>
      <c r="Y65" s="2943"/>
      <c r="Z65" s="2943"/>
      <c r="AA65" s="2943"/>
      <c r="AB65" s="2943"/>
      <c r="AC65" s="2943"/>
      <c r="AD65" s="294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2"/>
      <c r="O66" s="2972"/>
      <c r="P66" s="2996"/>
      <c r="Q66" s="2957"/>
      <c r="R66" s="2943"/>
      <c r="S66" s="2943"/>
      <c r="T66" s="2943"/>
      <c r="U66" s="2943"/>
      <c r="V66" s="2943"/>
      <c r="W66" s="2943"/>
      <c r="X66" s="2943"/>
      <c r="Y66" s="2943"/>
      <c r="Z66" s="2943"/>
      <c r="AA66" s="2943"/>
      <c r="AB66" s="2943"/>
      <c r="AC66" s="2943"/>
      <c r="AD66" s="2943"/>
    </row>
    <row r="67" spans="1:30" ht="15.75" thickTop="1">
      <c r="A67" s="491"/>
      <c r="B67" s="495" t="s">
        <v>2426</v>
      </c>
      <c r="C67" s="535" t="s">
        <v>2414</v>
      </c>
      <c r="D67" s="535" t="s">
        <v>2415</v>
      </c>
      <c r="E67" s="535" t="s">
        <v>2416</v>
      </c>
      <c r="F67" s="535" t="s">
        <v>2417</v>
      </c>
      <c r="G67" s="535" t="s">
        <v>2418</v>
      </c>
      <c r="H67" s="496"/>
      <c r="I67" s="496"/>
      <c r="J67" s="496"/>
      <c r="K67" s="497"/>
      <c r="L67" s="498"/>
      <c r="M67" s="499"/>
      <c r="N67" s="2971"/>
      <c r="O67" s="2971"/>
      <c r="P67" s="2996"/>
      <c r="Q67" s="2957"/>
      <c r="R67" s="2943"/>
      <c r="S67" s="2943"/>
      <c r="T67" s="2943"/>
      <c r="U67" s="2943"/>
      <c r="V67" s="2943"/>
      <c r="W67" s="2943"/>
      <c r="X67" s="2943"/>
      <c r="Y67" s="2943"/>
      <c r="Z67" s="2943"/>
      <c r="AA67" s="2943"/>
      <c r="AB67" s="2943"/>
      <c r="AC67" s="2943"/>
      <c r="AD67" s="294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2"/>
      <c r="O68" s="2972"/>
      <c r="P68" s="2996"/>
      <c r="Q68" s="2957"/>
      <c r="R68" s="2943"/>
      <c r="S68" s="2943"/>
      <c r="T68" s="2943"/>
      <c r="U68" s="2943"/>
      <c r="V68" s="2943"/>
      <c r="W68" s="2943"/>
      <c r="X68" s="2943"/>
      <c r="Y68" s="2943"/>
      <c r="Z68" s="2943"/>
      <c r="AA68" s="2943"/>
      <c r="AB68" s="2943"/>
      <c r="AC68" s="2943"/>
      <c r="AD68" s="2943"/>
    </row>
    <row r="69" spans="1:30" ht="15.75" thickTop="1">
      <c r="A69" s="491"/>
      <c r="B69" s="495" t="s">
        <v>2546</v>
      </c>
      <c r="C69" s="511"/>
      <c r="D69" s="511"/>
      <c r="E69" s="511"/>
      <c r="F69" s="511"/>
      <c r="G69" s="511"/>
      <c r="H69" s="540"/>
      <c r="I69" s="540"/>
      <c r="J69" s="540"/>
      <c r="K69" s="541"/>
      <c r="L69" s="542"/>
      <c r="M69" s="543"/>
      <c r="N69" s="2971"/>
      <c r="O69" s="2971"/>
      <c r="P69" s="2996"/>
      <c r="Q69" s="2957"/>
      <c r="R69" s="2943"/>
      <c r="S69" s="2943"/>
      <c r="T69" s="2943"/>
      <c r="U69" s="2943"/>
      <c r="V69" s="2943"/>
      <c r="W69" s="2943"/>
      <c r="X69" s="2943"/>
      <c r="Y69" s="2943"/>
      <c r="Z69" s="2943"/>
      <c r="AA69" s="2943"/>
      <c r="AB69" s="2943"/>
      <c r="AC69" s="2943"/>
      <c r="AD69" s="2943"/>
    </row>
    <row r="70" spans="1:30" ht="15.75" thickBot="1">
      <c r="A70" s="491"/>
      <c r="B70" s="500"/>
      <c r="C70" s="501">
        <v>100</v>
      </c>
      <c r="D70" s="501">
        <f>C70-$K22</f>
        <v>100</v>
      </c>
      <c r="E70" s="501"/>
      <c r="F70" s="501"/>
      <c r="G70" s="501"/>
      <c r="H70" s="501"/>
      <c r="I70" s="501"/>
      <c r="J70" s="501"/>
      <c r="K70" s="501"/>
      <c r="L70" s="501"/>
      <c r="M70" s="502"/>
      <c r="N70" s="2972"/>
      <c r="O70" s="2972"/>
      <c r="P70" s="2996"/>
      <c r="Q70" s="2957"/>
      <c r="R70" s="2943"/>
      <c r="S70" s="2943"/>
      <c r="T70" s="2943"/>
      <c r="U70" s="2943"/>
      <c r="V70" s="2943"/>
      <c r="W70" s="2943"/>
      <c r="X70" s="2943"/>
      <c r="Y70" s="2943"/>
      <c r="Z70" s="2943"/>
      <c r="AA70" s="2943"/>
      <c r="AB70" s="2943"/>
      <c r="AC70" s="2943"/>
      <c r="AD70" s="2943"/>
    </row>
    <row r="71" spans="1:30" s="113" customFormat="1" ht="15.75" thickTop="1">
      <c r="A71" s="536"/>
      <c r="B71" s="495">
        <f>B23</f>
        <v>111</v>
      </c>
      <c r="C71" s="506"/>
      <c r="D71" s="506"/>
      <c r="E71" s="506"/>
      <c r="F71" s="506"/>
      <c r="G71" s="511"/>
      <c r="H71" s="511"/>
      <c r="I71" s="511"/>
      <c r="J71" s="511"/>
      <c r="K71" s="511"/>
      <c r="L71" s="537"/>
      <c r="M71" s="538"/>
      <c r="N71" s="2970"/>
      <c r="O71" s="2970"/>
      <c r="P71" s="2996"/>
      <c r="Q71" s="2957"/>
      <c r="R71" s="2877"/>
      <c r="S71" s="2877"/>
      <c r="T71" s="2877"/>
      <c r="U71" s="2877"/>
      <c r="V71" s="2877"/>
      <c r="W71" s="2877"/>
      <c r="X71" s="2877"/>
      <c r="Y71" s="2877"/>
      <c r="Z71" s="2877"/>
      <c r="AA71" s="2877"/>
      <c r="AB71" s="2877"/>
      <c r="AC71" s="2877"/>
      <c r="AD71" s="2877"/>
    </row>
    <row r="72" spans="1:30" s="113" customFormat="1" ht="15.75" thickBot="1">
      <c r="A72" s="536"/>
      <c r="B72" s="500"/>
      <c r="C72" s="517"/>
      <c r="D72" s="493"/>
      <c r="E72" s="493"/>
      <c r="F72" s="493"/>
      <c r="G72" s="493"/>
      <c r="H72" s="493"/>
      <c r="I72" s="493"/>
      <c r="J72" s="493"/>
      <c r="K72" s="493"/>
      <c r="L72" s="493"/>
      <c r="M72" s="494"/>
      <c r="N72" s="2972"/>
      <c r="O72" s="2972"/>
      <c r="P72" s="2996"/>
      <c r="Q72" s="2957"/>
      <c r="R72" s="2877"/>
      <c r="S72" s="2877"/>
      <c r="T72" s="2877"/>
      <c r="U72" s="2877"/>
      <c r="V72" s="2877"/>
      <c r="W72" s="2877"/>
      <c r="X72" s="2877"/>
      <c r="Y72" s="2877"/>
      <c r="Z72" s="2877"/>
      <c r="AA72" s="2877"/>
      <c r="AB72" s="2877"/>
      <c r="AC72" s="2877"/>
      <c r="AD72" s="2877"/>
    </row>
    <row r="73" spans="1:30" s="113" customFormat="1" ht="15.75" thickTop="1">
      <c r="A73" s="536"/>
      <c r="B73" s="495">
        <f>B24</f>
        <v>111</v>
      </c>
      <c r="C73" s="506"/>
      <c r="D73" s="506"/>
      <c r="E73" s="506"/>
      <c r="F73" s="506"/>
      <c r="G73" s="511"/>
      <c r="H73" s="511"/>
      <c r="I73" s="511"/>
      <c r="J73" s="511"/>
      <c r="K73" s="511"/>
      <c r="L73" s="511"/>
      <c r="M73" s="538"/>
      <c r="N73" s="2970"/>
      <c r="O73" s="2970"/>
      <c r="P73" s="2996"/>
      <c r="Q73" s="2957"/>
      <c r="R73" s="2877"/>
      <c r="S73" s="2877"/>
      <c r="T73" s="2877"/>
      <c r="U73" s="2877"/>
      <c r="V73" s="2877"/>
      <c r="W73" s="2877"/>
      <c r="X73" s="2877"/>
      <c r="Y73" s="2877"/>
      <c r="Z73" s="2877"/>
      <c r="AA73" s="2877"/>
      <c r="AB73" s="2877"/>
      <c r="AC73" s="2877"/>
      <c r="AD73" s="2877"/>
    </row>
    <row r="74" spans="1:30" s="113" customFormat="1" ht="15.75" thickBot="1">
      <c r="A74" s="536"/>
      <c r="B74" s="500"/>
      <c r="C74" s="517"/>
      <c r="D74" s="493"/>
      <c r="E74" s="493"/>
      <c r="F74" s="493"/>
      <c r="G74" s="493"/>
      <c r="H74" s="493"/>
      <c r="I74" s="493"/>
      <c r="J74" s="493"/>
      <c r="K74" s="493"/>
      <c r="L74" s="493"/>
      <c r="M74" s="494"/>
      <c r="N74" s="2972"/>
      <c r="O74" s="2972"/>
      <c r="P74" s="2996"/>
      <c r="Q74" s="2957"/>
      <c r="R74" s="2877"/>
      <c r="S74" s="2877"/>
      <c r="T74" s="2877"/>
      <c r="U74" s="2877"/>
      <c r="V74" s="2877"/>
      <c r="W74" s="2877"/>
      <c r="X74" s="2877"/>
      <c r="Y74" s="2877"/>
      <c r="Z74" s="2877"/>
      <c r="AA74" s="2877"/>
      <c r="AB74" s="2877"/>
      <c r="AC74" s="2877"/>
      <c r="AD74" s="2877"/>
    </row>
    <row r="75" spans="1:30" s="430" customFormat="1" ht="15.75" thickTop="1">
      <c r="A75" s="510"/>
      <c r="B75" s="495">
        <f>B25</f>
        <v>111</v>
      </c>
      <c r="C75" s="506"/>
      <c r="D75" s="506"/>
      <c r="E75" s="506"/>
      <c r="F75" s="506"/>
      <c r="G75" s="511"/>
      <c r="H75" s="512"/>
      <c r="I75" s="512"/>
      <c r="J75" s="512"/>
      <c r="K75" s="512"/>
      <c r="L75" s="513"/>
      <c r="M75" s="514"/>
      <c r="N75" s="2973"/>
      <c r="O75" s="2973"/>
      <c r="P75" s="2997"/>
      <c r="Q75" s="2964"/>
      <c r="R75" s="2965"/>
      <c r="S75" s="2965"/>
      <c r="T75" s="2965"/>
      <c r="U75" s="2965"/>
      <c r="V75" s="2965"/>
      <c r="W75" s="2965"/>
      <c r="X75" s="2965"/>
      <c r="Y75" s="2965"/>
      <c r="Z75" s="2965"/>
      <c r="AA75" s="2965"/>
      <c r="AB75" s="2965"/>
      <c r="AC75" s="2965"/>
      <c r="AD75" s="2965"/>
    </row>
    <row r="76" spans="1:30" s="430" customFormat="1" ht="15.75" thickBot="1">
      <c r="A76" s="510"/>
      <c r="B76" s="500"/>
      <c r="C76" s="517"/>
      <c r="D76" s="517"/>
      <c r="E76" s="517"/>
      <c r="F76" s="517"/>
      <c r="G76" s="493"/>
      <c r="H76" s="493"/>
      <c r="I76" s="493"/>
      <c r="J76" s="493"/>
      <c r="K76" s="493"/>
      <c r="L76" s="493"/>
      <c r="M76" s="494"/>
      <c r="N76" s="2973"/>
      <c r="O76" s="2973"/>
      <c r="P76" s="2997"/>
      <c r="Q76" s="2964"/>
      <c r="R76" s="2965"/>
      <c r="S76" s="2965"/>
      <c r="T76" s="2965"/>
      <c r="U76" s="2965"/>
      <c r="V76" s="2965"/>
      <c r="W76" s="2965"/>
      <c r="X76" s="2965"/>
      <c r="Y76" s="2965"/>
      <c r="Z76" s="2965"/>
      <c r="AA76" s="2965"/>
      <c r="AB76" s="2965"/>
      <c r="AC76" s="2965"/>
      <c r="AD76" s="2965"/>
    </row>
    <row r="77" spans="1:30" ht="15" thickTop="1">
      <c r="A77" s="484" t="s">
        <v>2380</v>
      </c>
      <c r="B77" s="485" t="s">
        <v>2433</v>
      </c>
      <c r="C77" s="511"/>
      <c r="D77" s="511"/>
      <c r="E77" s="487"/>
      <c r="F77" s="487"/>
      <c r="G77" s="487"/>
      <c r="H77" s="487"/>
      <c r="I77" s="487"/>
      <c r="J77" s="487"/>
      <c r="K77" s="488"/>
      <c r="L77" s="489"/>
      <c r="M77" s="490"/>
      <c r="N77" s="2971"/>
      <c r="O77" s="2971"/>
      <c r="P77" s="2996"/>
      <c r="Q77" s="2957"/>
      <c r="R77" s="2943"/>
      <c r="S77" s="2943"/>
      <c r="T77" s="2943"/>
      <c r="U77" s="2943"/>
      <c r="V77" s="2943"/>
      <c r="W77" s="2943"/>
      <c r="X77" s="2943"/>
      <c r="Y77" s="2943"/>
      <c r="Z77" s="2943"/>
      <c r="AA77" s="2943"/>
      <c r="AB77" s="2943"/>
      <c r="AC77" s="2943"/>
      <c r="AD77" s="294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2"/>
      <c r="O78" s="2972"/>
      <c r="P78" s="2996"/>
      <c r="Q78" s="2957"/>
      <c r="R78" s="2943"/>
      <c r="S78" s="2943"/>
      <c r="T78" s="2943"/>
      <c r="U78" s="2943"/>
      <c r="V78" s="2943"/>
      <c r="W78" s="2943"/>
      <c r="X78" s="2943"/>
      <c r="Y78" s="2943"/>
      <c r="Z78" s="2943"/>
      <c r="AA78" s="2943"/>
      <c r="AB78" s="2943"/>
      <c r="AC78" s="2943"/>
      <c r="AD78" s="2943"/>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0"/>
      <c r="O79" s="2970"/>
      <c r="P79" s="2996"/>
      <c r="Q79" s="2957"/>
      <c r="R79" s="2943"/>
      <c r="S79" s="2943"/>
      <c r="T79" s="2943"/>
      <c r="U79" s="2943"/>
      <c r="V79" s="2943"/>
      <c r="W79" s="2943"/>
      <c r="X79" s="2943"/>
      <c r="Y79" s="2943"/>
      <c r="Z79" s="2943"/>
      <c r="AA79" s="2943"/>
      <c r="AB79" s="2943"/>
      <c r="AC79" s="2943"/>
      <c r="AD79" s="2943"/>
    </row>
    <row r="80" spans="1:30" ht="15">
      <c r="A80" s="491"/>
      <c r="B80" s="503"/>
      <c r="C80" s="560">
        <v>0.5</v>
      </c>
      <c r="D80" s="560">
        <v>0.6</v>
      </c>
      <c r="E80" s="560">
        <v>0.7</v>
      </c>
      <c r="F80" s="560">
        <v>0.8</v>
      </c>
      <c r="G80" s="560">
        <v>0.9</v>
      </c>
      <c r="H80" s="560">
        <v>1.0001</v>
      </c>
      <c r="I80" s="616"/>
      <c r="J80" s="616"/>
      <c r="K80" s="624"/>
      <c r="L80" s="625"/>
      <c r="M80" s="626"/>
      <c r="N80" s="2970"/>
      <c r="O80" s="2970"/>
      <c r="P80" s="2996"/>
      <c r="Q80" s="2957"/>
      <c r="R80" s="2943"/>
      <c r="S80" s="2943"/>
      <c r="T80" s="2943"/>
      <c r="U80" s="2943"/>
      <c r="V80" s="2943"/>
      <c r="W80" s="2943"/>
      <c r="X80" s="2943"/>
      <c r="Y80" s="2943"/>
      <c r="Z80" s="2943"/>
      <c r="AA80" s="2943"/>
      <c r="AB80" s="2943"/>
      <c r="AC80" s="2943"/>
      <c r="AD80" s="294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6"/>
      <c r="B82" s="503" t="s">
        <v>2550</v>
      </c>
      <c r="C82" s="511"/>
      <c r="D82" s="511"/>
      <c r="E82" s="540"/>
      <c r="F82" s="540"/>
      <c r="G82" s="540"/>
      <c r="H82" s="540"/>
      <c r="I82" s="540"/>
      <c r="J82" s="540"/>
      <c r="K82" s="541"/>
      <c r="L82" s="542"/>
      <c r="M82" s="543"/>
      <c r="N82" s="2971"/>
      <c r="O82" s="2971"/>
      <c r="P82" s="2996"/>
      <c r="Q82" s="2957"/>
      <c r="R82" s="2943"/>
      <c r="S82" s="2943"/>
      <c r="T82" s="2943"/>
      <c r="U82" s="2943"/>
      <c r="V82" s="2943"/>
      <c r="W82" s="2943"/>
      <c r="X82" s="2943"/>
      <c r="Y82" s="2943"/>
      <c r="Z82" s="2943"/>
      <c r="AA82" s="2943"/>
      <c r="AB82" s="2943"/>
      <c r="AC82" s="2943"/>
      <c r="AD82" s="294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2"/>
      <c r="O83" s="2972"/>
      <c r="P83" s="2996"/>
      <c r="Q83" s="2957"/>
      <c r="R83" s="2943"/>
      <c r="S83" s="2943"/>
      <c r="T83" s="2943"/>
      <c r="U83" s="2943"/>
      <c r="V83" s="2943"/>
      <c r="W83" s="2943"/>
      <c r="X83" s="2943"/>
      <c r="Y83" s="2943"/>
      <c r="Z83" s="2943"/>
      <c r="AA83" s="2943"/>
      <c r="AB83" s="2943"/>
      <c r="AC83" s="2943"/>
      <c r="AD83" s="2943"/>
    </row>
    <row r="84" spans="1:30" ht="15" thickTop="1">
      <c r="A84" s="556"/>
      <c r="B84" s="495" t="s">
        <v>2558</v>
      </c>
      <c r="C84" s="511"/>
      <c r="D84" s="511"/>
      <c r="E84" s="511"/>
      <c r="F84" s="511"/>
      <c r="G84" s="511"/>
      <c r="H84" s="511"/>
      <c r="I84" s="540"/>
      <c r="J84" s="540"/>
      <c r="K84" s="541"/>
      <c r="L84" s="542"/>
      <c r="M84" s="543"/>
      <c r="N84" s="2971"/>
      <c r="O84" s="2971"/>
      <c r="P84" s="2996"/>
      <c r="Q84" s="2957"/>
      <c r="R84" s="2943"/>
      <c r="S84" s="2943"/>
      <c r="T84" s="2943"/>
      <c r="U84" s="2943"/>
      <c r="V84" s="2943"/>
      <c r="W84" s="2943"/>
      <c r="X84" s="2943"/>
      <c r="Y84" s="2943"/>
      <c r="Z84" s="2943"/>
      <c r="AA84" s="2943"/>
      <c r="AB84" s="2943"/>
      <c r="AC84" s="2943"/>
      <c r="AD84" s="294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2"/>
      <c r="O85" s="2972"/>
      <c r="P85" s="2996"/>
      <c r="Q85" s="2957"/>
      <c r="R85" s="2943"/>
      <c r="S85" s="2943"/>
      <c r="T85" s="2943"/>
      <c r="U85" s="2943"/>
      <c r="V85" s="2943"/>
      <c r="W85" s="2943"/>
      <c r="X85" s="2943"/>
      <c r="Y85" s="2943"/>
      <c r="Z85" s="2943"/>
      <c r="AA85" s="2943"/>
      <c r="AB85" s="2943"/>
      <c r="AC85" s="2943"/>
      <c r="AD85" s="2943"/>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1"/>
      <c r="O86" s="2971"/>
      <c r="P86" s="2996"/>
      <c r="Q86" s="2957"/>
      <c r="R86" s="2943"/>
      <c r="S86" s="2943"/>
      <c r="T86" s="2943"/>
      <c r="U86" s="2943"/>
      <c r="V86" s="2943"/>
      <c r="W86" s="2943"/>
      <c r="X86" s="2943"/>
      <c r="Y86" s="2943"/>
      <c r="Z86" s="2943"/>
      <c r="AA86" s="2943"/>
      <c r="AB86" s="2943"/>
      <c r="AC86" s="2943"/>
      <c r="AD86" s="2943"/>
    </row>
    <row r="87" spans="1:30">
      <c r="A87" s="556"/>
      <c r="B87" s="503"/>
      <c r="C87" s="552"/>
      <c r="D87" s="552"/>
      <c r="E87" s="552"/>
      <c r="F87" s="552"/>
      <c r="G87" s="552"/>
      <c r="H87" s="552"/>
      <c r="I87" s="552"/>
      <c r="J87" s="553"/>
      <c r="K87" s="553"/>
      <c r="L87" s="554"/>
      <c r="M87" s="555"/>
      <c r="N87" s="2971"/>
      <c r="O87" s="2971"/>
      <c r="P87" s="2996"/>
      <c r="Q87" s="2957"/>
      <c r="R87" s="2943"/>
      <c r="S87" s="2943"/>
      <c r="T87" s="2943"/>
      <c r="U87" s="2943"/>
      <c r="V87" s="2943"/>
      <c r="W87" s="2943"/>
      <c r="X87" s="2943"/>
      <c r="Y87" s="2943"/>
      <c r="Z87" s="2943"/>
      <c r="AA87" s="2943"/>
      <c r="AB87" s="2943"/>
      <c r="AC87" s="2943"/>
      <c r="AD87" s="2943"/>
    </row>
    <row r="88" spans="1:30" ht="15.75" thickBot="1">
      <c r="A88" s="491"/>
      <c r="B88" s="500"/>
      <c r="C88" s="517"/>
      <c r="D88" s="493"/>
      <c r="E88" s="493"/>
      <c r="F88" s="493"/>
      <c r="G88" s="493"/>
      <c r="H88" s="493"/>
      <c r="I88" s="493"/>
      <c r="J88" s="493"/>
      <c r="K88" s="493"/>
      <c r="L88" s="493"/>
      <c r="M88" s="493"/>
      <c r="N88" s="2972"/>
      <c r="O88" s="2972"/>
      <c r="P88" s="2996"/>
      <c r="Q88" s="2957"/>
      <c r="R88" s="2943"/>
      <c r="S88" s="2943"/>
      <c r="T88" s="2943"/>
      <c r="U88" s="2943"/>
      <c r="V88" s="2943"/>
      <c r="W88" s="2943"/>
      <c r="X88" s="2943"/>
      <c r="Y88" s="2943"/>
      <c r="Z88" s="2943"/>
      <c r="AA88" s="2943"/>
      <c r="AB88" s="2943"/>
      <c r="AC88" s="2943"/>
      <c r="AD88" s="2943"/>
    </row>
    <row r="89" spans="1:30" s="430" customFormat="1" ht="15" thickTop="1">
      <c r="A89" s="550"/>
      <c r="B89" s="495" t="s">
        <v>2560</v>
      </c>
      <c r="C89" s="511"/>
      <c r="D89" s="511"/>
      <c r="E89" s="511"/>
      <c r="F89" s="511"/>
      <c r="G89" s="511"/>
      <c r="H89" s="511"/>
      <c r="I89" s="511"/>
      <c r="J89" s="511"/>
      <c r="K89" s="511"/>
      <c r="L89" s="511"/>
      <c r="M89" s="538"/>
      <c r="N89" s="2973"/>
      <c r="O89" s="2973"/>
      <c r="P89" s="2997"/>
      <c r="Q89" s="2964"/>
      <c r="R89" s="2965"/>
      <c r="S89" s="2965"/>
      <c r="T89" s="2965"/>
      <c r="U89" s="2965"/>
      <c r="V89" s="2965"/>
      <c r="W89" s="2965"/>
      <c r="X89" s="2965"/>
      <c r="Y89" s="2965"/>
      <c r="Z89" s="2965"/>
      <c r="AA89" s="2965"/>
      <c r="AB89" s="2965"/>
      <c r="AC89" s="2965"/>
      <c r="AD89" s="2965"/>
    </row>
    <row r="90" spans="1:30" s="430" customFormat="1" ht="15.75" thickBot="1">
      <c r="A90" s="510"/>
      <c r="B90" s="500"/>
      <c r="C90" s="517"/>
      <c r="D90" s="493"/>
      <c r="E90" s="493"/>
      <c r="F90" s="493"/>
      <c r="G90" s="493"/>
      <c r="H90" s="493"/>
      <c r="I90" s="493"/>
      <c r="J90" s="493"/>
      <c r="K90" s="493"/>
      <c r="L90" s="493"/>
      <c r="M90" s="494"/>
      <c r="N90" s="2973"/>
      <c r="O90" s="2973"/>
      <c r="P90" s="2997"/>
      <c r="Q90" s="2964"/>
      <c r="R90" s="2965"/>
      <c r="S90" s="2965"/>
      <c r="T90" s="2965"/>
      <c r="U90" s="2965"/>
      <c r="V90" s="2965"/>
      <c r="W90" s="2965"/>
      <c r="X90" s="2965"/>
      <c r="Y90" s="2965"/>
      <c r="Z90" s="2965"/>
      <c r="AA90" s="2965"/>
      <c r="AB90" s="2965"/>
      <c r="AC90" s="2965"/>
      <c r="AD90" s="2965"/>
    </row>
    <row r="91" spans="1:30" ht="15" thickTop="1">
      <c r="A91" s="556"/>
      <c r="B91" s="495">
        <f>B32</f>
        <v>111</v>
      </c>
      <c r="C91" s="506"/>
      <c r="D91" s="506"/>
      <c r="E91" s="506"/>
      <c r="F91" s="506"/>
      <c r="G91" s="511"/>
      <c r="H91" s="512"/>
      <c r="I91" s="512"/>
      <c r="J91" s="512"/>
      <c r="K91" s="512"/>
      <c r="L91" s="513"/>
      <c r="M91" s="514"/>
      <c r="N91" s="2971"/>
      <c r="O91" s="2971"/>
      <c r="P91" s="2996"/>
      <c r="Q91" s="2957"/>
      <c r="R91" s="2943"/>
      <c r="S91" s="2943"/>
      <c r="T91" s="2943"/>
      <c r="U91" s="2943"/>
      <c r="V91" s="2943"/>
      <c r="W91" s="2943"/>
      <c r="X91" s="2943"/>
      <c r="Y91" s="2943"/>
      <c r="Z91" s="2943"/>
      <c r="AA91" s="2943"/>
      <c r="AB91" s="2943"/>
      <c r="AC91" s="2943"/>
      <c r="AD91" s="2943"/>
    </row>
    <row r="92" spans="1:30" ht="15.75" thickBot="1">
      <c r="A92" s="491"/>
      <c r="B92" s="500"/>
      <c r="C92" s="517"/>
      <c r="D92" s="493"/>
      <c r="E92" s="493"/>
      <c r="F92" s="493"/>
      <c r="G92" s="517"/>
      <c r="H92" s="519"/>
      <c r="I92" s="519"/>
      <c r="J92" s="519"/>
      <c r="K92" s="519"/>
      <c r="L92" s="519"/>
      <c r="M92" s="520"/>
      <c r="N92" s="2972"/>
      <c r="O92" s="2972"/>
      <c r="P92" s="2996"/>
      <c r="Q92" s="2957"/>
      <c r="R92" s="2943"/>
      <c r="S92" s="2943"/>
      <c r="T92" s="2943"/>
      <c r="U92" s="2943"/>
      <c r="V92" s="2943"/>
      <c r="W92" s="2943"/>
      <c r="X92" s="2943"/>
      <c r="Y92" s="2943"/>
      <c r="Z92" s="2943"/>
      <c r="AA92" s="2943"/>
      <c r="AB92" s="2943"/>
      <c r="AC92" s="2943"/>
      <c r="AD92" s="2943"/>
    </row>
    <row r="93" spans="1:30" ht="15" thickTop="1">
      <c r="A93" s="556"/>
      <c r="B93" s="495">
        <f>B33</f>
        <v>111</v>
      </c>
      <c r="C93" s="506"/>
      <c r="D93" s="506"/>
      <c r="E93" s="506"/>
      <c r="F93" s="506"/>
      <c r="G93" s="511"/>
      <c r="H93" s="512"/>
      <c r="I93" s="512"/>
      <c r="J93" s="512"/>
      <c r="K93" s="512"/>
      <c r="L93" s="513"/>
      <c r="M93" s="514"/>
      <c r="N93" s="2971"/>
      <c r="O93" s="2971"/>
      <c r="P93" s="2996"/>
      <c r="Q93" s="2957"/>
      <c r="R93" s="2943"/>
      <c r="S93" s="2943"/>
      <c r="T93" s="2943"/>
      <c r="U93" s="2943"/>
      <c r="V93" s="2943"/>
      <c r="W93" s="2943"/>
      <c r="X93" s="2943"/>
      <c r="Y93" s="2943"/>
      <c r="Z93" s="2943"/>
      <c r="AA93" s="2943"/>
      <c r="AB93" s="2943"/>
      <c r="AC93" s="2943"/>
      <c r="AD93" s="2943"/>
    </row>
    <row r="94" spans="1:30" ht="15.75" thickBot="1">
      <c r="A94" s="491"/>
      <c r="B94" s="500"/>
      <c r="C94" s="517"/>
      <c r="D94" s="493"/>
      <c r="E94" s="493"/>
      <c r="F94" s="493"/>
      <c r="G94" s="517"/>
      <c r="H94" s="519"/>
      <c r="I94" s="519"/>
      <c r="J94" s="519"/>
      <c r="K94" s="519"/>
      <c r="L94" s="519"/>
      <c r="M94" s="520"/>
      <c r="N94" s="2972"/>
      <c r="O94" s="2972"/>
      <c r="P94" s="2996"/>
      <c r="Q94" s="2957"/>
      <c r="R94" s="2943"/>
      <c r="S94" s="2943"/>
      <c r="T94" s="2943"/>
      <c r="U94" s="2943"/>
      <c r="V94" s="2943"/>
      <c r="W94" s="2943"/>
      <c r="X94" s="2943"/>
      <c r="Y94" s="2943"/>
      <c r="Z94" s="2943"/>
      <c r="AA94" s="2943"/>
      <c r="AB94" s="2943"/>
      <c r="AC94" s="2943"/>
      <c r="AD94" s="2943"/>
    </row>
    <row r="95" spans="1:30" ht="15" thickTop="1">
      <c r="A95" s="556"/>
      <c r="B95" s="592">
        <f>B34</f>
        <v>111</v>
      </c>
      <c r="C95" s="506"/>
      <c r="D95" s="506"/>
      <c r="E95" s="506"/>
      <c r="F95" s="506"/>
      <c r="G95" s="511"/>
      <c r="H95" s="512"/>
      <c r="I95" s="512"/>
      <c r="J95" s="512"/>
      <c r="K95" s="512"/>
      <c r="L95" s="513"/>
      <c r="M95" s="514"/>
      <c r="N95" s="2972"/>
      <c r="O95" s="2972"/>
      <c r="P95" s="2999"/>
      <c r="Q95" s="2986"/>
      <c r="R95" s="2943"/>
      <c r="S95" s="2943"/>
      <c r="T95" s="2943"/>
      <c r="U95" s="2943"/>
      <c r="V95" s="2943"/>
      <c r="W95" s="2943"/>
      <c r="X95" s="2943"/>
      <c r="Y95" s="2943"/>
      <c r="Z95" s="2943"/>
      <c r="AA95" s="2943"/>
      <c r="AB95" s="2943"/>
      <c r="AC95" s="2943"/>
      <c r="AD95" s="2943"/>
    </row>
    <row r="96" spans="1:30" ht="15.75" thickBot="1">
      <c r="A96" s="491"/>
      <c r="B96" s="500"/>
      <c r="C96" s="517"/>
      <c r="D96" s="517"/>
      <c r="E96" s="517"/>
      <c r="F96" s="517"/>
      <c r="G96" s="517"/>
      <c r="H96" s="519"/>
      <c r="I96" s="519"/>
      <c r="J96" s="519"/>
      <c r="K96" s="519"/>
      <c r="L96" s="519"/>
      <c r="M96" s="520"/>
      <c r="N96" s="2972"/>
      <c r="O96" s="2972"/>
      <c r="P96" s="2996"/>
      <c r="Q96" s="2957"/>
      <c r="R96" s="2943"/>
      <c r="S96" s="2943"/>
      <c r="T96" s="2943"/>
      <c r="U96" s="2943"/>
      <c r="V96" s="2943"/>
      <c r="W96" s="2943"/>
      <c r="X96" s="2943"/>
      <c r="Y96" s="2943"/>
      <c r="Z96" s="2943"/>
      <c r="AA96" s="2943"/>
      <c r="AB96" s="2943"/>
      <c r="AC96" s="2943"/>
      <c r="AD96" s="2943"/>
    </row>
    <row r="97" spans="1:30" ht="15" thickTop="1">
      <c r="N97" s="2943"/>
      <c r="O97" s="2943"/>
      <c r="P97" s="2943"/>
      <c r="Q97" s="2943"/>
      <c r="R97" s="2943"/>
      <c r="S97" s="2943"/>
      <c r="T97" s="2943"/>
      <c r="U97" s="2943"/>
      <c r="V97" s="2943"/>
      <c r="W97" s="2943"/>
      <c r="X97" s="2943"/>
      <c r="Y97" s="2943"/>
      <c r="Z97" s="2943"/>
      <c r="AA97" s="2943"/>
      <c r="AB97" s="2943"/>
      <c r="AC97" s="2943"/>
      <c r="AD97" s="2943"/>
    </row>
    <row r="98" spans="1:30">
      <c r="A98" s="1061"/>
      <c r="B98" s="1061"/>
      <c r="C98" s="1061"/>
      <c r="D98" s="1061"/>
      <c r="E98" s="1061"/>
      <c r="F98" s="1061"/>
      <c r="G98" s="1061"/>
      <c r="H98" s="1061"/>
      <c r="I98" s="1061"/>
      <c r="J98" s="1061"/>
      <c r="K98" s="1062"/>
      <c r="L98" s="1063"/>
      <c r="M98" s="1061"/>
      <c r="N98" s="2943"/>
      <c r="O98" s="2943"/>
      <c r="P98" s="2943"/>
      <c r="Q98" s="2943"/>
      <c r="R98" s="2943"/>
      <c r="S98" s="2943"/>
      <c r="T98" s="2943"/>
      <c r="U98" s="2943"/>
      <c r="V98" s="2943"/>
      <c r="W98" s="2943"/>
      <c r="X98" s="2943"/>
      <c r="Y98" s="2943"/>
      <c r="Z98" s="2943"/>
      <c r="AA98" s="2943"/>
      <c r="AB98" s="2943"/>
      <c r="AC98" s="2943"/>
      <c r="AD98" s="2943"/>
    </row>
    <row r="99" spans="1:30">
      <c r="A99" s="1061"/>
      <c r="B99" s="1061"/>
      <c r="C99" s="1061"/>
      <c r="D99" s="1061"/>
      <c r="E99" s="1061"/>
      <c r="F99" s="1061"/>
      <c r="G99" s="1061"/>
      <c r="H99" s="1061"/>
      <c r="I99" s="1061"/>
      <c r="J99" s="1061"/>
      <c r="K99" s="1062"/>
      <c r="L99" s="1063"/>
      <c r="M99" s="1061"/>
      <c r="N99" s="2943"/>
      <c r="O99" s="2943"/>
      <c r="P99" s="2943"/>
      <c r="Q99" s="2943"/>
      <c r="R99" s="2943"/>
      <c r="S99" s="2943"/>
      <c r="T99" s="2943"/>
      <c r="U99" s="2943"/>
      <c r="V99" s="2943"/>
      <c r="W99" s="2943"/>
      <c r="X99" s="2943"/>
      <c r="Y99" s="2943"/>
      <c r="Z99" s="2943"/>
      <c r="AA99" s="2943"/>
      <c r="AB99" s="2943"/>
      <c r="AC99" s="2943"/>
      <c r="AD99" s="2943"/>
    </row>
    <row r="100" spans="1:30">
      <c r="A100" s="1061"/>
      <c r="B100" s="1061"/>
      <c r="C100" s="1061"/>
      <c r="D100" s="1061"/>
      <c r="E100" s="1061"/>
      <c r="F100" s="1061"/>
      <c r="G100" s="1061"/>
      <c r="H100" s="1061"/>
      <c r="I100" s="1061"/>
      <c r="J100" s="1061"/>
      <c r="K100" s="1062"/>
      <c r="L100" s="1063"/>
      <c r="M100" s="1061"/>
      <c r="N100" s="2943"/>
      <c r="O100" s="2943"/>
      <c r="P100" s="2943"/>
      <c r="Q100" s="2943"/>
      <c r="R100" s="2943"/>
      <c r="S100" s="2943"/>
      <c r="T100" s="2943"/>
      <c r="U100" s="2943"/>
      <c r="V100" s="2943"/>
      <c r="W100" s="2943"/>
      <c r="X100" s="2943"/>
      <c r="Y100" s="2943"/>
      <c r="Z100" s="2943"/>
      <c r="AA100" s="2943"/>
      <c r="AB100" s="2943"/>
      <c r="AC100" s="2943"/>
      <c r="AD100" s="2943"/>
    </row>
    <row r="101" spans="1:30">
      <c r="A101" s="1061"/>
      <c r="B101" s="1061"/>
      <c r="C101" s="1061"/>
      <c r="D101" s="1061"/>
      <c r="E101" s="1061"/>
      <c r="F101" s="1061"/>
      <c r="G101" s="1061"/>
      <c r="H101" s="1061"/>
      <c r="I101" s="1061"/>
      <c r="J101" s="1061"/>
      <c r="K101" s="1062"/>
      <c r="L101" s="1063"/>
      <c r="M101" s="1061"/>
      <c r="N101" s="2943"/>
      <c r="O101" s="2943"/>
      <c r="P101" s="2943"/>
      <c r="Q101" s="2943"/>
      <c r="R101" s="2943"/>
      <c r="S101" s="2943"/>
      <c r="T101" s="2943"/>
      <c r="U101" s="2943"/>
      <c r="V101" s="2943"/>
      <c r="W101" s="2943"/>
      <c r="X101" s="2943"/>
      <c r="Y101" s="2943"/>
      <c r="Z101" s="2943"/>
      <c r="AA101" s="2943"/>
      <c r="AB101" s="2943"/>
      <c r="AC101" s="2943"/>
      <c r="AD101" s="2943"/>
    </row>
    <row r="102" spans="1:30">
      <c r="A102" s="1061"/>
      <c r="B102" s="1061"/>
      <c r="C102" s="1061"/>
      <c r="D102" s="1061"/>
      <c r="E102" s="1061"/>
      <c r="F102" s="1061"/>
      <c r="G102" s="1061"/>
      <c r="H102" s="1061"/>
      <c r="I102" s="1061"/>
      <c r="J102" s="1061"/>
      <c r="K102" s="1062"/>
      <c r="L102" s="1063"/>
      <c r="M102" s="1061"/>
      <c r="N102" s="2943"/>
      <c r="O102" s="2943"/>
      <c r="P102" s="2943"/>
      <c r="Q102" s="2943"/>
      <c r="R102" s="2943"/>
      <c r="S102" s="2943"/>
      <c r="T102" s="2943"/>
      <c r="U102" s="2943"/>
      <c r="V102" s="2943"/>
      <c r="W102" s="2943"/>
      <c r="X102" s="2943"/>
      <c r="Y102" s="2943"/>
      <c r="Z102" s="2943"/>
      <c r="AA102" s="2943"/>
      <c r="AB102" s="2943"/>
      <c r="AC102" s="2943"/>
      <c r="AD102" s="2943"/>
    </row>
    <row r="103" spans="1:30">
      <c r="A103" s="1061"/>
      <c r="B103" s="1061"/>
      <c r="C103" s="1061"/>
      <c r="D103" s="1061"/>
      <c r="E103" s="1061"/>
      <c r="F103" s="1061"/>
      <c r="G103" s="1061"/>
      <c r="H103" s="1061"/>
      <c r="I103" s="1061"/>
      <c r="J103" s="1061"/>
      <c r="K103" s="1062"/>
      <c r="L103" s="1063"/>
      <c r="M103" s="1061"/>
      <c r="N103" s="1061"/>
      <c r="O103" s="1061"/>
      <c r="P103" s="2943"/>
      <c r="Q103" s="2943"/>
      <c r="R103" s="2943"/>
      <c r="S103" s="2943"/>
      <c r="T103" s="2943"/>
      <c r="U103" s="2943"/>
      <c r="V103" s="2943"/>
      <c r="W103" s="2943"/>
      <c r="X103" s="2943"/>
      <c r="Y103" s="2943"/>
      <c r="Z103" s="2943"/>
      <c r="AA103" s="2943"/>
      <c r="AB103" s="2943"/>
      <c r="AC103" s="2943"/>
      <c r="AD103" s="2943"/>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G66" sqref="G66"/>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f>F66</f>
        <v>8948</v>
      </c>
      <c r="C2" s="1032"/>
      <c r="D2" s="1032"/>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c r="AD2" s="357"/>
    </row>
    <row r="3" spans="1:30" s="358" customFormat="1" ht="28.5" customHeight="1" thickBot="1">
      <c r="A3" s="209" t="s">
        <v>2149</v>
      </c>
      <c r="B3" s="566">
        <f>ROUND(IF(D3="",B2*10000/'数据-汇总表'!E3,B2*10000/D3),0)</f>
        <v>8168</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30" ht="15">
      <c r="A4" s="361" t="s">
        <v>2462</v>
      </c>
      <c r="B4" s="362"/>
      <c r="C4" s="3350" t="s">
        <v>2463</v>
      </c>
      <c r="D4" s="3351"/>
      <c r="E4" s="3352" t="s">
        <v>2464</v>
      </c>
      <c r="F4" s="3353"/>
      <c r="G4" s="3350" t="s">
        <v>2465</v>
      </c>
      <c r="H4" s="3351"/>
      <c r="I4" s="3350" t="s">
        <v>2466</v>
      </c>
      <c r="J4" s="3351"/>
      <c r="K4" s="567" t="s">
        <v>2467</v>
      </c>
      <c r="L4" s="2933"/>
      <c r="M4" s="2934"/>
      <c r="N4" s="2934"/>
      <c r="O4" s="2934"/>
      <c r="P4" s="3354" t="s">
        <v>2468</v>
      </c>
      <c r="Q4" s="3355"/>
      <c r="R4" s="3336" t="s">
        <v>2464</v>
      </c>
      <c r="S4" s="3337"/>
      <c r="T4" s="3336" t="s">
        <v>2465</v>
      </c>
      <c r="U4" s="3337"/>
      <c r="V4" s="3362" t="s">
        <v>2466</v>
      </c>
      <c r="W4" s="3362"/>
      <c r="X4" s="1532"/>
      <c r="Y4" s="3336" t="s">
        <v>2468</v>
      </c>
      <c r="Z4" s="3337"/>
      <c r="AA4" s="3331" t="s">
        <v>2464</v>
      </c>
      <c r="AB4" s="3332" t="s">
        <v>2465</v>
      </c>
      <c r="AC4" s="3331" t="s">
        <v>2466</v>
      </c>
    </row>
    <row r="5" spans="1:30" ht="43.5" customHeight="1">
      <c r="A5" s="364"/>
      <c r="B5" s="365"/>
      <c r="C5" s="3397" t="str">
        <f>项目基本情况!F10</f>
        <v>延庆区延庆新城03街区会展中心东侧YQ00-0003-0025地块</v>
      </c>
      <c r="D5" s="3343"/>
      <c r="E5" s="3378" t="str">
        <f>土地案例!A3</f>
        <v>北京市密云区檀营乡6005地块R2二类居住用地    12021</v>
      </c>
      <c r="F5" s="3341"/>
      <c r="G5" s="3379" t="str">
        <f>土地案例!A4</f>
        <v>北京市延庆区南菜园1-5巷棚户区改造项目YQ00-0007-0002地块R2二类居住用地    12021</v>
      </c>
      <c r="H5" s="3343"/>
      <c r="I5" s="3379" t="str">
        <f>土地案例!A5</f>
        <v xml:space="preserve">北京市平谷区王辛庄镇(二号地三期)PG00-0002-6006地块R2二类居住用地    </v>
      </c>
      <c r="J5" s="3343"/>
      <c r="K5" s="567"/>
      <c r="L5" s="2933"/>
      <c r="M5" s="2934"/>
      <c r="N5" s="2934"/>
      <c r="O5" s="2934"/>
      <c r="P5" s="3356"/>
      <c r="Q5" s="3357"/>
      <c r="R5" s="3338"/>
      <c r="S5" s="3339"/>
      <c r="T5" s="3338"/>
      <c r="U5" s="3339"/>
      <c r="V5" s="3362"/>
      <c r="W5" s="3362"/>
      <c r="X5" s="1532"/>
      <c r="Y5" s="3338"/>
      <c r="Z5" s="3339"/>
      <c r="AA5" s="3332"/>
      <c r="AB5" s="3332"/>
      <c r="AC5" s="3332"/>
    </row>
    <row r="6" spans="1:30" ht="15.75" thickBot="1">
      <c r="A6" s="366"/>
      <c r="B6" s="367"/>
      <c r="C6" s="3344" t="s">
        <v>2363</v>
      </c>
      <c r="D6" s="3345"/>
      <c r="E6" s="3347" t="s">
        <v>2363</v>
      </c>
      <c r="F6" s="3348"/>
      <c r="G6" s="3344" t="s">
        <v>2363</v>
      </c>
      <c r="H6" s="3345"/>
      <c r="I6" s="3344" t="s">
        <v>2363</v>
      </c>
      <c r="J6" s="3345"/>
      <c r="K6" s="567" t="s">
        <v>2364</v>
      </c>
      <c r="L6" s="2933"/>
      <c r="M6" s="2934"/>
      <c r="N6" s="2934"/>
      <c r="O6" s="2934"/>
      <c r="P6" s="3358"/>
      <c r="Q6" s="3359"/>
      <c r="R6" s="3338"/>
      <c r="S6" s="3339"/>
      <c r="T6" s="3360"/>
      <c r="U6" s="3361"/>
      <c r="V6" s="3362"/>
      <c r="W6" s="3362"/>
      <c r="X6" s="1532"/>
      <c r="Y6" s="3360"/>
      <c r="Z6" s="3361"/>
      <c r="AA6" s="3333"/>
      <c r="AB6" s="3333"/>
      <c r="AC6" s="3333"/>
    </row>
    <row r="7" spans="1:30" s="113" customFormat="1" ht="15.75" thickBot="1">
      <c r="A7" s="368" t="s">
        <v>2365</v>
      </c>
      <c r="B7" s="369"/>
      <c r="C7" s="370">
        <f>'数据-取费表'!B2</f>
        <v>44511</v>
      </c>
      <c r="D7" s="371">
        <v>100</v>
      </c>
      <c r="E7" s="372">
        <f>土地案例!AA3</f>
        <v>44341.000497685185</v>
      </c>
      <c r="F7" s="373">
        <f>SUMIF(70:70,YEAR(E7)&amp;"-"&amp;INT((MONTH(E7)+2)/3),71:71)</f>
        <v>99</v>
      </c>
      <c r="G7" s="2149">
        <f>土地案例!AA4</f>
        <v>44342.000497685185</v>
      </c>
      <c r="H7" s="371">
        <f>SUMIF(70:70,YEAR(G7)&amp;"-"&amp;INT((MONTH(G7)+2)/3),71:71)</f>
        <v>99</v>
      </c>
      <c r="I7" s="2149">
        <f>土地案例!AA5</f>
        <v>44076.000497685185</v>
      </c>
      <c r="J7" s="371">
        <f>SUMIF(70:70,YEAR(I7)&amp;"-"&amp;INT((MONTH(I7)+2)/3),71:71)</f>
        <v>97.5</v>
      </c>
      <c r="K7" s="568"/>
      <c r="L7" s="2935"/>
      <c r="M7" s="2936"/>
      <c r="N7" s="2936"/>
      <c r="O7" s="2936"/>
      <c r="P7" s="3334" t="s">
        <v>2366</v>
      </c>
      <c r="Q7" s="3363"/>
      <c r="R7" s="710" t="s">
        <v>17</v>
      </c>
      <c r="S7" s="711">
        <f t="shared" ref="S7:S15" si="0">F7</f>
        <v>99</v>
      </c>
      <c r="T7" s="710" t="s">
        <v>17</v>
      </c>
      <c r="U7" s="711">
        <f t="shared" ref="U7:U15" si="1">H7</f>
        <v>99</v>
      </c>
      <c r="V7" s="710" t="s">
        <v>17</v>
      </c>
      <c r="W7" s="711">
        <f t="shared" ref="W7:W15" si="2">J7</f>
        <v>97.5</v>
      </c>
      <c r="X7" s="712"/>
      <c r="Y7" s="3334" t="s">
        <v>2366</v>
      </c>
      <c r="Z7" s="3335"/>
      <c r="AA7" s="713">
        <f>D7/F7</f>
        <v>1.0101010101010102</v>
      </c>
      <c r="AB7" s="713">
        <f>D7/H7</f>
        <v>1.0101010101010102</v>
      </c>
      <c r="AC7" s="713">
        <f>D7/J7</f>
        <v>1.0256410256410255</v>
      </c>
    </row>
    <row r="8" spans="1:30" s="113" customFormat="1" ht="15.75" thickBot="1">
      <c r="A8" s="368" t="s">
        <v>2367</v>
      </c>
      <c r="B8" s="369"/>
      <c r="C8" s="374" t="s">
        <v>2368</v>
      </c>
      <c r="D8" s="371">
        <v>100</v>
      </c>
      <c r="E8" s="374" t="s">
        <v>2368</v>
      </c>
      <c r="F8" s="373">
        <f>SUMIF(73:73,E8,74:74)-SUMIF(73:73,C8,74:74)+100</f>
        <v>100</v>
      </c>
      <c r="G8" s="374" t="s">
        <v>2368</v>
      </c>
      <c r="H8" s="371">
        <f>SUMIF(73:73,G8,74:74)-SUMIF(73:73,C8,74:74)+100</f>
        <v>100</v>
      </c>
      <c r="I8" s="374" t="s">
        <v>2368</v>
      </c>
      <c r="J8" s="371">
        <f>SUMIF(73:73,I8,74:74)-SUMIF(73:73,C8,74:74)+100</f>
        <v>100</v>
      </c>
      <c r="K8" s="568"/>
      <c r="L8" s="2935"/>
      <c r="M8" s="2936"/>
      <c r="N8" s="2936"/>
      <c r="O8" s="2936"/>
      <c r="P8" s="3334" t="s">
        <v>2369</v>
      </c>
      <c r="Q8" s="3335"/>
      <c r="R8" s="710" t="s">
        <v>17</v>
      </c>
      <c r="S8" s="711">
        <f t="shared" si="0"/>
        <v>100</v>
      </c>
      <c r="T8" s="710" t="s">
        <v>17</v>
      </c>
      <c r="U8" s="711">
        <f t="shared" si="1"/>
        <v>100</v>
      </c>
      <c r="V8" s="710" t="s">
        <v>17</v>
      </c>
      <c r="W8" s="711">
        <f t="shared" si="2"/>
        <v>100</v>
      </c>
      <c r="X8" s="712"/>
      <c r="Y8" s="3334" t="s">
        <v>2369</v>
      </c>
      <c r="Z8" s="3335"/>
      <c r="AA8" s="713">
        <f t="shared" ref="AA8:AA45" si="3">D8/F8</f>
        <v>1</v>
      </c>
      <c r="AB8" s="713">
        <f t="shared" ref="AB8:AB45" si="4">D8/H8</f>
        <v>1</v>
      </c>
      <c r="AC8" s="713">
        <f t="shared" ref="AC8:AC45" si="5">D8/J8</f>
        <v>1</v>
      </c>
    </row>
    <row r="9" spans="1:30" s="113" customFormat="1">
      <c r="A9" s="375" t="s">
        <v>2370</v>
      </c>
      <c r="B9" s="67" t="s">
        <v>2371</v>
      </c>
      <c r="C9" s="2152" t="s">
        <v>3099</v>
      </c>
      <c r="D9" s="131">
        <v>100</v>
      </c>
      <c r="E9" s="2152" t="s">
        <v>3099</v>
      </c>
      <c r="F9" s="131">
        <f>SUMIF(75:75,E9,76:76)-SUMIF(75:75,C9,76:76)+100</f>
        <v>100</v>
      </c>
      <c r="G9" s="2152" t="s">
        <v>3099</v>
      </c>
      <c r="H9" s="131">
        <f>SUMIF(75:75,G9,76:76)-SUMIF(75:75,C9,76:76)+100</f>
        <v>100</v>
      </c>
      <c r="I9" s="2152" t="s">
        <v>3099</v>
      </c>
      <c r="J9" s="131">
        <f>SUMIF(75:75,I9,76:76)-SUMIF(75:75,C9,76:76)+100</f>
        <v>100</v>
      </c>
      <c r="K9" s="568"/>
      <c r="L9" s="2935"/>
      <c r="M9" s="2936"/>
      <c r="N9" s="2936"/>
      <c r="O9" s="2990"/>
      <c r="P9" s="3367"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101</v>
      </c>
      <c r="G10" s="422"/>
      <c r="H10" s="132">
        <f>ROUND(100/'数据-取费表'!G16,0)</f>
        <v>101</v>
      </c>
      <c r="I10" s="422"/>
      <c r="J10" s="132">
        <f>ROUND(100/'数据-取费表'!G16,0)</f>
        <v>101</v>
      </c>
      <c r="K10" s="628"/>
      <c r="L10" s="2937"/>
      <c r="M10" s="2938"/>
      <c r="N10" s="2938"/>
      <c r="O10" s="2991"/>
      <c r="P10" s="3367"/>
      <c r="Q10" s="1520" t="str">
        <f t="shared" si="6"/>
        <v>土地使用年限（年）</v>
      </c>
      <c r="R10" s="710" t="s">
        <v>17</v>
      </c>
      <c r="S10" s="711">
        <f t="shared" si="0"/>
        <v>101</v>
      </c>
      <c r="T10" s="710" t="s">
        <v>17</v>
      </c>
      <c r="U10" s="711">
        <f t="shared" si="1"/>
        <v>101</v>
      </c>
      <c r="V10" s="710" t="s">
        <v>17</v>
      </c>
      <c r="W10" s="711">
        <f t="shared" si="2"/>
        <v>101</v>
      </c>
      <c r="X10" s="712"/>
      <c r="Y10" s="3276"/>
      <c r="Z10" s="55" t="str">
        <f t="shared" si="7"/>
        <v>土地使用年限（年）</v>
      </c>
      <c r="AA10" s="713">
        <f t="shared" si="3"/>
        <v>0.99009900990099009</v>
      </c>
      <c r="AB10" s="713">
        <f t="shared" si="4"/>
        <v>0.99009900990099009</v>
      </c>
      <c r="AC10" s="713">
        <f t="shared" si="5"/>
        <v>0.99009900990099009</v>
      </c>
    </row>
    <row r="11" spans="1:30" ht="15">
      <c r="A11" s="387"/>
      <c r="B11" s="381" t="s">
        <v>2375</v>
      </c>
      <c r="C11" s="388">
        <f>'数据-汇总表'!I4</f>
        <v>2.13</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9"/>
      <c r="M11" s="2934"/>
      <c r="N11" s="2934"/>
      <c r="O11" s="2992"/>
      <c r="P11" s="3367"/>
      <c r="Q11" s="1520" t="str">
        <f t="shared" si="6"/>
        <v>容积率</v>
      </c>
      <c r="R11" s="710" t="s">
        <v>17</v>
      </c>
      <c r="S11" s="711">
        <f t="shared" si="0"/>
        <v>100</v>
      </c>
      <c r="T11" s="710" t="s">
        <v>17</v>
      </c>
      <c r="U11" s="711">
        <f t="shared" si="1"/>
        <v>101</v>
      </c>
      <c r="V11" s="710" t="s">
        <v>17</v>
      </c>
      <c r="W11" s="711">
        <f t="shared" si="2"/>
        <v>100</v>
      </c>
      <c r="X11" s="712"/>
      <c r="Y11" s="3276"/>
      <c r="Z11" s="55" t="str">
        <f t="shared" si="7"/>
        <v>容积率</v>
      </c>
      <c r="AA11" s="713">
        <f t="shared" si="3"/>
        <v>1</v>
      </c>
      <c r="AB11" s="713">
        <f t="shared" si="4"/>
        <v>0.99009900990099009</v>
      </c>
      <c r="AC11" s="713">
        <f t="shared" si="5"/>
        <v>1</v>
      </c>
    </row>
    <row r="12" spans="1:30" s="113" customFormat="1" ht="15">
      <c r="A12" s="390"/>
      <c r="B12" s="2070" t="s">
        <v>2564</v>
      </c>
      <c r="C12" s="391"/>
      <c r="D12" s="392">
        <v>100</v>
      </c>
      <c r="E12" s="424"/>
      <c r="F12" s="132">
        <f>SUMIF(82:82,E12,83:83)-SUMIF(82:82,C12,83:83)+100</f>
        <v>100</v>
      </c>
      <c r="G12" s="422"/>
      <c r="H12" s="132">
        <f>SUMIF(82:82,G12,83:83)-SUMIF(82:82,C12,83:83)+100</f>
        <v>100</v>
      </c>
      <c r="I12" s="424"/>
      <c r="J12" s="132">
        <f>SUMIF(82:82,I12,83:83)-SUMIF(82:82,C12,83:83)+100</f>
        <v>100</v>
      </c>
      <c r="K12" s="628"/>
      <c r="L12" s="2935"/>
      <c r="M12" s="2936"/>
      <c r="N12" s="2936"/>
      <c r="O12" s="2990"/>
      <c r="P12" s="3367"/>
      <c r="Q12" s="1520" t="str">
        <f t="shared" si="6"/>
        <v>配建</v>
      </c>
      <c r="R12" s="710" t="s">
        <v>17</v>
      </c>
      <c r="S12" s="711">
        <f t="shared" si="0"/>
        <v>100</v>
      </c>
      <c r="T12" s="710" t="s">
        <v>17</v>
      </c>
      <c r="U12" s="711">
        <f t="shared" si="1"/>
        <v>100</v>
      </c>
      <c r="V12" s="710" t="s">
        <v>17</v>
      </c>
      <c r="W12" s="711">
        <f t="shared" si="2"/>
        <v>100</v>
      </c>
      <c r="X12" s="712"/>
      <c r="Y12" s="3276"/>
      <c r="Z12" s="55" t="str">
        <f t="shared" si="7"/>
        <v>配建</v>
      </c>
      <c r="AA12" s="713">
        <f>D12/F12</f>
        <v>1</v>
      </c>
      <c r="AB12" s="713">
        <f>D12/H12</f>
        <v>1</v>
      </c>
      <c r="AC12" s="713">
        <f>D12/J12</f>
        <v>1</v>
      </c>
    </row>
    <row r="13" spans="1:30" ht="15">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0"/>
      <c r="M13" s="2934"/>
      <c r="N13" s="2934"/>
      <c r="O13" s="2992"/>
      <c r="P13" s="3367"/>
      <c r="Q13" s="1520">
        <f t="shared" si="6"/>
        <v>111</v>
      </c>
      <c r="R13" s="710" t="s">
        <v>17</v>
      </c>
      <c r="S13" s="711">
        <f t="shared" si="0"/>
        <v>100</v>
      </c>
      <c r="T13" s="710" t="s">
        <v>17</v>
      </c>
      <c r="U13" s="711">
        <f t="shared" si="1"/>
        <v>100</v>
      </c>
      <c r="V13" s="710" t="s">
        <v>17</v>
      </c>
      <c r="W13" s="711">
        <f t="shared" si="2"/>
        <v>100</v>
      </c>
      <c r="X13" s="712"/>
      <c r="Y13" s="3276"/>
      <c r="Z13" s="55">
        <f t="shared" si="7"/>
        <v>111</v>
      </c>
      <c r="AA13" s="713">
        <f>D13/F13</f>
        <v>1</v>
      </c>
      <c r="AB13" s="713">
        <f>D13/H13</f>
        <v>1</v>
      </c>
      <c r="AC13" s="713">
        <f>D13/J13</f>
        <v>1</v>
      </c>
    </row>
    <row r="14" spans="1:30" ht="15.75"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0"/>
      <c r="M14" s="2934"/>
      <c r="N14" s="2934"/>
      <c r="O14" s="2992"/>
      <c r="P14" s="3367"/>
      <c r="Q14" s="1520">
        <f t="shared" si="6"/>
        <v>111</v>
      </c>
      <c r="R14" s="710" t="s">
        <v>17</v>
      </c>
      <c r="S14" s="711">
        <f t="shared" si="0"/>
        <v>100</v>
      </c>
      <c r="T14" s="710" t="s">
        <v>17</v>
      </c>
      <c r="U14" s="711">
        <f t="shared" si="1"/>
        <v>100</v>
      </c>
      <c r="V14" s="710" t="s">
        <v>17</v>
      </c>
      <c r="W14" s="711">
        <f t="shared" si="2"/>
        <v>100</v>
      </c>
      <c r="X14" s="712"/>
      <c r="Y14" s="3276"/>
      <c r="Z14" s="55">
        <f t="shared" si="7"/>
        <v>111</v>
      </c>
      <c r="AA14" s="713">
        <f>D14/F14</f>
        <v>1</v>
      </c>
      <c r="AB14" s="713">
        <f>D14/H14</f>
        <v>1</v>
      </c>
      <c r="AC14" s="713">
        <f>D14/J14</f>
        <v>1</v>
      </c>
    </row>
    <row r="15" spans="1:30" ht="85.5">
      <c r="A15" s="399" t="s">
        <v>2376</v>
      </c>
      <c r="B15" s="65" t="s">
        <v>1942</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40"/>
      <c r="M15" s="2934"/>
      <c r="N15" s="2934"/>
      <c r="O15" s="2992"/>
      <c r="P15" s="3369" t="s">
        <v>2377</v>
      </c>
      <c r="Q15" s="1529" t="str">
        <f t="shared" si="6"/>
        <v>居住社区成熟度</v>
      </c>
      <c r="R15" s="714" t="s">
        <v>17</v>
      </c>
      <c r="S15" s="715">
        <f t="shared" si="0"/>
        <v>100</v>
      </c>
      <c r="T15" s="714" t="s">
        <v>17</v>
      </c>
      <c r="U15" s="715">
        <f t="shared" si="1"/>
        <v>100</v>
      </c>
      <c r="V15" s="714" t="s">
        <v>17</v>
      </c>
      <c r="W15" s="715">
        <f t="shared" si="2"/>
        <v>100</v>
      </c>
      <c r="X15" s="1532"/>
      <c r="Y15" s="3369" t="s">
        <v>2377</v>
      </c>
      <c r="Z15" s="1533" t="str">
        <f t="shared" si="7"/>
        <v>居住社区成熟度</v>
      </c>
      <c r="AA15" s="1530">
        <f t="shared" si="3"/>
        <v>1</v>
      </c>
      <c r="AB15" s="1530">
        <f t="shared" si="4"/>
        <v>1</v>
      </c>
      <c r="AC15" s="1530">
        <f t="shared" si="5"/>
        <v>1</v>
      </c>
    </row>
    <row r="16" spans="1:30" ht="15">
      <c r="A16" s="387"/>
      <c r="B16" s="405"/>
      <c r="C16" s="406" t="s">
        <v>3083</v>
      </c>
      <c r="D16" s="407"/>
      <c r="E16" s="406" t="s">
        <v>3083</v>
      </c>
      <c r="F16" s="407"/>
      <c r="G16" s="406" t="s">
        <v>3083</v>
      </c>
      <c r="H16" s="409"/>
      <c r="I16" s="406" t="s">
        <v>3083</v>
      </c>
      <c r="J16" s="407"/>
      <c r="K16" s="628"/>
      <c r="L16" s="2940"/>
      <c r="M16" s="2934"/>
      <c r="N16" s="2934"/>
      <c r="O16" s="2992"/>
      <c r="P16" s="3370"/>
      <c r="Q16" s="1529"/>
      <c r="R16" s="714"/>
      <c r="S16" s="715"/>
      <c r="T16" s="714"/>
      <c r="U16" s="715"/>
      <c r="V16" s="714"/>
      <c r="W16" s="715"/>
      <c r="X16" s="1532"/>
      <c r="Y16" s="3370"/>
      <c r="Z16" s="1533"/>
      <c r="AA16" s="1530">
        <v>1</v>
      </c>
      <c r="AB16" s="1530">
        <v>1</v>
      </c>
      <c r="AC16" s="1530">
        <v>1</v>
      </c>
    </row>
    <row r="17" spans="1:29" ht="57" hidden="1">
      <c r="A17" s="387"/>
      <c r="B17" s="410" t="s">
        <v>2470</v>
      </c>
      <c r="C17" s="213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0"/>
      <c r="M17" s="2934"/>
      <c r="N17" s="2934"/>
      <c r="O17" s="2992"/>
      <c r="P17" s="3370"/>
      <c r="Q17" s="1529" t="str">
        <f>B17</f>
        <v>商业繁华度</v>
      </c>
      <c r="R17" s="714" t="s">
        <v>17</v>
      </c>
      <c r="S17" s="715">
        <f>F17</f>
        <v>100</v>
      </c>
      <c r="T17" s="714" t="s">
        <v>17</v>
      </c>
      <c r="U17" s="715">
        <f>H17</f>
        <v>100</v>
      </c>
      <c r="V17" s="714" t="s">
        <v>17</v>
      </c>
      <c r="W17" s="715">
        <f>J17</f>
        <v>100</v>
      </c>
      <c r="X17" s="1532"/>
      <c r="Y17" s="3370"/>
      <c r="Z17" s="1533" t="str">
        <f>Q17</f>
        <v>商业繁华度</v>
      </c>
      <c r="AA17" s="1530">
        <f t="shared" si="3"/>
        <v>1</v>
      </c>
      <c r="AB17" s="1530">
        <f t="shared" si="4"/>
        <v>1</v>
      </c>
      <c r="AC17" s="1530">
        <f t="shared" si="5"/>
        <v>1</v>
      </c>
    </row>
    <row r="18" spans="1:29" ht="15" hidden="1">
      <c r="A18" s="387"/>
      <c r="B18" s="415"/>
      <c r="C18" s="2078"/>
      <c r="D18" s="409"/>
      <c r="E18" s="2080"/>
      <c r="F18" s="409"/>
      <c r="G18" s="2080"/>
      <c r="H18" s="407"/>
      <c r="I18" s="2079"/>
      <c r="J18" s="407"/>
      <c r="K18" s="628"/>
      <c r="L18" s="2940"/>
      <c r="M18" s="2934"/>
      <c r="N18" s="2934"/>
      <c r="O18" s="2992"/>
      <c r="P18" s="3370"/>
      <c r="Q18" s="1529"/>
      <c r="R18" s="714"/>
      <c r="S18" s="715"/>
      <c r="T18" s="714"/>
      <c r="U18" s="715"/>
      <c r="V18" s="714"/>
      <c r="W18" s="715"/>
      <c r="X18" s="1532"/>
      <c r="Y18" s="3370"/>
      <c r="Z18" s="1533"/>
      <c r="AA18" s="1530">
        <v>1</v>
      </c>
      <c r="AB18" s="1530">
        <v>1</v>
      </c>
      <c r="AC18" s="1530">
        <v>1</v>
      </c>
    </row>
    <row r="19" spans="1:29" ht="71.25" hidden="1">
      <c r="A19" s="387"/>
      <c r="B19" s="410" t="s">
        <v>2504</v>
      </c>
      <c r="C19" s="213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0"/>
      <c r="M19" s="2934"/>
      <c r="N19" s="2934"/>
      <c r="O19" s="2992"/>
      <c r="P19" s="3370"/>
      <c r="Q19" s="1529" t="str">
        <f>B19</f>
        <v>办公集聚程度</v>
      </c>
      <c r="R19" s="714" t="s">
        <v>17</v>
      </c>
      <c r="S19" s="715">
        <f>F19</f>
        <v>100</v>
      </c>
      <c r="T19" s="714" t="s">
        <v>17</v>
      </c>
      <c r="U19" s="715">
        <f>H19</f>
        <v>100</v>
      </c>
      <c r="V19" s="714" t="s">
        <v>17</v>
      </c>
      <c r="W19" s="715">
        <f>J19</f>
        <v>100</v>
      </c>
      <c r="X19" s="1532"/>
      <c r="Y19" s="3370"/>
      <c r="Z19" s="1533" t="str">
        <f>Q19</f>
        <v>办公集聚程度</v>
      </c>
      <c r="AA19" s="1530">
        <f t="shared" si="3"/>
        <v>1</v>
      </c>
      <c r="AB19" s="1530">
        <f t="shared" si="4"/>
        <v>1</v>
      </c>
      <c r="AC19" s="1530">
        <f t="shared" si="5"/>
        <v>1</v>
      </c>
    </row>
    <row r="20" spans="1:29" ht="15" hidden="1">
      <c r="A20" s="387"/>
      <c r="B20" s="415"/>
      <c r="C20" s="406"/>
      <c r="D20" s="407"/>
      <c r="E20" s="2075"/>
      <c r="F20" s="407"/>
      <c r="G20" s="2075"/>
      <c r="H20" s="407"/>
      <c r="I20" s="2074"/>
      <c r="J20" s="407"/>
      <c r="K20" s="628"/>
      <c r="L20" s="2940"/>
      <c r="M20" s="2934"/>
      <c r="N20" s="2934"/>
      <c r="O20" s="2992"/>
      <c r="P20" s="3370"/>
      <c r="Q20" s="1529"/>
      <c r="R20" s="714"/>
      <c r="S20" s="715"/>
      <c r="T20" s="714"/>
      <c r="U20" s="715"/>
      <c r="V20" s="714"/>
      <c r="W20" s="715"/>
      <c r="X20" s="1532"/>
      <c r="Y20" s="3370"/>
      <c r="Z20" s="1533"/>
      <c r="AA20" s="1530">
        <v>1</v>
      </c>
      <c r="AB20" s="1530">
        <v>1</v>
      </c>
      <c r="AC20" s="1530">
        <v>1</v>
      </c>
    </row>
    <row r="21" spans="1:29" ht="71.25">
      <c r="A21" s="387"/>
      <c r="B21" s="410" t="s">
        <v>2526</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40"/>
      <c r="M21" s="2934"/>
      <c r="N21" s="2934"/>
      <c r="O21" s="2992"/>
      <c r="P21" s="3370"/>
      <c r="Q21" s="1529" t="str">
        <f>B21</f>
        <v>交通便捷度</v>
      </c>
      <c r="R21" s="714" t="s">
        <v>17</v>
      </c>
      <c r="S21" s="715">
        <f>F21</f>
        <v>100</v>
      </c>
      <c r="T21" s="714" t="s">
        <v>17</v>
      </c>
      <c r="U21" s="715">
        <f>H21</f>
        <v>100</v>
      </c>
      <c r="V21" s="714" t="s">
        <v>17</v>
      </c>
      <c r="W21" s="715">
        <f>J21</f>
        <v>100</v>
      </c>
      <c r="X21" s="1532"/>
      <c r="Y21" s="3370"/>
      <c r="Z21" s="1533" t="str">
        <f>Q21</f>
        <v>交通便捷度</v>
      </c>
      <c r="AA21" s="1530">
        <f t="shared" si="3"/>
        <v>1</v>
      </c>
      <c r="AB21" s="1530">
        <f t="shared" si="4"/>
        <v>1</v>
      </c>
      <c r="AC21" s="1530">
        <f t="shared" si="5"/>
        <v>1</v>
      </c>
    </row>
    <row r="22" spans="1:29" ht="15">
      <c r="A22" s="387"/>
      <c r="B22" s="1287"/>
      <c r="C22" s="406" t="s">
        <v>3082</v>
      </c>
      <c r="D22" s="409"/>
      <c r="E22" s="406" t="s">
        <v>3082</v>
      </c>
      <c r="F22" s="407"/>
      <c r="G22" s="406" t="s">
        <v>3082</v>
      </c>
      <c r="H22" s="407"/>
      <c r="I22" s="406" t="s">
        <v>3082</v>
      </c>
      <c r="J22" s="407"/>
      <c r="K22" s="628"/>
      <c r="L22" s="2940"/>
      <c r="M22" s="2934"/>
      <c r="N22" s="2934"/>
      <c r="O22" s="2992"/>
      <c r="P22" s="3370"/>
      <c r="Q22" s="1529"/>
      <c r="R22" s="714"/>
      <c r="S22" s="715"/>
      <c r="T22" s="714"/>
      <c r="U22" s="715"/>
      <c r="V22" s="714"/>
      <c r="W22" s="715"/>
      <c r="X22" s="1532"/>
      <c r="Y22" s="3370"/>
      <c r="Z22" s="1533"/>
      <c r="AA22" s="1530">
        <v>1</v>
      </c>
      <c r="AB22" s="1530">
        <v>1</v>
      </c>
      <c r="AC22" s="1530">
        <v>1</v>
      </c>
    </row>
    <row r="23" spans="1:29" ht="15">
      <c r="A23" s="364"/>
      <c r="B23" s="410" t="s">
        <v>2565</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0"/>
      <c r="M23" s="2934"/>
      <c r="N23" s="2934"/>
      <c r="O23" s="2992"/>
      <c r="P23" s="3370"/>
      <c r="Q23" s="1529" t="str">
        <f t="shared" ref="Q23:Q37" si="8">B23</f>
        <v>区域土地利用方向</v>
      </c>
      <c r="R23" s="714" t="s">
        <v>17</v>
      </c>
      <c r="S23" s="715">
        <f>F23</f>
        <v>100</v>
      </c>
      <c r="T23" s="714" t="s">
        <v>17</v>
      </c>
      <c r="U23" s="715">
        <f>H23</f>
        <v>100</v>
      </c>
      <c r="V23" s="714" t="s">
        <v>17</v>
      </c>
      <c r="W23" s="715">
        <f>J23</f>
        <v>100</v>
      </c>
      <c r="X23" s="1532"/>
      <c r="Y23" s="3370"/>
      <c r="Z23" s="1533" t="str">
        <f>Q23</f>
        <v>区域土地利用方向</v>
      </c>
      <c r="AA23" s="1530">
        <f t="shared" si="3"/>
        <v>1</v>
      </c>
      <c r="AB23" s="1530">
        <f t="shared" si="4"/>
        <v>1</v>
      </c>
      <c r="AC23" s="1530">
        <f t="shared" si="5"/>
        <v>1</v>
      </c>
    </row>
    <row r="24" spans="1:29" ht="15">
      <c r="A24" s="364"/>
      <c r="B24" s="415"/>
      <c r="C24" s="573" t="s">
        <v>3083</v>
      </c>
      <c r="D24" s="407"/>
      <c r="E24" s="573" t="s">
        <v>3083</v>
      </c>
      <c r="F24" s="407"/>
      <c r="G24" s="573" t="s">
        <v>3083</v>
      </c>
      <c r="H24" s="407"/>
      <c r="I24" s="573" t="s">
        <v>3083</v>
      </c>
      <c r="J24" s="407"/>
      <c r="K24" s="745"/>
      <c r="L24" s="2940"/>
      <c r="M24" s="2934"/>
      <c r="N24" s="2934"/>
      <c r="O24" s="2992"/>
      <c r="P24" s="3370"/>
      <c r="Q24" s="1529"/>
      <c r="R24" s="714"/>
      <c r="S24" s="715"/>
      <c r="T24" s="714"/>
      <c r="U24" s="715"/>
      <c r="V24" s="714"/>
      <c r="W24" s="715"/>
      <c r="X24" s="1532"/>
      <c r="Y24" s="3370"/>
      <c r="Z24" s="1533"/>
      <c r="AA24" s="1530"/>
      <c r="AB24" s="1530"/>
      <c r="AC24" s="1530"/>
    </row>
    <row r="25" spans="1:29" ht="42.75">
      <c r="A25" s="364"/>
      <c r="B25" s="1287" t="s">
        <v>2566</v>
      </c>
      <c r="C25" s="213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40"/>
      <c r="M25" s="2934"/>
      <c r="N25" s="2934"/>
      <c r="O25" s="2992"/>
      <c r="P25" s="3370"/>
      <c r="Q25" s="1529" t="str">
        <f t="shared" si="8"/>
        <v>自然及人文环境状况</v>
      </c>
      <c r="R25" s="714" t="s">
        <v>17</v>
      </c>
      <c r="S25" s="715">
        <f>F25</f>
        <v>100</v>
      </c>
      <c r="T25" s="714" t="s">
        <v>17</v>
      </c>
      <c r="U25" s="715">
        <f>H25</f>
        <v>100</v>
      </c>
      <c r="V25" s="714" t="s">
        <v>17</v>
      </c>
      <c r="W25" s="715">
        <f>J25</f>
        <v>100</v>
      </c>
      <c r="X25" s="1532"/>
      <c r="Y25" s="3370"/>
      <c r="Z25" s="1533" t="str">
        <f>Q25</f>
        <v>自然及人文环境状况</v>
      </c>
      <c r="AA25" s="1530">
        <f t="shared" si="3"/>
        <v>1</v>
      </c>
      <c r="AB25" s="1530">
        <f t="shared" si="4"/>
        <v>1</v>
      </c>
      <c r="AC25" s="1530">
        <f t="shared" si="5"/>
        <v>1</v>
      </c>
    </row>
    <row r="26" spans="1:29" ht="15">
      <c r="A26" s="364"/>
      <c r="B26" s="415"/>
      <c r="C26" s="406" t="s">
        <v>3082</v>
      </c>
      <c r="D26" s="407"/>
      <c r="E26" s="406" t="s">
        <v>3082</v>
      </c>
      <c r="F26" s="407"/>
      <c r="G26" s="406" t="s">
        <v>3082</v>
      </c>
      <c r="H26" s="407"/>
      <c r="I26" s="406" t="s">
        <v>3082</v>
      </c>
      <c r="J26" s="407"/>
      <c r="K26" s="628"/>
      <c r="L26" s="2940"/>
      <c r="M26" s="2934"/>
      <c r="N26" s="2934"/>
      <c r="O26" s="2992"/>
      <c r="P26" s="3370"/>
      <c r="Q26" s="1529"/>
      <c r="R26" s="714"/>
      <c r="S26" s="715"/>
      <c r="T26" s="714"/>
      <c r="U26" s="715"/>
      <c r="V26" s="714"/>
      <c r="W26" s="715"/>
      <c r="X26" s="1532"/>
      <c r="Y26" s="3370"/>
      <c r="Z26" s="1533"/>
      <c r="AA26" s="1530">
        <v>1</v>
      </c>
      <c r="AB26" s="1530">
        <v>1</v>
      </c>
      <c r="AC26" s="1530">
        <v>1</v>
      </c>
    </row>
    <row r="27" spans="1:29" s="113" customFormat="1" ht="42.75">
      <c r="A27" s="605"/>
      <c r="B27" s="1287" t="s">
        <v>2471</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5"/>
      <c r="M27" s="2936"/>
      <c r="N27" s="2936"/>
      <c r="O27" s="2990"/>
      <c r="P27" s="3370"/>
      <c r="Q27" s="1520" t="str">
        <f t="shared" si="8"/>
        <v>公共配套设施</v>
      </c>
      <c r="R27" s="710" t="s">
        <v>17</v>
      </c>
      <c r="S27" s="711">
        <f>F27</f>
        <v>100</v>
      </c>
      <c r="T27" s="710" t="s">
        <v>17</v>
      </c>
      <c r="U27" s="711">
        <f>H27</f>
        <v>100</v>
      </c>
      <c r="V27" s="710" t="s">
        <v>17</v>
      </c>
      <c r="W27" s="711">
        <f>J27</f>
        <v>100</v>
      </c>
      <c r="X27" s="712"/>
      <c r="Y27" s="3370"/>
      <c r="Z27" s="55" t="str">
        <f>Q27</f>
        <v>公共配套设施</v>
      </c>
      <c r="AA27" s="1530">
        <f>D27/F27</f>
        <v>1</v>
      </c>
      <c r="AB27" s="1530">
        <f>D27/H27</f>
        <v>1</v>
      </c>
      <c r="AC27" s="1530">
        <f>D27/J27</f>
        <v>1</v>
      </c>
    </row>
    <row r="28" spans="1:29" s="113" customFormat="1" ht="15">
      <c r="A28" s="605"/>
      <c r="B28" s="415"/>
      <c r="C28" s="2153" t="s">
        <v>3083</v>
      </c>
      <c r="D28" s="407"/>
      <c r="E28" s="2153" t="s">
        <v>3083</v>
      </c>
      <c r="F28" s="407"/>
      <c r="G28" s="2153" t="s">
        <v>3083</v>
      </c>
      <c r="H28" s="407"/>
      <c r="I28" s="2153" t="s">
        <v>3083</v>
      </c>
      <c r="J28" s="407"/>
      <c r="K28" s="628"/>
      <c r="L28" s="2935"/>
      <c r="M28" s="2936"/>
      <c r="N28" s="2936"/>
      <c r="O28" s="2990"/>
      <c r="P28" s="3370"/>
      <c r="Q28" s="1520"/>
      <c r="R28" s="710"/>
      <c r="S28" s="711"/>
      <c r="T28" s="710"/>
      <c r="U28" s="711"/>
      <c r="V28" s="710"/>
      <c r="W28" s="711"/>
      <c r="X28" s="712"/>
      <c r="Y28" s="3370"/>
      <c r="Z28" s="55"/>
      <c r="AA28" s="1530">
        <v>1</v>
      </c>
      <c r="AB28" s="1530">
        <v>1</v>
      </c>
      <c r="AC28" s="1530">
        <v>1</v>
      </c>
    </row>
    <row r="29" spans="1:29" s="113" customFormat="1" ht="28.5">
      <c r="A29" s="605"/>
      <c r="B29" s="1287" t="s">
        <v>2472</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5"/>
      <c r="M29" s="2936"/>
      <c r="N29" s="2936"/>
      <c r="O29" s="2990"/>
      <c r="P29" s="3370"/>
      <c r="Q29" s="1520" t="str">
        <f t="shared" ref="Q29" si="9">B29</f>
        <v>基础设施水平</v>
      </c>
      <c r="R29" s="710" t="s">
        <v>17</v>
      </c>
      <c r="S29" s="711">
        <f>F29</f>
        <v>100</v>
      </c>
      <c r="T29" s="710" t="s">
        <v>17</v>
      </c>
      <c r="U29" s="711">
        <f>H29</f>
        <v>100</v>
      </c>
      <c r="V29" s="710" t="s">
        <v>17</v>
      </c>
      <c r="W29" s="711">
        <f>J29</f>
        <v>100</v>
      </c>
      <c r="X29" s="712"/>
      <c r="Y29" s="3370"/>
      <c r="Z29" s="55" t="str">
        <f>Q29</f>
        <v>基础设施水平</v>
      </c>
      <c r="AA29" s="1530">
        <f>D29/F29</f>
        <v>1</v>
      </c>
      <c r="AB29" s="1530">
        <f>D29/H29</f>
        <v>1</v>
      </c>
      <c r="AC29" s="1530">
        <f>D29/J29</f>
        <v>1</v>
      </c>
    </row>
    <row r="30" spans="1:29" s="113" customFormat="1" ht="15">
      <c r="A30" s="605"/>
      <c r="B30" s="415"/>
      <c r="C30" s="2153" t="s">
        <v>3397</v>
      </c>
      <c r="D30" s="407"/>
      <c r="E30" s="2153" t="s">
        <v>3397</v>
      </c>
      <c r="F30" s="407"/>
      <c r="G30" s="2153" t="s">
        <v>3397</v>
      </c>
      <c r="H30" s="407"/>
      <c r="I30" s="2153" t="s">
        <v>3397</v>
      </c>
      <c r="J30" s="407"/>
      <c r="K30" s="628"/>
      <c r="L30" s="2935"/>
      <c r="M30" s="2936"/>
      <c r="N30" s="2936"/>
      <c r="O30" s="2990"/>
      <c r="P30" s="3370"/>
      <c r="Q30" s="1520"/>
      <c r="R30" s="710"/>
      <c r="S30" s="711"/>
      <c r="T30" s="710"/>
      <c r="U30" s="711"/>
      <c r="V30" s="710"/>
      <c r="W30" s="711"/>
      <c r="X30" s="712"/>
      <c r="Y30" s="3370"/>
      <c r="Z30" s="55"/>
      <c r="AA30" s="1530">
        <v>1</v>
      </c>
      <c r="AB30" s="1530">
        <v>1</v>
      </c>
      <c r="AC30" s="1530">
        <v>1</v>
      </c>
    </row>
    <row r="31" spans="1:29" ht="15">
      <c r="A31" s="387"/>
      <c r="B31" s="415" t="s">
        <v>2473</v>
      </c>
      <c r="C31" s="573" t="s">
        <v>3398</v>
      </c>
      <c r="D31" s="394">
        <v>100</v>
      </c>
      <c r="E31" s="573" t="s">
        <v>3398</v>
      </c>
      <c r="F31" s="394">
        <f>SUMIF(104:104,E31,105:105)-SUMIF(104:104,C31,105:105)+100</f>
        <v>100</v>
      </c>
      <c r="G31" s="573" t="s">
        <v>3398</v>
      </c>
      <c r="H31" s="394">
        <f>SUMIF(104:104,G31,105:105)-SUMIF(104:104,C31,105:105)+100</f>
        <v>100</v>
      </c>
      <c r="I31" s="573" t="s">
        <v>3398</v>
      </c>
      <c r="J31" s="394">
        <f>SUMIF(104:104,I31,105:105)-SUMIF(104:104,C31,105:105)+100</f>
        <v>100</v>
      </c>
      <c r="K31" s="629">
        <v>1</v>
      </c>
      <c r="L31" s="2940"/>
      <c r="M31" s="2934"/>
      <c r="N31" s="2934"/>
      <c r="O31" s="2992"/>
      <c r="P31" s="3370"/>
      <c r="Q31" s="1529" t="str">
        <f t="shared" si="8"/>
        <v>临街状况</v>
      </c>
      <c r="R31" s="714" t="s">
        <v>17</v>
      </c>
      <c r="S31" s="715">
        <f t="shared" ref="S31:S45" si="10">F31</f>
        <v>100</v>
      </c>
      <c r="T31" s="714" t="s">
        <v>17</v>
      </c>
      <c r="U31" s="715">
        <f t="shared" ref="U31:U45" si="11">H31</f>
        <v>100</v>
      </c>
      <c r="V31" s="714" t="s">
        <v>17</v>
      </c>
      <c r="W31" s="715">
        <f t="shared" ref="W31:W45" si="12">J31</f>
        <v>100</v>
      </c>
      <c r="X31" s="1532"/>
      <c r="Y31" s="3370"/>
      <c r="Z31" s="1533" t="str">
        <f t="shared" ref="Z31:Z45" si="13">Q31</f>
        <v>临街状况</v>
      </c>
      <c r="AA31" s="1530">
        <f t="shared" si="3"/>
        <v>1</v>
      </c>
      <c r="AB31" s="1530">
        <f t="shared" si="4"/>
        <v>1</v>
      </c>
      <c r="AC31" s="1530">
        <f t="shared" si="5"/>
        <v>1</v>
      </c>
    </row>
    <row r="32" spans="1:29" ht="27">
      <c r="A32" s="387"/>
      <c r="B32" s="1287"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40"/>
      <c r="M32" s="2934"/>
      <c r="N32" s="2934"/>
      <c r="O32" s="2992"/>
      <c r="P32" s="3370"/>
      <c r="Q32" s="1529" t="str">
        <f t="shared" si="8"/>
        <v>毗邻道路的类型与等级</v>
      </c>
      <c r="R32" s="714" t="s">
        <v>17</v>
      </c>
      <c r="S32" s="715">
        <f t="shared" si="10"/>
        <v>100</v>
      </c>
      <c r="T32" s="714" t="s">
        <v>17</v>
      </c>
      <c r="U32" s="715">
        <f t="shared" si="11"/>
        <v>100</v>
      </c>
      <c r="V32" s="714" t="s">
        <v>17</v>
      </c>
      <c r="W32" s="715">
        <f t="shared" si="12"/>
        <v>100</v>
      </c>
      <c r="X32" s="1532"/>
      <c r="Y32" s="3370"/>
      <c r="Z32" s="1533" t="str">
        <f t="shared" si="13"/>
        <v>毗邻道路的类型与等级</v>
      </c>
      <c r="AA32" s="1530">
        <f t="shared" si="3"/>
        <v>1</v>
      </c>
      <c r="AB32" s="1530">
        <f t="shared" si="4"/>
        <v>1</v>
      </c>
      <c r="AC32" s="1530">
        <f t="shared" si="5"/>
        <v>1</v>
      </c>
    </row>
    <row r="33" spans="1:29" ht="15">
      <c r="A33" s="387"/>
      <c r="B33" s="415"/>
      <c r="C33" s="406" t="s">
        <v>3399</v>
      </c>
      <c r="D33" s="407"/>
      <c r="E33" s="406" t="s">
        <v>3399</v>
      </c>
      <c r="F33" s="407"/>
      <c r="G33" s="406" t="s">
        <v>3399</v>
      </c>
      <c r="H33" s="407"/>
      <c r="I33" s="406" t="s">
        <v>3399</v>
      </c>
      <c r="J33" s="407"/>
      <c r="K33" s="570"/>
      <c r="L33" s="2940"/>
      <c r="M33" s="2934"/>
      <c r="N33" s="2934"/>
      <c r="O33" s="2992"/>
      <c r="P33" s="3370"/>
      <c r="Q33" s="1529"/>
      <c r="R33" s="714"/>
      <c r="S33" s="715"/>
      <c r="T33" s="714"/>
      <c r="U33" s="715"/>
      <c r="V33" s="714"/>
      <c r="W33" s="715"/>
      <c r="X33" s="1532"/>
      <c r="Y33" s="3370"/>
      <c r="Z33" s="1533"/>
      <c r="AA33" s="1530">
        <v>1</v>
      </c>
      <c r="AB33" s="1530">
        <v>1</v>
      </c>
      <c r="AC33" s="1530">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0"/>
      <c r="M34" s="2934"/>
      <c r="N34" s="2934"/>
      <c r="O34" s="2992"/>
      <c r="P34" s="3370"/>
      <c r="Q34" s="1529" t="str">
        <f t="shared" si="8"/>
        <v>土地级别</v>
      </c>
      <c r="R34" s="714" t="s">
        <v>17</v>
      </c>
      <c r="S34" s="715">
        <f t="shared" si="10"/>
        <v>100</v>
      </c>
      <c r="T34" s="714" t="s">
        <v>17</v>
      </c>
      <c r="U34" s="715">
        <f t="shared" si="11"/>
        <v>100</v>
      </c>
      <c r="V34" s="714" t="s">
        <v>17</v>
      </c>
      <c r="W34" s="715">
        <f t="shared" si="12"/>
        <v>100</v>
      </c>
      <c r="X34" s="1532"/>
      <c r="Y34" s="3370"/>
      <c r="Z34" s="1533" t="str">
        <f t="shared" si="13"/>
        <v>土地级别</v>
      </c>
      <c r="AA34" s="1530">
        <f t="shared" si="3"/>
        <v>1</v>
      </c>
      <c r="AB34" s="1530">
        <f t="shared" si="4"/>
        <v>1</v>
      </c>
      <c r="AC34" s="1530">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0"/>
      <c r="M35" s="2934"/>
      <c r="N35" s="2934"/>
      <c r="O35" s="2992"/>
      <c r="P35" s="3370"/>
      <c r="Q35" s="1529">
        <f t="shared" si="8"/>
        <v>111</v>
      </c>
      <c r="R35" s="714" t="s">
        <v>17</v>
      </c>
      <c r="S35" s="715">
        <f t="shared" si="10"/>
        <v>100</v>
      </c>
      <c r="T35" s="714" t="s">
        <v>17</v>
      </c>
      <c r="U35" s="715">
        <f t="shared" si="11"/>
        <v>100</v>
      </c>
      <c r="V35" s="714" t="s">
        <v>17</v>
      </c>
      <c r="W35" s="715">
        <f t="shared" si="12"/>
        <v>100</v>
      </c>
      <c r="X35" s="1532"/>
      <c r="Y35" s="3370"/>
      <c r="Z35" s="1533">
        <f t="shared" si="13"/>
        <v>111</v>
      </c>
      <c r="AA35" s="1530">
        <f t="shared" si="3"/>
        <v>1</v>
      </c>
      <c r="AB35" s="1530">
        <f t="shared" si="4"/>
        <v>1</v>
      </c>
      <c r="AC35" s="1530">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0"/>
      <c r="M36" s="2934"/>
      <c r="N36" s="2934"/>
      <c r="O36" s="2992"/>
      <c r="P36" s="3395" t="s">
        <v>2382</v>
      </c>
      <c r="Q36" s="1529">
        <f t="shared" si="8"/>
        <v>111</v>
      </c>
      <c r="R36" s="714" t="s">
        <v>17</v>
      </c>
      <c r="S36" s="715">
        <f t="shared" si="10"/>
        <v>100</v>
      </c>
      <c r="T36" s="714" t="s">
        <v>17</v>
      </c>
      <c r="U36" s="715">
        <f t="shared" si="11"/>
        <v>100</v>
      </c>
      <c r="V36" s="714" t="s">
        <v>17</v>
      </c>
      <c r="W36" s="715">
        <f t="shared" si="12"/>
        <v>100</v>
      </c>
      <c r="X36" s="1532"/>
      <c r="Y36" s="3374" t="s">
        <v>2382</v>
      </c>
      <c r="Z36" s="1533">
        <f t="shared" si="13"/>
        <v>111</v>
      </c>
      <c r="AA36" s="1530">
        <f t="shared" si="3"/>
        <v>1</v>
      </c>
      <c r="AB36" s="1530">
        <f t="shared" si="4"/>
        <v>1</v>
      </c>
      <c r="AC36" s="1530">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9"/>
      <c r="M37" s="2941"/>
      <c r="N37" s="2941"/>
      <c r="O37" s="2993"/>
      <c r="P37" s="3374"/>
      <c r="Q37" s="1529">
        <f t="shared" si="8"/>
        <v>111</v>
      </c>
      <c r="R37" s="717" t="s">
        <v>17</v>
      </c>
      <c r="S37" s="718">
        <f t="shared" si="10"/>
        <v>100</v>
      </c>
      <c r="T37" s="717" t="s">
        <v>17</v>
      </c>
      <c r="U37" s="718">
        <f t="shared" si="11"/>
        <v>100</v>
      </c>
      <c r="V37" s="717" t="s">
        <v>17</v>
      </c>
      <c r="W37" s="718">
        <f t="shared" si="12"/>
        <v>100</v>
      </c>
      <c r="X37" s="719"/>
      <c r="Y37" s="3374"/>
      <c r="Z37" s="720">
        <f t="shared" si="13"/>
        <v>111</v>
      </c>
      <c r="AA37" s="1530">
        <f t="shared" si="3"/>
        <v>1</v>
      </c>
      <c r="AB37" s="1530">
        <f t="shared" si="4"/>
        <v>1</v>
      </c>
      <c r="AC37" s="1530">
        <f t="shared" si="5"/>
        <v>1</v>
      </c>
    </row>
    <row r="38" spans="1:29" ht="15">
      <c r="A38" s="431" t="s">
        <v>2380</v>
      </c>
      <c r="B38" s="415" t="s">
        <v>2568</v>
      </c>
      <c r="C38" s="635">
        <f>'数据-基础表'!A3</f>
        <v>16413.07</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40"/>
      <c r="M38" s="2934"/>
      <c r="N38" s="2934"/>
      <c r="O38" s="2992"/>
      <c r="P38" s="3374"/>
      <c r="Q38" s="1529" t="str">
        <f>B38</f>
        <v>宗地面积</v>
      </c>
      <c r="R38" s="714" t="s">
        <v>17</v>
      </c>
      <c r="S38" s="715">
        <f t="shared" si="10"/>
        <v>102</v>
      </c>
      <c r="T38" s="714" t="s">
        <v>17</v>
      </c>
      <c r="U38" s="715">
        <f t="shared" si="11"/>
        <v>100</v>
      </c>
      <c r="V38" s="714" t="s">
        <v>17</v>
      </c>
      <c r="W38" s="715">
        <f t="shared" si="12"/>
        <v>101</v>
      </c>
      <c r="X38" s="1532"/>
      <c r="Y38" s="3374"/>
      <c r="Z38" s="1533" t="str">
        <f t="shared" si="13"/>
        <v>宗地面积</v>
      </c>
      <c r="AA38" s="1530">
        <f t="shared" si="3"/>
        <v>0.98039215686274506</v>
      </c>
      <c r="AB38" s="1530">
        <f t="shared" si="4"/>
        <v>1</v>
      </c>
      <c r="AC38" s="1530">
        <f t="shared" si="5"/>
        <v>0.99009900990099009</v>
      </c>
    </row>
    <row r="39" spans="1:29" ht="15">
      <c r="A39" s="431"/>
      <c r="B39" s="381" t="s">
        <v>2569</v>
      </c>
      <c r="C39" s="2083" t="s">
        <v>3391</v>
      </c>
      <c r="D39" s="394">
        <v>100</v>
      </c>
      <c r="E39" s="2083" t="s">
        <v>3391</v>
      </c>
      <c r="F39" s="394">
        <f>SUMIF(119:119,E39,120:120)-SUMIF(119:119,C39,120:120)+100</f>
        <v>100</v>
      </c>
      <c r="G39" s="2083" t="s">
        <v>3391</v>
      </c>
      <c r="H39" s="394">
        <f>SUMIF(119:119,G39,120:120)-SUMIF(119:119,C39,120:120)+100</f>
        <v>100</v>
      </c>
      <c r="I39" s="2083" t="s">
        <v>3391</v>
      </c>
      <c r="J39" s="394">
        <f>SUMIF(119:119,I39,120:120)-SUMIF(119:119,C39,120:120)+100</f>
        <v>100</v>
      </c>
      <c r="K39" s="569">
        <v>1</v>
      </c>
      <c r="L39" s="2940"/>
      <c r="M39" s="2934"/>
      <c r="N39" s="2934"/>
      <c r="O39" s="2992"/>
      <c r="P39" s="3374"/>
      <c r="Q39" s="1529" t="str">
        <f t="shared" ref="Q39:Q45" si="14">B39</f>
        <v>宗地形状</v>
      </c>
      <c r="R39" s="714" t="s">
        <v>17</v>
      </c>
      <c r="S39" s="715">
        <f t="shared" si="10"/>
        <v>100</v>
      </c>
      <c r="T39" s="714" t="s">
        <v>17</v>
      </c>
      <c r="U39" s="715">
        <f t="shared" si="11"/>
        <v>100</v>
      </c>
      <c r="V39" s="714" t="s">
        <v>17</v>
      </c>
      <c r="W39" s="715">
        <f t="shared" si="12"/>
        <v>100</v>
      </c>
      <c r="X39" s="1532"/>
      <c r="Y39" s="3374"/>
      <c r="Z39" s="1533" t="str">
        <f t="shared" si="13"/>
        <v>宗地形状</v>
      </c>
      <c r="AA39" s="1530">
        <f t="shared" si="3"/>
        <v>1</v>
      </c>
      <c r="AB39" s="1530">
        <f t="shared" si="4"/>
        <v>1</v>
      </c>
      <c r="AC39" s="1530">
        <f t="shared" si="5"/>
        <v>1</v>
      </c>
    </row>
    <row r="40" spans="1:29" ht="15">
      <c r="A40" s="431"/>
      <c r="B40" s="381" t="s">
        <v>2570</v>
      </c>
      <c r="C40" s="2083"/>
      <c r="D40" s="394">
        <v>100</v>
      </c>
      <c r="E40" s="2083"/>
      <c r="F40" s="394">
        <f>SUMIF(121:121,E40,122:122)-SUMIF(121:121,C40,122:122)+100</f>
        <v>100</v>
      </c>
      <c r="G40" s="2083"/>
      <c r="H40" s="394">
        <f>SUMIF(121:121,G40,122:122)-SUMIF(121:121,C40,122:122)+100</f>
        <v>100</v>
      </c>
      <c r="I40" s="2083"/>
      <c r="J40" s="394">
        <f>SUMIF(121:121,I40,122:122)-SUMIF(121:121,C40,122:122)+100</f>
        <v>100</v>
      </c>
      <c r="K40" s="569"/>
      <c r="L40" s="2940"/>
      <c r="M40" s="2934"/>
      <c r="N40" s="2934"/>
      <c r="O40" s="2992"/>
      <c r="P40" s="3374"/>
      <c r="Q40" s="1529" t="str">
        <f t="shared" si="14"/>
        <v>临街宽度及深度</v>
      </c>
      <c r="R40" s="714" t="s">
        <v>17</v>
      </c>
      <c r="S40" s="715">
        <f t="shared" si="10"/>
        <v>100</v>
      </c>
      <c r="T40" s="714" t="s">
        <v>17</v>
      </c>
      <c r="U40" s="715">
        <f t="shared" si="11"/>
        <v>100</v>
      </c>
      <c r="V40" s="714" t="s">
        <v>17</v>
      </c>
      <c r="W40" s="715">
        <f t="shared" si="12"/>
        <v>100</v>
      </c>
      <c r="X40" s="1532"/>
      <c r="Y40" s="3374"/>
      <c r="Z40" s="1533" t="str">
        <f t="shared" si="13"/>
        <v>临街宽度及深度</v>
      </c>
      <c r="AA40" s="1530">
        <f t="shared" si="3"/>
        <v>1</v>
      </c>
      <c r="AB40" s="1530">
        <f t="shared" si="4"/>
        <v>1</v>
      </c>
      <c r="AC40" s="1530">
        <f t="shared" si="5"/>
        <v>1</v>
      </c>
    </row>
    <row r="41" spans="1:29" s="113" customFormat="1" ht="15">
      <c r="A41" s="432"/>
      <c r="B41" s="381" t="s">
        <v>2571</v>
      </c>
      <c r="C41" s="2155" t="s">
        <v>3393</v>
      </c>
      <c r="D41" s="132">
        <v>100</v>
      </c>
      <c r="E41" s="2155" t="s">
        <v>3396</v>
      </c>
      <c r="F41" s="394">
        <f>SUMIF(123:123,E41,124:124)-SUMIF(123:123,C41,124:124)+100</f>
        <v>99.5</v>
      </c>
      <c r="G41" s="2155" t="s">
        <v>3395</v>
      </c>
      <c r="H41" s="394">
        <f>SUMIF(123:123,G41,124:124)-SUMIF(123:123,C41,124:124)+100</f>
        <v>98.5</v>
      </c>
      <c r="I41" s="2155" t="s">
        <v>3394</v>
      </c>
      <c r="J41" s="394">
        <f>SUMIF(123:123,I41,124:124)-SUMIF(123:123,C41,124:124)+100</f>
        <v>99</v>
      </c>
      <c r="K41" s="569">
        <v>0.5</v>
      </c>
      <c r="L41" s="2935"/>
      <c r="M41" s="2936"/>
      <c r="N41" s="2936"/>
      <c r="O41" s="2990"/>
      <c r="P41" s="3374"/>
      <c r="Q41" s="1529" t="str">
        <f t="shared" si="14"/>
        <v>宗地开发程度</v>
      </c>
      <c r="R41" s="710" t="s">
        <v>17</v>
      </c>
      <c r="S41" s="711">
        <f t="shared" si="10"/>
        <v>99.5</v>
      </c>
      <c r="T41" s="710" t="s">
        <v>17</v>
      </c>
      <c r="U41" s="711">
        <f t="shared" si="11"/>
        <v>98.5</v>
      </c>
      <c r="V41" s="710" t="s">
        <v>17</v>
      </c>
      <c r="W41" s="711">
        <f t="shared" si="12"/>
        <v>99</v>
      </c>
      <c r="X41" s="712"/>
      <c r="Y41" s="3374"/>
      <c r="Z41" s="55" t="str">
        <f t="shared" si="13"/>
        <v>宗地开发程度</v>
      </c>
      <c r="AA41" s="713">
        <f t="shared" si="3"/>
        <v>1.0050251256281406</v>
      </c>
      <c r="AB41" s="713">
        <f t="shared" si="4"/>
        <v>1.015228426395939</v>
      </c>
      <c r="AC41" s="713">
        <f t="shared" si="5"/>
        <v>1.0101010101010102</v>
      </c>
    </row>
    <row r="42" spans="1:29" ht="15">
      <c r="A42" s="431"/>
      <c r="B42" s="381" t="s">
        <v>2572</v>
      </c>
      <c r="C42" s="2083" t="s">
        <v>3083</v>
      </c>
      <c r="D42" s="394">
        <v>100</v>
      </c>
      <c r="E42" s="2083" t="s">
        <v>3083</v>
      </c>
      <c r="F42" s="394">
        <f>SUMIF(125:125,E42,126:126)-SUMIF(125:125,C42,126:126)+100</f>
        <v>100</v>
      </c>
      <c r="G42" s="2083" t="s">
        <v>3083</v>
      </c>
      <c r="H42" s="394">
        <f>SUMIF(125:125,G42,126:126)-SUMIF(125:125,C42,126:126)+100</f>
        <v>100</v>
      </c>
      <c r="I42" s="2083" t="s">
        <v>3083</v>
      </c>
      <c r="J42" s="394">
        <f>SUMIF(125:125,I42,126:126)-SUMIF(125:125,C42,126:126)+100</f>
        <v>100</v>
      </c>
      <c r="K42" s="569">
        <v>1</v>
      </c>
      <c r="L42" s="2940"/>
      <c r="M42" s="2934"/>
      <c r="N42" s="2934"/>
      <c r="O42" s="2992"/>
      <c r="P42" s="3374" t="s">
        <v>2382</v>
      </c>
      <c r="Q42" s="1529" t="str">
        <f t="shared" si="14"/>
        <v>工程地质条件</v>
      </c>
      <c r="R42" s="714" t="s">
        <v>17</v>
      </c>
      <c r="S42" s="715">
        <f t="shared" si="10"/>
        <v>100</v>
      </c>
      <c r="T42" s="714" t="s">
        <v>17</v>
      </c>
      <c r="U42" s="715">
        <f t="shared" si="11"/>
        <v>100</v>
      </c>
      <c r="V42" s="714" t="s">
        <v>17</v>
      </c>
      <c r="W42" s="715">
        <f t="shared" si="12"/>
        <v>100</v>
      </c>
      <c r="X42" s="1532"/>
      <c r="Y42" s="3374" t="s">
        <v>2382</v>
      </c>
      <c r="Z42" s="1533" t="str">
        <f t="shared" si="13"/>
        <v>工程地质条件</v>
      </c>
      <c r="AA42" s="1530">
        <f t="shared" si="3"/>
        <v>1</v>
      </c>
      <c r="AB42" s="1530">
        <f t="shared" si="4"/>
        <v>1</v>
      </c>
      <c r="AC42" s="1530">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0"/>
      <c r="M43" s="2934"/>
      <c r="N43" s="2934"/>
      <c r="O43" s="2992"/>
      <c r="P43" s="3374"/>
      <c r="Q43" s="1529">
        <f t="shared" si="14"/>
        <v>111</v>
      </c>
      <c r="R43" s="714" t="s">
        <v>17</v>
      </c>
      <c r="S43" s="715">
        <f t="shared" si="10"/>
        <v>100</v>
      </c>
      <c r="T43" s="714" t="s">
        <v>17</v>
      </c>
      <c r="U43" s="715">
        <f t="shared" si="11"/>
        <v>100</v>
      </c>
      <c r="V43" s="714" t="s">
        <v>17</v>
      </c>
      <c r="W43" s="715">
        <f t="shared" si="12"/>
        <v>100</v>
      </c>
      <c r="X43" s="1532"/>
      <c r="Y43" s="3374"/>
      <c r="Z43" s="1533">
        <f t="shared" si="13"/>
        <v>111</v>
      </c>
      <c r="AA43" s="1530">
        <f t="shared" si="3"/>
        <v>1</v>
      </c>
      <c r="AB43" s="1530">
        <f t="shared" si="4"/>
        <v>1</v>
      </c>
      <c r="AC43" s="1530">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0"/>
      <c r="M44" s="2934"/>
      <c r="N44" s="2934"/>
      <c r="O44" s="2992"/>
      <c r="P44" s="3374"/>
      <c r="Q44" s="1529">
        <f t="shared" si="14"/>
        <v>111</v>
      </c>
      <c r="R44" s="714" t="s">
        <v>17</v>
      </c>
      <c r="S44" s="715">
        <f t="shared" si="10"/>
        <v>100</v>
      </c>
      <c r="T44" s="714" t="s">
        <v>17</v>
      </c>
      <c r="U44" s="715">
        <f t="shared" si="11"/>
        <v>100</v>
      </c>
      <c r="V44" s="714" t="s">
        <v>17</v>
      </c>
      <c r="W44" s="715">
        <f t="shared" si="12"/>
        <v>100</v>
      </c>
      <c r="X44" s="1532"/>
      <c r="Y44" s="3374"/>
      <c r="Z44" s="1533">
        <f t="shared" si="13"/>
        <v>111</v>
      </c>
      <c r="AA44" s="1530">
        <f t="shared" si="3"/>
        <v>1</v>
      </c>
      <c r="AB44" s="1530">
        <f t="shared" si="4"/>
        <v>1</v>
      </c>
      <c r="AC44" s="1530">
        <f t="shared" si="5"/>
        <v>1</v>
      </c>
    </row>
    <row r="45" spans="1:29" s="430" customFormat="1" ht="15.75" thickBot="1">
      <c r="A45" s="427"/>
      <c r="B45" s="1290">
        <v>111</v>
      </c>
      <c r="C45" s="2156"/>
      <c r="D45" s="636">
        <v>100</v>
      </c>
      <c r="E45" s="630"/>
      <c r="F45" s="397">
        <f>SUMIF(131:131,E45,132:132)-SUMIF(131:131,C45,132:132)+100</f>
        <v>100</v>
      </c>
      <c r="G45" s="630"/>
      <c r="H45" s="397">
        <f>SUMIF(131:131,G45,132:132)-SUMIF(131:131,C45,132:132)+100</f>
        <v>100</v>
      </c>
      <c r="I45" s="630"/>
      <c r="J45" s="397">
        <f>SUMIF(131:131,I45,132:132)-SUMIF(131:131,C45,132:132)+100</f>
        <v>100</v>
      </c>
      <c r="K45" s="637"/>
      <c r="L45" s="2939"/>
      <c r="M45" s="2941"/>
      <c r="N45" s="2941"/>
      <c r="O45" s="2993"/>
      <c r="P45" s="3374"/>
      <c r="Q45" s="1529">
        <f t="shared" si="14"/>
        <v>111</v>
      </c>
      <c r="R45" s="717" t="s">
        <v>17</v>
      </c>
      <c r="S45" s="718">
        <f t="shared" si="10"/>
        <v>100</v>
      </c>
      <c r="T45" s="717" t="s">
        <v>17</v>
      </c>
      <c r="U45" s="718">
        <f t="shared" si="11"/>
        <v>100</v>
      </c>
      <c r="V45" s="717" t="s">
        <v>17</v>
      </c>
      <c r="W45" s="718">
        <f t="shared" si="12"/>
        <v>100</v>
      </c>
      <c r="X45" s="719"/>
      <c r="Y45" s="3374"/>
      <c r="Z45" s="720">
        <f t="shared" si="13"/>
        <v>111</v>
      </c>
      <c r="AA45" s="1530">
        <f t="shared" si="3"/>
        <v>1</v>
      </c>
      <c r="AB45" s="1530">
        <f t="shared" si="4"/>
        <v>1</v>
      </c>
      <c r="AC45" s="1530">
        <f t="shared" si="5"/>
        <v>1</v>
      </c>
    </row>
    <row r="46" spans="1:29" ht="15">
      <c r="A46" s="438" t="s">
        <v>2537</v>
      </c>
      <c r="B46" s="2157" t="s">
        <v>2573</v>
      </c>
      <c r="C46" s="638" t="s">
        <v>1</v>
      </c>
      <c r="D46" s="440"/>
      <c r="E46" s="441">
        <f>ROUND(土地案例!AL3,0)</f>
        <v>14893</v>
      </c>
      <c r="F46" s="442"/>
      <c r="G46" s="443">
        <f>ROUND(土地案例!AL4,0)</f>
        <v>13074</v>
      </c>
      <c r="H46" s="444"/>
      <c r="I46" s="441">
        <f>ROUND(土地案例!AL5,0)</f>
        <v>15499</v>
      </c>
      <c r="J46" s="444"/>
      <c r="K46" s="723"/>
      <c r="L46" s="2942"/>
      <c r="M46" s="2943"/>
      <c r="N46" s="2934"/>
      <c r="O46" s="2943"/>
      <c r="P46" s="3367" t="str">
        <f>A46</f>
        <v>成交单价</v>
      </c>
      <c r="Q46" s="3367"/>
      <c r="R46" s="3362">
        <f>E46</f>
        <v>14893</v>
      </c>
      <c r="S46" s="3362"/>
      <c r="T46" s="3362">
        <f>G46</f>
        <v>13074</v>
      </c>
      <c r="U46" s="3362"/>
      <c r="V46" s="3362">
        <f>I46</f>
        <v>15499</v>
      </c>
      <c r="W46" s="3362"/>
      <c r="X46" s="699"/>
      <c r="Y46" s="721"/>
      <c r="Z46" s="699"/>
      <c r="AA46" s="699"/>
      <c r="AB46" s="699"/>
      <c r="AC46" s="699"/>
    </row>
    <row r="47" spans="1:29" ht="15.75" thickBot="1">
      <c r="A47" s="445" t="s">
        <v>2486</v>
      </c>
      <c r="B47" s="639"/>
      <c r="C47" s="448">
        <f>R48</f>
        <v>14520</v>
      </c>
      <c r="D47" s="2527" t="s">
        <v>2874</v>
      </c>
      <c r="E47" s="448">
        <f>R47</f>
        <v>14676</v>
      </c>
      <c r="F47" s="2528"/>
      <c r="G47" s="447">
        <f>T47</f>
        <v>13143</v>
      </c>
      <c r="H47" s="2528"/>
      <c r="I47" s="448">
        <f>V47</f>
        <v>15741</v>
      </c>
      <c r="J47" s="2528"/>
      <c r="K47" s="2530">
        <f>F47+H47+J47</f>
        <v>0</v>
      </c>
      <c r="L47" s="2942"/>
      <c r="M47" s="2943"/>
      <c r="N47" s="2943"/>
      <c r="O47" s="2943"/>
      <c r="P47" s="3367" t="str">
        <f>A47</f>
        <v>比较价值（元/平方米）</v>
      </c>
      <c r="Q47" s="3367"/>
      <c r="R47" s="3398">
        <f>ROUND(PRODUCT(R46,AA7:AA45),0)</f>
        <v>14676</v>
      </c>
      <c r="S47" s="3398"/>
      <c r="T47" s="3398">
        <f>ROUND(PRODUCT(T46,AB7:AB45),0)</f>
        <v>13143</v>
      </c>
      <c r="U47" s="3398"/>
      <c r="V47" s="3398">
        <f>ROUND(PRODUCT(V46,AC7:AC45),0)</f>
        <v>15741</v>
      </c>
      <c r="W47" s="3398"/>
      <c r="X47" s="699"/>
      <c r="Y47" s="699"/>
      <c r="Z47" s="699"/>
      <c r="AA47" s="699"/>
      <c r="AB47" s="699"/>
      <c r="AC47" s="699"/>
    </row>
    <row r="48" spans="1:29" ht="15.75" thickBot="1">
      <c r="A48" s="449" t="s">
        <v>2574</v>
      </c>
      <c r="B48" s="450"/>
      <c r="C48" s="451">
        <f>R48</f>
        <v>14520</v>
      </c>
      <c r="D48" s="451"/>
      <c r="E48" s="451"/>
      <c r="F48" s="451"/>
      <c r="G48" s="451"/>
      <c r="H48" s="451"/>
      <c r="I48" s="451"/>
      <c r="J48" s="451"/>
      <c r="K48" s="724"/>
      <c r="L48" s="2942"/>
      <c r="M48" s="2943"/>
      <c r="N48" s="2943"/>
      <c r="O48" s="2943"/>
      <c r="P48" s="3364" t="str">
        <f>A48</f>
        <v>估价对象XX用房的比较价值（楼面单价，元/平方米）</v>
      </c>
      <c r="Q48" s="3365"/>
      <c r="R48" s="3399">
        <f>ROUND(IF(D47="简单平均",AVERAGE(R47:W47),R47*F47+T47*H47+V47*J47),0)</f>
        <v>14520</v>
      </c>
      <c r="S48" s="3399"/>
      <c r="T48" s="3399"/>
      <c r="U48" s="3399"/>
      <c r="V48" s="3399"/>
      <c r="W48" s="3399"/>
      <c r="X48" s="699"/>
      <c r="Y48" s="699"/>
      <c r="Z48" s="699"/>
      <c r="AA48" s="699"/>
      <c r="AB48" s="699"/>
      <c r="AC48" s="699"/>
    </row>
    <row r="49" spans="1:29">
      <c r="A49" s="2943"/>
      <c r="B49" s="2943"/>
      <c r="C49" s="2943"/>
      <c r="D49" s="2943"/>
      <c r="E49" s="2943"/>
      <c r="F49" s="2943"/>
      <c r="G49" s="2947"/>
      <c r="H49" s="2943"/>
      <c r="I49" s="2943"/>
      <c r="J49" s="2943"/>
      <c r="K49" s="2948"/>
      <c r="L49" s="2944"/>
      <c r="M49" s="2943"/>
      <c r="N49" s="2943"/>
      <c r="O49" s="2943"/>
      <c r="P49" s="2943"/>
      <c r="Q49" s="2943"/>
      <c r="R49" s="2943"/>
      <c r="S49" s="2943"/>
      <c r="T49" s="2943"/>
      <c r="U49" s="2943"/>
      <c r="V49" s="2943"/>
      <c r="W49" s="2943"/>
      <c r="X49" s="2943"/>
      <c r="Y49" s="2943"/>
      <c r="Z49" s="2943"/>
      <c r="AA49" s="2943"/>
      <c r="AB49" s="2943"/>
      <c r="AC49" s="2943"/>
    </row>
    <row r="50" spans="1:29">
      <c r="A50" s="2943"/>
      <c r="B50" s="2943"/>
      <c r="C50" s="2943"/>
      <c r="D50" s="2943"/>
      <c r="E50" s="2943"/>
      <c r="F50" s="2943"/>
      <c r="G50" s="2943"/>
      <c r="H50" s="2943"/>
      <c r="I50" s="2943"/>
      <c r="J50" s="2943"/>
      <c r="K50" s="2948"/>
      <c r="L50" s="2944"/>
      <c r="M50" s="2943"/>
      <c r="N50" s="2943"/>
      <c r="O50" s="2943"/>
      <c r="P50" s="2943"/>
      <c r="Q50" s="2943"/>
      <c r="R50" s="2943"/>
      <c r="S50" s="2943"/>
      <c r="T50" s="2943"/>
      <c r="U50" s="2943"/>
      <c r="V50" s="2943"/>
      <c r="W50" s="2943"/>
      <c r="X50" s="2943"/>
      <c r="Y50" s="2943"/>
      <c r="Z50" s="2943"/>
      <c r="AA50" s="2943"/>
      <c r="AB50" s="2943"/>
      <c r="AC50" s="2943"/>
    </row>
    <row r="51" spans="1:29" ht="13.5" customHeight="1">
      <c r="A51" s="2943"/>
      <c r="B51" s="2943"/>
      <c r="C51" s="454" t="s">
        <v>2488</v>
      </c>
      <c r="D51" s="455"/>
      <c r="E51" s="456">
        <f>IF(E46&lt;E47,E47/E46-1,E46/E47-1)</f>
        <v>1.4786045243935675E-2</v>
      </c>
      <c r="F51" s="457" t="str">
        <f>IF(OR(E51&gt;=0.3,E51&lt;=-0.3),"超过30%","")</f>
        <v/>
      </c>
      <c r="G51" s="456">
        <f>IF(G46&lt;G47,G47/G46-1,G46/G47-1)</f>
        <v>5.2776502983020723E-3</v>
      </c>
      <c r="H51" s="457" t="str">
        <f>IF(OR(G51&gt;=0.3,G51&lt;=-0.3),"超过30%","")</f>
        <v/>
      </c>
      <c r="I51" s="456">
        <f>IF(I46&lt;I47,I47/I46-1,I46/I47-1)</f>
        <v>1.5613910574875822E-2</v>
      </c>
      <c r="J51" s="457" t="str">
        <f>IF(OR(I51&gt;=0.3,I51&lt;=-0.3),"超过30%","")</f>
        <v/>
      </c>
      <c r="K51" s="2948"/>
      <c r="L51" s="2944"/>
      <c r="M51" s="2943"/>
      <c r="N51" s="2943"/>
      <c r="O51" s="2943"/>
      <c r="P51" s="2943"/>
      <c r="Q51" s="2943"/>
      <c r="R51" s="2943"/>
      <c r="S51" s="2943"/>
      <c r="T51" s="2943"/>
      <c r="U51" s="2943"/>
      <c r="V51" s="2943"/>
      <c r="W51" s="2943"/>
      <c r="X51" s="2943"/>
      <c r="Y51" s="2943"/>
      <c r="Z51" s="2943"/>
      <c r="AA51" s="2943"/>
      <c r="AB51" s="2943"/>
      <c r="AC51" s="2943"/>
    </row>
    <row r="52" spans="1:29" ht="13.5" customHeight="1">
      <c r="A52" s="2943"/>
      <c r="B52" s="2943"/>
      <c r="C52" s="454" t="s">
        <v>2489</v>
      </c>
      <c r="D52" s="458"/>
      <c r="E52" s="456">
        <f>IF(E47&lt;G47,G47/E47-1,E47/G47-1)</f>
        <v>0.11664003652134225</v>
      </c>
      <c r="F52" s="457" t="str">
        <f>IF(OR(E52&gt;=0.2,E52&lt;=-0.2),"超过20%","")</f>
        <v/>
      </c>
      <c r="G52" s="456">
        <f>IF(G47&lt;I47,I47/G47-1,G47/I47-1)</f>
        <v>0.19767176443734313</v>
      </c>
      <c r="H52" s="457" t="str">
        <f>IF(OR(G52&gt;=0.2,G52&lt;=-0.2),"超过20%","")</f>
        <v/>
      </c>
      <c r="I52" s="456">
        <f>IF(I47&lt;E47,E47/I47-1,I47/E47-1)</f>
        <v>7.2567457072771901E-2</v>
      </c>
      <c r="J52" s="457" t="str">
        <f>IF(OR(I52&gt;=0.2,I52&lt;=-0.2),"超过20%","")</f>
        <v/>
      </c>
      <c r="K52" s="2948"/>
      <c r="L52" s="2944"/>
      <c r="M52" s="2943"/>
      <c r="N52" s="2943"/>
      <c r="O52" s="2943"/>
      <c r="P52" s="2943"/>
      <c r="Q52" s="2943"/>
      <c r="R52" s="2943"/>
      <c r="S52" s="2943"/>
      <c r="T52" s="2943"/>
      <c r="U52" s="2943"/>
      <c r="V52" s="2943"/>
      <c r="W52" s="2943"/>
      <c r="X52" s="2943"/>
      <c r="Y52" s="2943"/>
      <c r="Z52" s="2943"/>
      <c r="AA52" s="2943"/>
      <c r="AB52" s="2943"/>
      <c r="AC52" s="2943"/>
    </row>
    <row r="53" spans="1:29" s="459" customFormat="1" ht="13.5" customHeight="1">
      <c r="A53" s="2946"/>
      <c r="B53" s="2946"/>
      <c r="C53" s="454" t="s">
        <v>2490</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51"/>
      <c r="L53" s="2945"/>
      <c r="M53" s="2946"/>
      <c r="N53" s="2946"/>
      <c r="O53" s="2946"/>
      <c r="P53" s="2946"/>
      <c r="Q53" s="2946"/>
      <c r="R53" s="2946"/>
      <c r="S53" s="2946"/>
      <c r="T53" s="2946"/>
      <c r="U53" s="2946"/>
      <c r="V53" s="2946"/>
      <c r="W53" s="2946"/>
      <c r="X53" s="2946"/>
      <c r="Y53" s="2946"/>
      <c r="Z53" s="2946"/>
      <c r="AA53" s="2946"/>
      <c r="AB53" s="2946"/>
      <c r="AC53" s="2946"/>
    </row>
    <row r="54" spans="1:29" s="459" customFormat="1" ht="15" thickBot="1">
      <c r="A54" s="2946"/>
      <c r="B54" s="2949"/>
      <c r="C54" s="702"/>
      <c r="D54" s="700"/>
      <c r="E54" s="700"/>
      <c r="F54" s="700"/>
      <c r="G54" s="700"/>
      <c r="H54" s="700"/>
      <c r="I54" s="700"/>
      <c r="J54" s="700"/>
      <c r="K54" s="2951"/>
      <c r="L54" s="2945"/>
      <c r="M54" s="2946"/>
      <c r="N54" s="2946"/>
      <c r="O54" s="2946"/>
      <c r="P54" s="2946"/>
      <c r="Q54" s="2946"/>
      <c r="R54" s="2946"/>
      <c r="S54" s="2946"/>
      <c r="T54" s="2946"/>
      <c r="U54" s="2946"/>
      <c r="V54" s="2946"/>
      <c r="W54" s="2946"/>
      <c r="X54" s="2946"/>
      <c r="Y54" s="2946"/>
      <c r="Z54" s="2946"/>
      <c r="AA54" s="2946"/>
      <c r="AB54" s="2946"/>
      <c r="AC54" s="2946"/>
    </row>
    <row r="55" spans="1:29" ht="27" customHeight="1">
      <c r="A55" s="640" t="s">
        <v>2575</v>
      </c>
      <c r="B55" s="641" t="s">
        <v>2576</v>
      </c>
      <c r="C55" s="2158" t="s">
        <v>2577</v>
      </c>
      <c r="D55" s="2159" t="s">
        <v>2578</v>
      </c>
      <c r="E55" s="642" t="s">
        <v>2579</v>
      </c>
      <c r="F55" s="1015" t="s">
        <v>2580</v>
      </c>
      <c r="G55" s="3350" t="s">
        <v>2581</v>
      </c>
      <c r="H55" s="3400"/>
      <c r="I55" s="140" t="s">
        <v>2582</v>
      </c>
      <c r="J55" s="2160">
        <f>项目基本情况!F35</f>
        <v>0</v>
      </c>
      <c r="K55" s="2161" t="s">
        <v>2583</v>
      </c>
      <c r="L55" s="2944"/>
      <c r="M55" s="2943"/>
      <c r="N55" s="2943"/>
      <c r="O55" s="2943"/>
      <c r="P55" s="2943"/>
      <c r="Q55" s="2943"/>
      <c r="R55" s="2943"/>
      <c r="S55" s="2943"/>
      <c r="T55" s="2943"/>
      <c r="U55" s="2943"/>
      <c r="V55" s="2943"/>
      <c r="W55" s="2943"/>
      <c r="X55" s="2943"/>
      <c r="Y55" s="2943"/>
      <c r="Z55" s="2943"/>
      <c r="AA55" s="2943"/>
      <c r="AB55" s="2943"/>
      <c r="AC55" s="2943"/>
    </row>
    <row r="56" spans="1:29" s="648" customFormat="1">
      <c r="A56" s="644" t="s">
        <v>2584</v>
      </c>
      <c r="B56" s="645">
        <f>C48</f>
        <v>14520</v>
      </c>
      <c r="C56" s="646">
        <v>1</v>
      </c>
      <c r="D56" s="1069">
        <v>1</v>
      </c>
      <c r="E56" s="646">
        <f>'数据-汇总表'!E8+'数据-汇总表'!E9</f>
        <v>5954.1699999999992</v>
      </c>
      <c r="F56" s="1011">
        <f t="shared" ref="F56:F65" si="15">ROUND(B56*E56/10000,0)</f>
        <v>8645</v>
      </c>
      <c r="G56" s="3349"/>
      <c r="H56" s="3367"/>
      <c r="I56" s="1016">
        <v>1</v>
      </c>
      <c r="J56" s="1019">
        <v>1</v>
      </c>
      <c r="K56" s="2946"/>
      <c r="L56" s="3000"/>
      <c r="M56" s="3000"/>
      <c r="N56" s="3000"/>
      <c r="O56" s="3000"/>
      <c r="P56" s="3000"/>
      <c r="Q56" s="3000"/>
      <c r="R56" s="3000"/>
      <c r="S56" s="3000"/>
      <c r="T56" s="3000"/>
      <c r="U56" s="3000"/>
      <c r="V56" s="3000"/>
      <c r="W56" s="3000"/>
      <c r="X56" s="3000"/>
      <c r="Y56" s="3000"/>
      <c r="Z56" s="3000"/>
      <c r="AA56" s="3000"/>
      <c r="AB56" s="3000"/>
      <c r="AC56" s="3000"/>
    </row>
    <row r="57" spans="1:29" s="648" customFormat="1">
      <c r="A57" s="649" t="s">
        <v>2585</v>
      </c>
      <c r="B57" s="224">
        <f>ROUND($C$48*C57*D57,0)</f>
        <v>2178</v>
      </c>
      <c r="C57" s="176">
        <f t="shared" ref="C57:C65" si="16">IF($C$55="北京市系数",I57,J57)</f>
        <v>0.6</v>
      </c>
      <c r="D57" s="1070">
        <v>0.25</v>
      </c>
      <c r="E57" s="650"/>
      <c r="F57" s="1011">
        <f t="shared" si="15"/>
        <v>0</v>
      </c>
      <c r="G57" s="3401" t="s">
        <v>2586</v>
      </c>
      <c r="H57" s="1012" t="str">
        <f>项目基本情况!B37</f>
        <v>九级</v>
      </c>
      <c r="I57" s="1016">
        <f>SUMIF(修正!A45:A56,H57,修正!B45:B56)</f>
        <v>0.6</v>
      </c>
      <c r="J57" s="1020"/>
      <c r="K57" s="2943"/>
      <c r="L57" s="3000"/>
      <c r="M57" s="3000"/>
      <c r="N57" s="3000"/>
      <c r="O57" s="3000"/>
      <c r="P57" s="3000"/>
      <c r="Q57" s="3000"/>
      <c r="R57" s="3000"/>
      <c r="S57" s="3000"/>
      <c r="T57" s="3000"/>
      <c r="U57" s="3000"/>
      <c r="V57" s="3000"/>
      <c r="W57" s="3000"/>
      <c r="X57" s="3000"/>
      <c r="Y57" s="3000"/>
      <c r="Z57" s="3000"/>
      <c r="AA57" s="3000"/>
      <c r="AB57" s="3000"/>
      <c r="AC57" s="3000"/>
    </row>
    <row r="58" spans="1:29" s="648" customFormat="1">
      <c r="A58" s="649" t="s">
        <v>2587</v>
      </c>
      <c r="B58" s="224">
        <f t="shared" ref="B58:B65" si="17">ROUND($C$48*C58*D58,0)</f>
        <v>1089</v>
      </c>
      <c r="C58" s="176">
        <f t="shared" si="16"/>
        <v>0.3</v>
      </c>
      <c r="D58" s="1070">
        <v>0.25</v>
      </c>
      <c r="E58" s="650"/>
      <c r="F58" s="1011">
        <f t="shared" si="15"/>
        <v>0</v>
      </c>
      <c r="G58" s="3401"/>
      <c r="H58" s="1012" t="str">
        <f>项目基本情况!B37</f>
        <v>九级</v>
      </c>
      <c r="I58" s="1016">
        <f>SUMIF(修正!A45:A56,H58,修正!C45:C56)</f>
        <v>0.3</v>
      </c>
      <c r="J58" s="1020"/>
      <c r="K58" s="2946"/>
      <c r="L58" s="3000"/>
      <c r="M58" s="3000"/>
      <c r="N58" s="3000"/>
      <c r="O58" s="3000"/>
      <c r="P58" s="3000"/>
      <c r="Q58" s="3000"/>
      <c r="R58" s="3000"/>
      <c r="S58" s="3000"/>
      <c r="T58" s="3000"/>
      <c r="U58" s="3000"/>
      <c r="V58" s="3000"/>
      <c r="W58" s="3000"/>
      <c r="X58" s="3000"/>
      <c r="Y58" s="3000"/>
      <c r="Z58" s="3000"/>
      <c r="AA58" s="3000"/>
      <c r="AB58" s="3000"/>
      <c r="AC58" s="3000"/>
    </row>
    <row r="59" spans="1:29" s="648" customFormat="1">
      <c r="A59" s="649" t="s">
        <v>2588</v>
      </c>
      <c r="B59" s="224">
        <f t="shared" si="17"/>
        <v>726</v>
      </c>
      <c r="C59" s="176">
        <f t="shared" si="16"/>
        <v>0.2</v>
      </c>
      <c r="D59" s="1070">
        <v>0.25</v>
      </c>
      <c r="E59" s="650"/>
      <c r="F59" s="1011">
        <f t="shared" si="15"/>
        <v>0</v>
      </c>
      <c r="G59" s="3401"/>
      <c r="H59" s="1012" t="str">
        <f>项目基本情况!B37</f>
        <v>九级</v>
      </c>
      <c r="I59" s="1016">
        <f>SUMIF(修正!A45:A56,H59,修正!D45:D56)</f>
        <v>0.2</v>
      </c>
      <c r="J59" s="1020"/>
      <c r="K59" s="2943"/>
      <c r="L59" s="3000"/>
      <c r="M59" s="3000"/>
      <c r="N59" s="3000"/>
      <c r="O59" s="3000"/>
      <c r="P59" s="3000"/>
      <c r="Q59" s="3000"/>
      <c r="R59" s="3000"/>
      <c r="S59" s="3000"/>
      <c r="T59" s="3000"/>
      <c r="U59" s="3000"/>
      <c r="V59" s="3000"/>
      <c r="W59" s="3000"/>
      <c r="X59" s="3000"/>
      <c r="Y59" s="3000"/>
      <c r="Z59" s="3000"/>
      <c r="AA59" s="3000"/>
      <c r="AB59" s="3000"/>
      <c r="AC59" s="3000"/>
    </row>
    <row r="60" spans="1:29" s="648" customFormat="1">
      <c r="A60" s="649" t="s">
        <v>2589</v>
      </c>
      <c r="B60" s="224">
        <f t="shared" si="17"/>
        <v>726</v>
      </c>
      <c r="C60" s="176">
        <f t="shared" si="16"/>
        <v>0.2</v>
      </c>
      <c r="D60" s="1070">
        <v>0.25</v>
      </c>
      <c r="E60" s="650"/>
      <c r="F60" s="1011">
        <f t="shared" si="15"/>
        <v>0</v>
      </c>
      <c r="G60" s="3401"/>
      <c r="H60" s="1012" t="str">
        <f>项目基本情况!B37</f>
        <v>九级</v>
      </c>
      <c r="I60" s="1016">
        <f>SUMIF(修正!A45:A56,H60,修正!E45:E56)</f>
        <v>0.2</v>
      </c>
      <c r="J60" s="1020"/>
      <c r="K60" s="2946"/>
      <c r="L60" s="3000"/>
      <c r="M60" s="3000"/>
      <c r="N60" s="3000"/>
      <c r="O60" s="3000"/>
      <c r="P60" s="3000"/>
      <c r="Q60" s="3000"/>
      <c r="R60" s="3000"/>
      <c r="S60" s="3000"/>
      <c r="T60" s="3000"/>
      <c r="U60" s="3000"/>
      <c r="V60" s="3000"/>
      <c r="W60" s="3000"/>
      <c r="X60" s="3000"/>
      <c r="Y60" s="3000"/>
      <c r="Z60" s="3000"/>
      <c r="AA60" s="3000"/>
      <c r="AB60" s="3000"/>
      <c r="AC60" s="3000"/>
    </row>
    <row r="61" spans="1:29" s="648" customFormat="1">
      <c r="A61" s="649" t="s">
        <v>2590</v>
      </c>
      <c r="B61" s="224">
        <f t="shared" si="17"/>
        <v>726</v>
      </c>
      <c r="C61" s="176">
        <f t="shared" si="16"/>
        <v>0.2</v>
      </c>
      <c r="D61" s="1070">
        <v>0.25</v>
      </c>
      <c r="E61" s="223">
        <f>'数据-汇总表'!E11</f>
        <v>0</v>
      </c>
      <c r="F61" s="1011">
        <f t="shared" si="15"/>
        <v>0</v>
      </c>
      <c r="G61" s="2162" t="s">
        <v>2591</v>
      </c>
      <c r="H61" s="1012" t="str">
        <f>项目基本情况!C37</f>
        <v>九级</v>
      </c>
      <c r="I61" s="1016">
        <f>SUMIF(修正!A45:A56,H61,修正!F45:F56)</f>
        <v>0.2</v>
      </c>
      <c r="J61" s="1020"/>
      <c r="K61" s="2943"/>
      <c r="L61" s="3000"/>
      <c r="M61" s="3000"/>
      <c r="N61" s="3000"/>
      <c r="O61" s="3000"/>
      <c r="P61" s="3000"/>
      <c r="Q61" s="3000"/>
      <c r="R61" s="3000"/>
      <c r="S61" s="3000"/>
      <c r="T61" s="3000"/>
      <c r="U61" s="3000"/>
      <c r="V61" s="3000"/>
      <c r="W61" s="3000"/>
      <c r="X61" s="3000"/>
      <c r="Y61" s="3000"/>
      <c r="Z61" s="3000"/>
      <c r="AA61" s="3000"/>
      <c r="AB61" s="3000"/>
      <c r="AC61" s="3000"/>
    </row>
    <row r="62" spans="1:29" s="648" customFormat="1">
      <c r="A62" s="649" t="s">
        <v>2592</v>
      </c>
      <c r="B62" s="224">
        <f t="shared" si="17"/>
        <v>726</v>
      </c>
      <c r="C62" s="176">
        <f t="shared" si="16"/>
        <v>0.2</v>
      </c>
      <c r="D62" s="1070">
        <v>0.25</v>
      </c>
      <c r="E62" s="223">
        <f>'数据-汇总表'!E12</f>
        <v>1666.42</v>
      </c>
      <c r="F62" s="1011">
        <f t="shared" si="15"/>
        <v>121</v>
      </c>
      <c r="G62" s="1017" t="s">
        <v>2593</v>
      </c>
      <c r="H62" s="1012" t="str">
        <f>IF(G62="商业",项目基本情况!B37,IF(G62="办公",项目基本情况!C37,IF(G62="住宅",项目基本情况!D37,项目基本情况!E37)))</f>
        <v>九级</v>
      </c>
      <c r="I62" s="1016">
        <f>SUMIF(修正!A45:A56,H62,修正!G45:G56)</f>
        <v>0.2</v>
      </c>
      <c r="J62" s="1020"/>
      <c r="K62" s="2946"/>
      <c r="L62" s="3000"/>
      <c r="M62" s="3000"/>
      <c r="N62" s="3000"/>
      <c r="O62" s="3000"/>
      <c r="P62" s="3000"/>
      <c r="Q62" s="3000"/>
      <c r="R62" s="3000"/>
      <c r="S62" s="3000"/>
      <c r="T62" s="3000"/>
      <c r="U62" s="3000"/>
      <c r="V62" s="3000"/>
      <c r="W62" s="3000"/>
      <c r="X62" s="3000"/>
      <c r="Y62" s="3000"/>
      <c r="Z62" s="3000"/>
      <c r="AA62" s="3000"/>
      <c r="AB62" s="3000"/>
      <c r="AC62" s="3000"/>
    </row>
    <row r="63" spans="1:29" s="648" customFormat="1">
      <c r="A63" s="649" t="s">
        <v>2594</v>
      </c>
      <c r="B63" s="224">
        <f t="shared" si="17"/>
        <v>545</v>
      </c>
      <c r="C63" s="176">
        <f t="shared" si="16"/>
        <v>0.15</v>
      </c>
      <c r="D63" s="1070">
        <v>0.25</v>
      </c>
      <c r="E63" s="223">
        <f>'数据-汇总表'!E13</f>
        <v>3334.9499999999939</v>
      </c>
      <c r="F63" s="1011">
        <f t="shared" si="15"/>
        <v>182</v>
      </c>
      <c r="G63" s="1017" t="s">
        <v>2595</v>
      </c>
      <c r="H63" s="1012" t="str">
        <f>IF(G63="商业",项目基本情况!B37,IF(G63="办公",项目基本情况!C37,IF(G63="住宅",项目基本情况!D37,项目基本情况!E37)))</f>
        <v>九级</v>
      </c>
      <c r="I63" s="1016">
        <f>SUMIF(修正!A45:A56,H63,修正!H45:H56)</f>
        <v>0.15</v>
      </c>
      <c r="J63" s="1020"/>
      <c r="K63" s="2943"/>
      <c r="L63" s="3000"/>
      <c r="M63" s="3000"/>
      <c r="N63" s="3000"/>
      <c r="O63" s="3000"/>
      <c r="P63" s="3000"/>
      <c r="Q63" s="3000"/>
      <c r="R63" s="3000"/>
      <c r="S63" s="3000"/>
      <c r="T63" s="3000"/>
      <c r="U63" s="3000"/>
      <c r="V63" s="3000"/>
      <c r="W63" s="3000"/>
      <c r="X63" s="3000"/>
      <c r="Y63" s="3000"/>
      <c r="Z63" s="3000"/>
      <c r="AA63" s="3000"/>
      <c r="AB63" s="3000"/>
      <c r="AC63" s="3000"/>
    </row>
    <row r="64" spans="1:29" s="648" customFormat="1">
      <c r="A64" s="649" t="s">
        <v>2596</v>
      </c>
      <c r="B64" s="224">
        <f t="shared" si="17"/>
        <v>545</v>
      </c>
      <c r="C64" s="176">
        <f t="shared" si="16"/>
        <v>0.15</v>
      </c>
      <c r="D64" s="1070">
        <v>0.25</v>
      </c>
      <c r="E64" s="223">
        <f>'数据-汇总表'!E14</f>
        <v>0</v>
      </c>
      <c r="F64" s="1011">
        <f t="shared" si="15"/>
        <v>0</v>
      </c>
      <c r="G64" s="2162" t="s">
        <v>2586</v>
      </c>
      <c r="H64" s="1012" t="str">
        <f>项目基本情况!B37</f>
        <v>九级</v>
      </c>
      <c r="I64" s="1016">
        <f>SUMIF(修正!A45:A56,H64,修正!H45:H56)</f>
        <v>0.15</v>
      </c>
      <c r="J64" s="1020"/>
      <c r="K64" s="2946"/>
      <c r="L64" s="3000"/>
      <c r="M64" s="3000"/>
      <c r="N64" s="3000"/>
      <c r="O64" s="3000"/>
      <c r="P64" s="3000"/>
      <c r="Q64" s="3000"/>
      <c r="R64" s="3000"/>
      <c r="S64" s="3000"/>
      <c r="T64" s="3000"/>
      <c r="U64" s="3000"/>
      <c r="V64" s="3000"/>
      <c r="W64" s="3000"/>
      <c r="X64" s="3000"/>
      <c r="Y64" s="3000"/>
      <c r="Z64" s="3000"/>
      <c r="AA64" s="3000"/>
      <c r="AB64" s="3000"/>
      <c r="AC64" s="3000"/>
    </row>
    <row r="65" spans="1:29" s="648" customFormat="1" ht="15" thickBot="1">
      <c r="A65" s="649" t="s">
        <v>2597</v>
      </c>
      <c r="B65" s="224">
        <f t="shared" si="17"/>
        <v>545</v>
      </c>
      <c r="C65" s="176">
        <f t="shared" si="16"/>
        <v>0.15</v>
      </c>
      <c r="D65" s="1070">
        <v>0.25</v>
      </c>
      <c r="E65" s="223">
        <f>'数据-汇总表'!E15</f>
        <v>0</v>
      </c>
      <c r="F65" s="1011">
        <f t="shared" si="15"/>
        <v>0</v>
      </c>
      <c r="G65" s="2163" t="s">
        <v>2591</v>
      </c>
      <c r="H65" s="1022" t="str">
        <f>项目基本情况!C37</f>
        <v>九级</v>
      </c>
      <c r="I65" s="1018">
        <f>SUMIF(修正!A45:A56,H65,修正!H45:H56)</f>
        <v>0.15</v>
      </c>
      <c r="J65" s="1021"/>
      <c r="K65" s="2943"/>
      <c r="L65" s="3000"/>
      <c r="M65" s="3000"/>
      <c r="N65" s="3000"/>
      <c r="O65" s="3000"/>
      <c r="P65" s="3000"/>
      <c r="Q65" s="3000"/>
      <c r="R65" s="3000"/>
      <c r="S65" s="3000"/>
      <c r="T65" s="3000"/>
      <c r="U65" s="3000"/>
      <c r="V65" s="3000"/>
      <c r="W65" s="3000"/>
      <c r="X65" s="3000"/>
      <c r="Y65" s="3000"/>
      <c r="Z65" s="3000"/>
      <c r="AA65" s="3000"/>
      <c r="AB65" s="3000"/>
      <c r="AC65" s="3000"/>
    </row>
    <row r="66" spans="1:29" s="648" customFormat="1" ht="13.5" thickBot="1">
      <c r="A66" s="651" t="s">
        <v>2598</v>
      </c>
      <c r="B66" s="652" t="s">
        <v>28</v>
      </c>
      <c r="C66" s="652" t="s">
        <v>29</v>
      </c>
      <c r="D66" s="652" t="s">
        <v>997</v>
      </c>
      <c r="E66" s="652">
        <f>IF(B46="楼面地价",SUM(E56:E65),'数据-汇总表'!D3)</f>
        <v>10955.539999999994</v>
      </c>
      <c r="F66" s="653">
        <f>IF(B46="楼面地价",SUM(F56:F65),ROUND(C48*E66/10000,0))</f>
        <v>8948</v>
      </c>
      <c r="G66" s="726"/>
      <c r="H66" s="726"/>
      <c r="I66" s="726"/>
      <c r="J66" s="726"/>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9"/>
      <c r="B67" s="701"/>
      <c r="C67" s="702"/>
      <c r="D67" s="699"/>
      <c r="E67" s="699"/>
      <c r="F67" s="699"/>
      <c r="G67" s="699"/>
      <c r="H67" s="699"/>
      <c r="I67" s="699"/>
      <c r="J67" s="1052"/>
      <c r="K67" s="1013"/>
      <c r="L67" s="1014"/>
      <c r="M67" s="1052"/>
      <c r="N67" s="1052"/>
      <c r="O67" s="1052"/>
      <c r="P67" s="2943"/>
      <c r="Q67" s="2943"/>
      <c r="R67" s="2943"/>
      <c r="S67" s="2943"/>
      <c r="T67" s="2943"/>
      <c r="U67" s="2943"/>
      <c r="V67" s="2943"/>
      <c r="W67" s="2943"/>
      <c r="X67" s="2943"/>
      <c r="Y67" s="2943"/>
      <c r="Z67" s="2943"/>
      <c r="AA67" s="2943"/>
      <c r="AB67" s="2943"/>
      <c r="AC67" s="2943"/>
    </row>
    <row r="68" spans="1:29">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3"/>
      <c r="Q68" s="2943"/>
      <c r="R68" s="2943"/>
      <c r="S68" s="2943"/>
      <c r="T68" s="2943"/>
      <c r="U68" s="2943"/>
      <c r="V68" s="2943"/>
      <c r="W68" s="2943"/>
      <c r="X68" s="2943"/>
      <c r="Y68" s="2943"/>
      <c r="Z68" s="2943"/>
      <c r="AA68" s="2943"/>
      <c r="AB68" s="2943"/>
      <c r="AC68" s="2943"/>
    </row>
    <row r="69" spans="1:29" ht="21.75" thickBot="1">
      <c r="A69" s="703" t="s">
        <v>2491</v>
      </c>
      <c r="B69" s="699"/>
      <c r="C69" s="704"/>
      <c r="D69" s="704"/>
      <c r="E69" s="704"/>
      <c r="F69" s="705"/>
      <c r="G69" s="705"/>
      <c r="H69" s="704"/>
      <c r="I69" s="704"/>
      <c r="J69" s="1065"/>
      <c r="K69" s="1066"/>
      <c r="L69" s="1067"/>
      <c r="M69" s="1065"/>
      <c r="N69" s="2987"/>
      <c r="O69" s="2987"/>
      <c r="P69" s="2987"/>
      <c r="Q69" s="2957"/>
      <c r="R69" s="2943"/>
      <c r="S69" s="2943"/>
      <c r="T69" s="2943"/>
      <c r="U69" s="2943"/>
      <c r="V69" s="2943"/>
      <c r="W69" s="2943"/>
      <c r="X69" s="2943"/>
      <c r="Y69" s="2943"/>
      <c r="Z69" s="2943"/>
      <c r="AA69" s="2943"/>
      <c r="AB69" s="2943"/>
      <c r="AC69" s="2943"/>
    </row>
    <row r="70" spans="1:29" s="465" customFormat="1" ht="15">
      <c r="A70" s="2164" t="s">
        <v>2599</v>
      </c>
      <c r="B70" s="1263"/>
      <c r="C70" s="1337" t="str">
        <f>YEAR(C68)&amp;"-"&amp;ROUNDUP(MONTH(C68)/3,0)</f>
        <v>2021-4</v>
      </c>
      <c r="D70" s="1337" t="str">
        <f>YEAR(D68)&amp;"-"&amp;ROUNDUP(MONTH(D68)/3,0)</f>
        <v>2021-3</v>
      </c>
      <c r="E70" s="1337" t="str">
        <f t="shared" ref="E70:O70" si="19">YEAR(E68)&amp;"-"&amp;ROUNDUP(MONTH(E68)/3,0)</f>
        <v>2021-2</v>
      </c>
      <c r="F70" s="1337" t="str">
        <f t="shared" si="19"/>
        <v>2021-1</v>
      </c>
      <c r="G70" s="1337" t="str">
        <f t="shared" si="19"/>
        <v>2020-4</v>
      </c>
      <c r="H70" s="1337" t="str">
        <f t="shared" si="19"/>
        <v>2020-3</v>
      </c>
      <c r="I70" s="1337" t="str">
        <f t="shared" si="19"/>
        <v>2020-2</v>
      </c>
      <c r="J70" s="1337" t="str">
        <f t="shared" si="19"/>
        <v>2020-1</v>
      </c>
      <c r="K70" s="1337" t="str">
        <f t="shared" si="19"/>
        <v>2019-4</v>
      </c>
      <c r="L70" s="1337" t="str">
        <f t="shared" si="19"/>
        <v>2019-3</v>
      </c>
      <c r="M70" s="1337" t="str">
        <f t="shared" si="19"/>
        <v>2019-2</v>
      </c>
      <c r="N70" s="1337" t="str">
        <f t="shared" si="19"/>
        <v>2019-1</v>
      </c>
      <c r="O70" s="1337" t="str">
        <f t="shared" si="19"/>
        <v>2018-4</v>
      </c>
      <c r="P70" s="2994"/>
      <c r="Q70" s="2959"/>
      <c r="R70" s="2959"/>
      <c r="S70" s="2959"/>
      <c r="T70" s="2959"/>
      <c r="U70" s="2959"/>
      <c r="V70" s="2959"/>
      <c r="W70" s="2959"/>
      <c r="X70" s="2959"/>
      <c r="Y70" s="2959"/>
      <c r="Z70" s="2959"/>
      <c r="AA70" s="2959"/>
      <c r="AB70" s="2959"/>
      <c r="AC70" s="2959"/>
    </row>
    <row r="71" spans="1:29" s="113" customFormat="1" ht="30" customHeight="1">
      <c r="A71" s="2165" t="s">
        <v>1343</v>
      </c>
      <c r="B71" s="294" t="str">
        <f>"北京市平均增长率"&amp;TEXT(SUMIF(基准地价修正!N21:N25,A71,基准地价修正!P21:P25),"0.00%")</f>
        <v>北京市平均增长率1.05%</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7"/>
      <c r="Q71" s="2877"/>
      <c r="R71" s="2877"/>
      <c r="S71" s="2877"/>
      <c r="T71" s="2877"/>
      <c r="U71" s="2877"/>
      <c r="V71" s="2877"/>
      <c r="W71" s="2877"/>
      <c r="X71" s="2877"/>
      <c r="Y71" s="2877"/>
      <c r="Z71" s="2877"/>
      <c r="AA71" s="2877"/>
      <c r="AB71" s="2877"/>
      <c r="AC71" s="2877"/>
    </row>
    <row r="72" spans="1:29" s="113" customFormat="1" ht="15.75" thickBot="1">
      <c r="A72" s="472" t="s">
        <v>2402</v>
      </c>
      <c r="B72" s="473"/>
      <c r="C72" s="474"/>
      <c r="D72" s="475"/>
      <c r="E72" s="475"/>
      <c r="F72" s="475"/>
      <c r="G72" s="475"/>
      <c r="H72" s="475"/>
      <c r="I72" s="475"/>
      <c r="J72" s="475"/>
      <c r="K72" s="475"/>
      <c r="L72" s="475"/>
      <c r="M72" s="476"/>
      <c r="N72" s="475"/>
      <c r="O72" s="1068"/>
      <c r="P72" s="2957"/>
      <c r="Q72" s="2957"/>
      <c r="R72" s="2877"/>
      <c r="S72" s="2877"/>
      <c r="T72" s="2877"/>
      <c r="U72" s="2877"/>
      <c r="V72" s="2877"/>
      <c r="W72" s="2877"/>
      <c r="X72" s="2877"/>
      <c r="Y72" s="2877"/>
      <c r="Z72" s="2877"/>
      <c r="AA72" s="2877"/>
      <c r="AB72" s="2877"/>
      <c r="AC72" s="2877"/>
    </row>
    <row r="73" spans="1:29" s="113" customFormat="1" ht="15">
      <c r="A73" s="478" t="s">
        <v>2367</v>
      </c>
      <c r="B73" s="467"/>
      <c r="C73" s="479" t="s">
        <v>2469</v>
      </c>
      <c r="D73" s="480"/>
      <c r="E73" s="480"/>
      <c r="F73" s="480"/>
      <c r="G73" s="480"/>
      <c r="H73" s="480"/>
      <c r="I73" s="480"/>
      <c r="J73" s="480"/>
      <c r="K73" s="480"/>
      <c r="L73" s="481"/>
      <c r="M73" s="482"/>
      <c r="N73" s="2970"/>
      <c r="O73" s="2970"/>
      <c r="P73" s="2995"/>
      <c r="Q73" s="2957"/>
      <c r="R73" s="2877"/>
      <c r="S73" s="2877"/>
      <c r="T73" s="2877"/>
      <c r="U73" s="2877"/>
      <c r="V73" s="2877"/>
      <c r="W73" s="2877"/>
      <c r="X73" s="2877"/>
      <c r="Y73" s="2877"/>
      <c r="Z73" s="2877"/>
      <c r="AA73" s="2877"/>
      <c r="AB73" s="2877"/>
      <c r="AC73" s="2877"/>
    </row>
    <row r="74" spans="1:29" s="113" customFormat="1" ht="15.75" thickBot="1">
      <c r="A74" s="478"/>
      <c r="B74" s="467"/>
      <c r="C74" s="595">
        <v>100</v>
      </c>
      <c r="D74" s="469"/>
      <c r="E74" s="469"/>
      <c r="F74" s="469"/>
      <c r="G74" s="469"/>
      <c r="H74" s="469"/>
      <c r="I74" s="469"/>
      <c r="J74" s="469"/>
      <c r="K74" s="469"/>
      <c r="L74" s="469"/>
      <c r="M74" s="471"/>
      <c r="N74" s="2970"/>
      <c r="O74" s="2970"/>
      <c r="P74" s="2957"/>
      <c r="Q74" s="2957"/>
      <c r="R74" s="2877"/>
      <c r="S74" s="2877"/>
      <c r="T74" s="2877"/>
      <c r="U74" s="2877"/>
      <c r="V74" s="2877"/>
      <c r="W74" s="2877"/>
      <c r="X74" s="2877"/>
      <c r="Y74" s="2877"/>
      <c r="Z74" s="2877"/>
      <c r="AA74" s="2877"/>
      <c r="AB74" s="2877"/>
      <c r="AC74" s="2877"/>
    </row>
    <row r="75" spans="1:29">
      <c r="A75" s="484" t="s">
        <v>2405</v>
      </c>
      <c r="B75" s="485" t="s">
        <v>2371</v>
      </c>
      <c r="C75" s="3065" t="s">
        <v>3379</v>
      </c>
      <c r="D75" s="3065"/>
      <c r="E75" s="487"/>
      <c r="F75" s="487"/>
      <c r="G75" s="487"/>
      <c r="H75" s="487"/>
      <c r="I75" s="487"/>
      <c r="J75" s="487"/>
      <c r="K75" s="488"/>
      <c r="L75" s="489"/>
      <c r="M75" s="490"/>
      <c r="N75" s="2971"/>
      <c r="O75" s="2971"/>
      <c r="P75" s="2996"/>
      <c r="Q75" s="2957"/>
      <c r="R75" s="2943"/>
      <c r="S75" s="2943"/>
      <c r="T75" s="2943"/>
      <c r="U75" s="2943"/>
      <c r="V75" s="2943"/>
      <c r="W75" s="2943"/>
      <c r="X75" s="2943"/>
      <c r="Y75" s="2943"/>
      <c r="Z75" s="2943"/>
      <c r="AA75" s="2943"/>
      <c r="AB75" s="2943"/>
      <c r="AC75" s="2943"/>
    </row>
    <row r="76" spans="1:29" ht="15.75" thickBot="1">
      <c r="A76" s="491"/>
      <c r="B76" s="492"/>
      <c r="C76" s="493"/>
      <c r="D76" s="493"/>
      <c r="E76" s="493"/>
      <c r="F76" s="493"/>
      <c r="G76" s="493"/>
      <c r="H76" s="493"/>
      <c r="I76" s="493"/>
      <c r="J76" s="493"/>
      <c r="K76" s="493"/>
      <c r="L76" s="493"/>
      <c r="M76" s="494"/>
      <c r="N76" s="2972"/>
      <c r="O76" s="2972"/>
      <c r="P76" s="2996"/>
      <c r="Q76" s="2957"/>
      <c r="R76" s="2943"/>
      <c r="S76" s="2943"/>
      <c r="T76" s="2943"/>
      <c r="U76" s="2943"/>
      <c r="V76" s="2943"/>
      <c r="W76" s="2943"/>
      <c r="X76" s="2943"/>
      <c r="Y76" s="2943"/>
      <c r="Z76" s="2943"/>
      <c r="AA76" s="2943"/>
      <c r="AB76" s="2943"/>
      <c r="AC76" s="2943"/>
    </row>
    <row r="77" spans="1:29" ht="27.75" thickTop="1">
      <c r="A77" s="491"/>
      <c r="B77" s="495" t="s">
        <v>2374</v>
      </c>
      <c r="C77" s="496"/>
      <c r="D77" s="496"/>
      <c r="E77" s="496"/>
      <c r="F77" s="496"/>
      <c r="G77" s="496"/>
      <c r="H77" s="496"/>
      <c r="I77" s="496"/>
      <c r="J77" s="496"/>
      <c r="K77" s="497"/>
      <c r="L77" s="498"/>
      <c r="M77" s="499"/>
      <c r="N77" s="2971"/>
      <c r="O77" s="2971"/>
      <c r="P77" s="2996"/>
      <c r="Q77" s="2957"/>
      <c r="R77" s="2943"/>
      <c r="S77" s="2943"/>
      <c r="T77" s="2943"/>
      <c r="U77" s="2943"/>
      <c r="V77" s="2943"/>
      <c r="W77" s="2943"/>
      <c r="X77" s="2943"/>
      <c r="Y77" s="2943"/>
      <c r="Z77" s="2943"/>
      <c r="AA77" s="2943"/>
      <c r="AB77" s="2943"/>
      <c r="AC77" s="2943"/>
    </row>
    <row r="78" spans="1:29" ht="15.75" thickBot="1">
      <c r="A78" s="491"/>
      <c r="B78" s="500"/>
      <c r="C78" s="501"/>
      <c r="D78" s="501"/>
      <c r="E78" s="501"/>
      <c r="F78" s="501"/>
      <c r="G78" s="501"/>
      <c r="H78" s="501"/>
      <c r="I78" s="501"/>
      <c r="J78" s="501"/>
      <c r="K78" s="501"/>
      <c r="L78" s="501"/>
      <c r="M78" s="502"/>
      <c r="N78" s="2972"/>
      <c r="O78" s="2972"/>
      <c r="P78" s="2996"/>
      <c r="Q78" s="2957"/>
      <c r="R78" s="2943"/>
      <c r="S78" s="2943"/>
      <c r="T78" s="2943"/>
      <c r="U78" s="2943"/>
      <c r="V78" s="2943"/>
      <c r="W78" s="2943"/>
      <c r="X78" s="2943"/>
      <c r="Y78" s="2943"/>
      <c r="Z78" s="2943"/>
      <c r="AA78" s="2943"/>
      <c r="AB78" s="2943"/>
      <c r="AC78" s="2943"/>
    </row>
    <row r="79" spans="1:29" ht="15.75" thickTop="1">
      <c r="A79" s="491"/>
      <c r="B79" s="503" t="s">
        <v>2375</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72"/>
      <c r="O79" s="2972"/>
      <c r="P79" s="2996"/>
      <c r="Q79" s="2957"/>
      <c r="R79" s="2943"/>
      <c r="S79" s="2943"/>
      <c r="T79" s="2943"/>
      <c r="U79" s="2943"/>
      <c r="V79" s="2943"/>
      <c r="W79" s="2943"/>
      <c r="X79" s="2943"/>
      <c r="Y79" s="2943"/>
      <c r="Z79" s="2943"/>
      <c r="AA79" s="2943"/>
      <c r="AB79" s="2943"/>
      <c r="AC79" s="2943"/>
    </row>
    <row r="80" spans="1:29" ht="15">
      <c r="A80" s="491"/>
      <c r="B80" s="505"/>
      <c r="C80" s="506">
        <v>0</v>
      </c>
      <c r="D80" s="506">
        <v>1</v>
      </c>
      <c r="E80" s="506">
        <v>2</v>
      </c>
      <c r="F80" s="506">
        <v>3</v>
      </c>
      <c r="G80" s="506">
        <v>4</v>
      </c>
      <c r="H80" s="506"/>
      <c r="I80" s="506"/>
      <c r="J80" s="506"/>
      <c r="K80" s="507"/>
      <c r="L80" s="508"/>
      <c r="M80" s="509"/>
      <c r="N80" s="2971"/>
      <c r="O80" s="2971"/>
      <c r="P80" s="2996"/>
      <c r="Q80" s="2957"/>
      <c r="R80" s="2943"/>
      <c r="S80" s="2943"/>
      <c r="T80" s="2943"/>
      <c r="U80" s="2943"/>
      <c r="V80" s="2943"/>
      <c r="W80" s="2943"/>
      <c r="X80" s="2943"/>
      <c r="Y80" s="2943"/>
      <c r="Z80" s="2943"/>
      <c r="AA80" s="2943"/>
      <c r="AB80" s="2943"/>
      <c r="AC80" s="2943"/>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72"/>
      <c r="O81" s="2972"/>
      <c r="P81" s="2996"/>
      <c r="Q81" s="2957"/>
      <c r="R81" s="2943"/>
      <c r="S81" s="2943"/>
      <c r="T81" s="2943"/>
      <c r="U81" s="2943"/>
      <c r="V81" s="2943"/>
      <c r="W81" s="2943"/>
      <c r="X81" s="2943"/>
      <c r="Y81" s="2943"/>
      <c r="Z81" s="2943"/>
      <c r="AA81" s="2943"/>
      <c r="AB81" s="2943"/>
      <c r="AC81" s="2943"/>
    </row>
    <row r="82" spans="1:29" s="430" customFormat="1" ht="15.75" thickTop="1">
      <c r="A82" s="510"/>
      <c r="B82" s="495" t="str">
        <f>B12</f>
        <v>配建</v>
      </c>
      <c r="C82" s="511"/>
      <c r="D82" s="511"/>
      <c r="E82" s="511"/>
      <c r="F82" s="511"/>
      <c r="G82" s="511"/>
      <c r="H82" s="512"/>
      <c r="I82" s="512"/>
      <c r="J82" s="512"/>
      <c r="K82" s="512"/>
      <c r="L82" s="513"/>
      <c r="M82" s="514"/>
      <c r="N82" s="2973"/>
      <c r="O82" s="2973"/>
      <c r="P82" s="2997"/>
      <c r="Q82" s="2964"/>
      <c r="R82" s="2965"/>
      <c r="S82" s="2965"/>
      <c r="T82" s="2965"/>
      <c r="U82" s="2965"/>
      <c r="V82" s="2965"/>
      <c r="W82" s="2965"/>
      <c r="X82" s="2965"/>
      <c r="Y82" s="2965"/>
      <c r="Z82" s="2965"/>
      <c r="AA82" s="2965"/>
      <c r="AB82" s="2965"/>
      <c r="AC82" s="2965"/>
    </row>
    <row r="83" spans="1:29" s="430" customFormat="1" ht="15.75" thickBot="1">
      <c r="A83" s="510"/>
      <c r="B83" s="500"/>
      <c r="C83" s="517"/>
      <c r="D83" s="493"/>
      <c r="E83" s="493"/>
      <c r="F83" s="493"/>
      <c r="G83" s="493"/>
      <c r="H83" s="493"/>
      <c r="I83" s="493"/>
      <c r="J83" s="493"/>
      <c r="K83" s="493"/>
      <c r="L83" s="493"/>
      <c r="M83" s="494"/>
      <c r="N83" s="2972"/>
      <c r="O83" s="2972"/>
      <c r="P83" s="2997"/>
      <c r="Q83" s="2964"/>
      <c r="R83" s="2965"/>
      <c r="S83" s="2965"/>
      <c r="T83" s="2965"/>
      <c r="U83" s="2965"/>
      <c r="V83" s="2965"/>
      <c r="W83" s="2965"/>
      <c r="X83" s="2965"/>
      <c r="Y83" s="2965"/>
      <c r="Z83" s="2965"/>
      <c r="AA83" s="2965"/>
      <c r="AB83" s="2965"/>
      <c r="AC83" s="2965"/>
    </row>
    <row r="84" spans="1:29" s="430" customFormat="1" ht="15.75" thickTop="1">
      <c r="A84" s="510"/>
      <c r="B84" s="495">
        <f>B13</f>
        <v>111</v>
      </c>
      <c r="C84" s="511"/>
      <c r="D84" s="511"/>
      <c r="E84" s="511"/>
      <c r="F84" s="511"/>
      <c r="G84" s="511"/>
      <c r="H84" s="512"/>
      <c r="I84" s="512"/>
      <c r="J84" s="512"/>
      <c r="K84" s="512"/>
      <c r="L84" s="513"/>
      <c r="M84" s="514"/>
      <c r="N84" s="2973"/>
      <c r="O84" s="2973"/>
      <c r="P84" s="2941"/>
      <c r="Q84" s="2967"/>
      <c r="R84" s="2965"/>
      <c r="S84" s="2965"/>
      <c r="T84" s="2965"/>
      <c r="U84" s="2965"/>
      <c r="V84" s="2965"/>
      <c r="W84" s="2965"/>
      <c r="X84" s="2965"/>
      <c r="Y84" s="2965"/>
      <c r="Z84" s="2965"/>
      <c r="AA84" s="2965"/>
      <c r="AB84" s="2965"/>
      <c r="AC84" s="2965"/>
    </row>
    <row r="85" spans="1:29" s="430" customFormat="1" ht="15.75" thickBot="1">
      <c r="A85" s="510"/>
      <c r="B85" s="500"/>
      <c r="C85" s="517"/>
      <c r="D85" s="517"/>
      <c r="E85" s="517"/>
      <c r="F85" s="517"/>
      <c r="G85" s="517"/>
      <c r="H85" s="519"/>
      <c r="I85" s="519"/>
      <c r="J85" s="519"/>
      <c r="K85" s="519"/>
      <c r="L85" s="519"/>
      <c r="M85" s="520"/>
      <c r="N85" s="2973"/>
      <c r="O85" s="2973"/>
      <c r="P85" s="2997"/>
      <c r="Q85" s="2964"/>
      <c r="R85" s="2965"/>
      <c r="S85" s="2965"/>
      <c r="T85" s="2965"/>
      <c r="U85" s="2965"/>
      <c r="V85" s="2965"/>
      <c r="W85" s="2965"/>
      <c r="X85" s="2965"/>
      <c r="Y85" s="2965"/>
      <c r="Z85" s="2965"/>
      <c r="AA85" s="2965"/>
      <c r="AB85" s="2965"/>
      <c r="AC85" s="2965"/>
    </row>
    <row r="86" spans="1:29" s="430" customFormat="1" ht="15.75" thickTop="1">
      <c r="A86" s="510"/>
      <c r="B86" s="503">
        <f>B14</f>
        <v>111</v>
      </c>
      <c r="C86" s="480"/>
      <c r="D86" s="480"/>
      <c r="E86" s="480"/>
      <c r="F86" s="480"/>
      <c r="G86" s="480"/>
      <c r="H86" s="521"/>
      <c r="I86" s="521"/>
      <c r="J86" s="521"/>
      <c r="K86" s="521"/>
      <c r="L86" s="522"/>
      <c r="M86" s="523"/>
      <c r="N86" s="2973"/>
      <c r="O86" s="2973"/>
      <c r="P86" s="3002"/>
      <c r="Q86" s="2964"/>
      <c r="R86" s="2965"/>
      <c r="S86" s="2965"/>
      <c r="T86" s="2965"/>
      <c r="U86" s="2965"/>
      <c r="V86" s="2965"/>
      <c r="W86" s="2965"/>
      <c r="X86" s="2965"/>
      <c r="Y86" s="2965"/>
      <c r="Z86" s="2965"/>
      <c r="AA86" s="2965"/>
      <c r="AB86" s="2965"/>
      <c r="AC86" s="2965"/>
    </row>
    <row r="87" spans="1:29" s="430" customFormat="1" ht="15.75" thickBot="1">
      <c r="A87" s="525"/>
      <c r="B87" s="526"/>
      <c r="C87" s="527"/>
      <c r="D87" s="527"/>
      <c r="E87" s="527"/>
      <c r="F87" s="527"/>
      <c r="G87" s="527"/>
      <c r="H87" s="528"/>
      <c r="I87" s="528"/>
      <c r="J87" s="528"/>
      <c r="K87" s="528"/>
      <c r="L87" s="528"/>
      <c r="M87" s="529"/>
      <c r="N87" s="2973"/>
      <c r="O87" s="2973"/>
      <c r="P87" s="2997"/>
      <c r="Q87" s="2964"/>
      <c r="R87" s="2965"/>
      <c r="S87" s="2965"/>
      <c r="T87" s="2965"/>
      <c r="U87" s="2965"/>
      <c r="V87" s="2965"/>
      <c r="W87" s="2965"/>
      <c r="X87" s="2965"/>
      <c r="Y87" s="2965"/>
      <c r="Z87" s="2965"/>
      <c r="AA87" s="2965"/>
      <c r="AB87" s="2965"/>
      <c r="AC87" s="2965"/>
    </row>
    <row r="88" spans="1:29">
      <c r="A88" s="484" t="s">
        <v>2376</v>
      </c>
      <c r="B88" s="485" t="s">
        <v>2413</v>
      </c>
      <c r="C88" s="530" t="s">
        <v>2414</v>
      </c>
      <c r="D88" s="530" t="s">
        <v>2415</v>
      </c>
      <c r="E88" s="530" t="s">
        <v>2416</v>
      </c>
      <c r="F88" s="530" t="s">
        <v>2417</v>
      </c>
      <c r="G88" s="530" t="s">
        <v>2418</v>
      </c>
      <c r="H88" s="486"/>
      <c r="I88" s="486"/>
      <c r="J88" s="486"/>
      <c r="K88" s="531"/>
      <c r="L88" s="532"/>
      <c r="M88" s="533"/>
      <c r="N88" s="2971"/>
      <c r="O88" s="2971"/>
      <c r="P88" s="2998"/>
      <c r="Q88" s="2957"/>
      <c r="R88" s="2943"/>
      <c r="S88" s="2943"/>
      <c r="T88" s="2943"/>
      <c r="U88" s="2943"/>
      <c r="V88" s="2943"/>
      <c r="W88" s="2943"/>
      <c r="X88" s="2943"/>
      <c r="Y88" s="2943"/>
      <c r="Z88" s="2943"/>
      <c r="AA88" s="2943"/>
      <c r="AB88" s="2943"/>
      <c r="AC88" s="2943"/>
    </row>
    <row r="89" spans="1:29" ht="15.75" thickBot="1">
      <c r="A89" s="491"/>
      <c r="B89" s="500"/>
      <c r="C89" s="501">
        <v>100</v>
      </c>
      <c r="D89" s="501">
        <f>C89-$K15</f>
        <v>97</v>
      </c>
      <c r="E89" s="501">
        <f>D89-$K15</f>
        <v>94</v>
      </c>
      <c r="F89" s="501">
        <f>E89-$K15</f>
        <v>91</v>
      </c>
      <c r="G89" s="501">
        <f>F89-$K15</f>
        <v>88</v>
      </c>
      <c r="H89" s="501"/>
      <c r="I89" s="501"/>
      <c r="J89" s="501"/>
      <c r="K89" s="501"/>
      <c r="L89" s="501"/>
      <c r="M89" s="502"/>
      <c r="N89" s="2972"/>
      <c r="O89" s="2972"/>
      <c r="P89" s="2996"/>
      <c r="Q89" s="2957"/>
      <c r="R89" s="2943"/>
      <c r="S89" s="2943"/>
      <c r="T89" s="2943"/>
      <c r="U89" s="2943"/>
      <c r="V89" s="2943"/>
      <c r="W89" s="2943"/>
      <c r="X89" s="2943"/>
      <c r="Y89" s="2943"/>
      <c r="Z89" s="2943"/>
      <c r="AA89" s="2943"/>
      <c r="AB89" s="2943"/>
      <c r="AC89" s="2943"/>
    </row>
    <row r="90" spans="1:29" ht="15.75" thickTop="1">
      <c r="A90" s="491"/>
      <c r="B90" s="495" t="s">
        <v>2600</v>
      </c>
      <c r="C90" s="535" t="s">
        <v>2414</v>
      </c>
      <c r="D90" s="535" t="s">
        <v>2415</v>
      </c>
      <c r="E90" s="535" t="s">
        <v>2416</v>
      </c>
      <c r="F90" s="535" t="s">
        <v>2417</v>
      </c>
      <c r="G90" s="535" t="s">
        <v>2418</v>
      </c>
      <c r="H90" s="496"/>
      <c r="I90" s="496"/>
      <c r="J90" s="496"/>
      <c r="K90" s="497"/>
      <c r="L90" s="498"/>
      <c r="M90" s="499"/>
      <c r="N90" s="2971"/>
      <c r="O90" s="2971"/>
      <c r="P90" s="2996"/>
      <c r="Q90" s="2957"/>
      <c r="R90" s="2943"/>
      <c r="S90" s="2943"/>
      <c r="T90" s="2943"/>
      <c r="U90" s="2943"/>
      <c r="V90" s="2943"/>
      <c r="W90" s="2943"/>
      <c r="X90" s="2943"/>
      <c r="Y90" s="2943"/>
      <c r="Z90" s="2943"/>
      <c r="AA90" s="2943"/>
      <c r="AB90" s="2943"/>
      <c r="AC90" s="294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2"/>
      <c r="O91" s="2972"/>
      <c r="P91" s="2996"/>
      <c r="Q91" s="2957"/>
      <c r="R91" s="2943"/>
      <c r="S91" s="2943"/>
      <c r="T91" s="2943"/>
      <c r="U91" s="2943"/>
      <c r="V91" s="2943"/>
      <c r="W91" s="2943"/>
      <c r="X91" s="2943"/>
      <c r="Y91" s="2943"/>
      <c r="Z91" s="2943"/>
      <c r="AA91" s="2943"/>
      <c r="AB91" s="2943"/>
      <c r="AC91" s="2943"/>
    </row>
    <row r="92" spans="1:29" ht="15.75" thickTop="1">
      <c r="A92" s="491"/>
      <c r="B92" s="495" t="s">
        <v>2514</v>
      </c>
      <c r="C92" s="535" t="s">
        <v>2414</v>
      </c>
      <c r="D92" s="535" t="s">
        <v>2415</v>
      </c>
      <c r="E92" s="535" t="s">
        <v>2416</v>
      </c>
      <c r="F92" s="535" t="s">
        <v>2417</v>
      </c>
      <c r="G92" s="535" t="s">
        <v>2418</v>
      </c>
      <c r="H92" s="496"/>
      <c r="I92" s="496"/>
      <c r="J92" s="496"/>
      <c r="K92" s="497"/>
      <c r="L92" s="498"/>
      <c r="M92" s="499"/>
      <c r="N92" s="2971"/>
      <c r="O92" s="2971"/>
      <c r="P92" s="2996"/>
      <c r="Q92" s="2957"/>
      <c r="R92" s="2943"/>
      <c r="S92" s="2943"/>
      <c r="T92" s="2943"/>
      <c r="U92" s="2943"/>
      <c r="V92" s="2943"/>
      <c r="W92" s="2943"/>
      <c r="X92" s="2943"/>
      <c r="Y92" s="2943"/>
      <c r="Z92" s="2943"/>
      <c r="AA92" s="2943"/>
      <c r="AB92" s="2943"/>
      <c r="AC92" s="294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2"/>
      <c r="O93" s="2972"/>
      <c r="P93" s="2996"/>
      <c r="Q93" s="2957"/>
      <c r="R93" s="2943"/>
      <c r="S93" s="2943"/>
      <c r="T93" s="2943"/>
      <c r="U93" s="2943"/>
      <c r="V93" s="2943"/>
      <c r="W93" s="2943"/>
      <c r="X93" s="2943"/>
      <c r="Y93" s="2943"/>
      <c r="Z93" s="2943"/>
      <c r="AA93" s="2943"/>
      <c r="AB93" s="2943"/>
      <c r="AC93" s="2943"/>
    </row>
    <row r="94" spans="1:29" ht="15.75" thickTop="1">
      <c r="A94" s="491"/>
      <c r="B94" s="495" t="s">
        <v>2419</v>
      </c>
      <c r="C94" s="535" t="s">
        <v>2414</v>
      </c>
      <c r="D94" s="535" t="s">
        <v>2415</v>
      </c>
      <c r="E94" s="535" t="s">
        <v>2416</v>
      </c>
      <c r="F94" s="535" t="s">
        <v>2417</v>
      </c>
      <c r="G94" s="535" t="s">
        <v>2418</v>
      </c>
      <c r="H94" s="496"/>
      <c r="I94" s="496"/>
      <c r="J94" s="496"/>
      <c r="K94" s="497"/>
      <c r="L94" s="498"/>
      <c r="M94" s="499"/>
      <c r="N94" s="2971"/>
      <c r="O94" s="2971"/>
      <c r="P94" s="2996"/>
      <c r="Q94" s="2957"/>
      <c r="R94" s="2943"/>
      <c r="S94" s="2943"/>
      <c r="T94" s="2943"/>
      <c r="U94" s="2943"/>
      <c r="V94" s="2943"/>
      <c r="W94" s="2943"/>
      <c r="X94" s="2943"/>
      <c r="Y94" s="2943"/>
      <c r="Z94" s="2943"/>
      <c r="AA94" s="2943"/>
      <c r="AB94" s="2943"/>
      <c r="AC94" s="2943"/>
    </row>
    <row r="95" spans="1:29" ht="15.75" thickBot="1">
      <c r="A95" s="491"/>
      <c r="B95" s="500"/>
      <c r="C95" s="501">
        <v>100</v>
      </c>
      <c r="D95" s="501">
        <f>C95-$K21</f>
        <v>99</v>
      </c>
      <c r="E95" s="501">
        <f>D95-$K21</f>
        <v>98</v>
      </c>
      <c r="F95" s="501">
        <f>E95-$K21</f>
        <v>97</v>
      </c>
      <c r="G95" s="501">
        <f>F95-$K21</f>
        <v>96</v>
      </c>
      <c r="H95" s="501"/>
      <c r="I95" s="501"/>
      <c r="J95" s="501"/>
      <c r="K95" s="501"/>
      <c r="L95" s="501"/>
      <c r="M95" s="502"/>
      <c r="N95" s="2972"/>
      <c r="O95" s="2972"/>
      <c r="P95" s="2996"/>
      <c r="Q95" s="2957"/>
      <c r="R95" s="2943"/>
      <c r="S95" s="2943"/>
      <c r="T95" s="2943"/>
      <c r="U95" s="2943"/>
      <c r="V95" s="2943"/>
      <c r="W95" s="2943"/>
      <c r="X95" s="2943"/>
      <c r="Y95" s="2943"/>
      <c r="Z95" s="2943"/>
      <c r="AA95" s="2943"/>
      <c r="AB95" s="2943"/>
      <c r="AC95" s="2943"/>
    </row>
    <row r="96" spans="1:29" s="113" customFormat="1" ht="15.75" thickTop="1">
      <c r="A96" s="536"/>
      <c r="B96" s="495" t="s">
        <v>2601</v>
      </c>
      <c r="C96" s="535" t="s">
        <v>2414</v>
      </c>
      <c r="D96" s="535" t="s">
        <v>2415</v>
      </c>
      <c r="E96" s="535" t="s">
        <v>2416</v>
      </c>
      <c r="F96" s="535" t="s">
        <v>2417</v>
      </c>
      <c r="G96" s="535" t="s">
        <v>2418</v>
      </c>
      <c r="H96" s="535"/>
      <c r="I96" s="535"/>
      <c r="J96" s="535"/>
      <c r="K96" s="535"/>
      <c r="L96" s="654"/>
      <c r="M96" s="578"/>
      <c r="N96" s="2970"/>
      <c r="O96" s="2970"/>
      <c r="P96" s="2996"/>
      <c r="Q96" s="2957"/>
      <c r="R96" s="2877"/>
      <c r="S96" s="2877"/>
      <c r="T96" s="2877"/>
      <c r="U96" s="2877"/>
      <c r="V96" s="2877"/>
      <c r="W96" s="2877"/>
      <c r="X96" s="2877"/>
      <c r="Y96" s="2877"/>
      <c r="Z96" s="2877"/>
      <c r="AA96" s="2877"/>
      <c r="AB96" s="2877"/>
      <c r="AC96" s="2877"/>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72"/>
      <c r="O97" s="2972"/>
      <c r="P97" s="2996"/>
      <c r="Q97" s="2957"/>
      <c r="R97" s="2877"/>
      <c r="S97" s="2877"/>
      <c r="T97" s="2877"/>
      <c r="U97" s="2877"/>
      <c r="V97" s="2877"/>
      <c r="W97" s="2877"/>
      <c r="X97" s="2877"/>
      <c r="Y97" s="2877"/>
      <c r="Z97" s="2877"/>
      <c r="AA97" s="2877"/>
      <c r="AB97" s="2877"/>
      <c r="AC97" s="2877"/>
    </row>
    <row r="98" spans="1:29" s="113" customFormat="1" ht="27.75" thickTop="1">
      <c r="A98" s="536"/>
      <c r="B98" s="495" t="s">
        <v>2602</v>
      </c>
      <c r="C98" s="530" t="s">
        <v>2414</v>
      </c>
      <c r="D98" s="530" t="s">
        <v>2415</v>
      </c>
      <c r="E98" s="530" t="s">
        <v>2416</v>
      </c>
      <c r="F98" s="530" t="s">
        <v>2417</v>
      </c>
      <c r="G98" s="530" t="s">
        <v>2418</v>
      </c>
      <c r="H98" s="535"/>
      <c r="I98" s="535"/>
      <c r="J98" s="535"/>
      <c r="K98" s="535"/>
      <c r="L98" s="535"/>
      <c r="M98" s="578"/>
      <c r="N98" s="2970"/>
      <c r="O98" s="2970"/>
      <c r="P98" s="2996"/>
      <c r="Q98" s="2957"/>
      <c r="R98" s="2877"/>
      <c r="S98" s="2877"/>
      <c r="T98" s="2877"/>
      <c r="U98" s="2877"/>
      <c r="V98" s="2877"/>
      <c r="W98" s="2877"/>
      <c r="X98" s="2877"/>
      <c r="Y98" s="2877"/>
      <c r="Z98" s="2877"/>
      <c r="AA98" s="2877"/>
      <c r="AB98" s="2877"/>
      <c r="AC98" s="2877"/>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72"/>
      <c r="O99" s="2972"/>
      <c r="P99" s="2996"/>
      <c r="Q99" s="2957"/>
      <c r="R99" s="2877"/>
      <c r="S99" s="2877"/>
      <c r="T99" s="2877"/>
      <c r="U99" s="2877"/>
      <c r="V99" s="2877"/>
      <c r="W99" s="2877"/>
      <c r="X99" s="2877"/>
      <c r="Y99" s="2877"/>
      <c r="Z99" s="2877"/>
      <c r="AA99" s="2877"/>
      <c r="AB99" s="2877"/>
      <c r="AC99" s="2877"/>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3"/>
      <c r="O100" s="2973"/>
      <c r="P100" s="2997"/>
      <c r="Q100" s="2964"/>
      <c r="R100" s="2965"/>
      <c r="S100" s="2965"/>
      <c r="T100" s="2965"/>
      <c r="U100" s="2965"/>
      <c r="V100" s="2965"/>
      <c r="W100" s="2965"/>
      <c r="X100" s="2965"/>
      <c r="Y100" s="2965"/>
      <c r="Z100" s="2965"/>
      <c r="AA100" s="2965"/>
      <c r="AB100" s="2965"/>
      <c r="AC100" s="2965"/>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3"/>
      <c r="O101" s="2973"/>
      <c r="P101" s="2997"/>
      <c r="Q101" s="2964"/>
      <c r="R101" s="2965"/>
      <c r="S101" s="2965"/>
      <c r="T101" s="2965"/>
      <c r="U101" s="2965"/>
      <c r="V101" s="2965"/>
      <c r="W101" s="2965"/>
      <c r="X101" s="2965"/>
      <c r="Y101" s="2965"/>
      <c r="Z101" s="2965"/>
      <c r="AA101" s="2965"/>
      <c r="AB101" s="2965"/>
      <c r="AC101" s="2965"/>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88"/>
      <c r="N102" s="2973"/>
      <c r="O102" s="2973"/>
      <c r="P102" s="2997"/>
      <c r="Q102" s="2964"/>
      <c r="R102" s="2965"/>
      <c r="S102" s="2965"/>
      <c r="T102" s="2965"/>
      <c r="U102" s="2965"/>
      <c r="V102" s="2965"/>
      <c r="W102" s="2965"/>
      <c r="X102" s="2965"/>
      <c r="Y102" s="2965"/>
      <c r="Z102" s="2965"/>
      <c r="AA102" s="2965"/>
      <c r="AB102" s="2965"/>
      <c r="AC102" s="296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3"/>
      <c r="O103" s="2973"/>
      <c r="P103" s="2997"/>
      <c r="Q103" s="2964"/>
      <c r="R103" s="2965"/>
      <c r="S103" s="2965"/>
      <c r="T103" s="2965"/>
      <c r="U103" s="2965"/>
      <c r="V103" s="2965"/>
      <c r="W103" s="2965"/>
      <c r="X103" s="2965"/>
      <c r="Y103" s="2965"/>
      <c r="Z103" s="2965"/>
      <c r="AA103" s="2965"/>
      <c r="AB103" s="2965"/>
      <c r="AC103" s="2965"/>
    </row>
    <row r="104" spans="1:29" ht="15.75" thickTop="1">
      <c r="A104" s="491"/>
      <c r="B104" s="495" t="str">
        <f>B31</f>
        <v>临街状况</v>
      </c>
      <c r="C104" s="496" t="s">
        <v>2603</v>
      </c>
      <c r="D104" s="496" t="s">
        <v>2604</v>
      </c>
      <c r="E104" s="496" t="s">
        <v>2605</v>
      </c>
      <c r="F104" s="496" t="s">
        <v>2606</v>
      </c>
      <c r="G104" s="496"/>
      <c r="H104" s="496"/>
      <c r="I104" s="496"/>
      <c r="J104" s="496"/>
      <c r="K104" s="497"/>
      <c r="L104" s="498"/>
      <c r="M104" s="499"/>
      <c r="N104" s="2971"/>
      <c r="O104" s="2971"/>
      <c r="P104" s="2996"/>
      <c r="Q104" s="2957"/>
      <c r="R104" s="2943"/>
      <c r="S104" s="2943"/>
      <c r="T104" s="2943"/>
      <c r="U104" s="2943"/>
      <c r="V104" s="2943"/>
      <c r="W104" s="2943"/>
      <c r="X104" s="2943"/>
      <c r="Y104" s="2943"/>
      <c r="Z104" s="2943"/>
      <c r="AA104" s="2943"/>
      <c r="AB104" s="2943"/>
      <c r="AC104" s="2943"/>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72"/>
      <c r="O105" s="2972"/>
      <c r="P105" s="2996"/>
      <c r="Q105" s="2957"/>
      <c r="R105" s="2943"/>
      <c r="S105" s="2943"/>
      <c r="T105" s="2943"/>
      <c r="U105" s="2943"/>
      <c r="V105" s="2943"/>
      <c r="W105" s="2943"/>
      <c r="X105" s="2943"/>
      <c r="Y105" s="2943"/>
      <c r="Z105" s="2943"/>
      <c r="AA105" s="2943"/>
      <c r="AB105" s="2943"/>
      <c r="AC105" s="2943"/>
    </row>
    <row r="106" spans="1:29" ht="27.75" thickTop="1">
      <c r="A106" s="491"/>
      <c r="B106" s="495" t="s">
        <v>2508</v>
      </c>
      <c r="C106" s="3084" t="s">
        <v>3380</v>
      </c>
      <c r="D106" s="3084" t="s">
        <v>3381</v>
      </c>
      <c r="E106" s="3084" t="s">
        <v>3382</v>
      </c>
      <c r="F106" s="3084" t="s">
        <v>3383</v>
      </c>
      <c r="G106" s="3084" t="s">
        <v>3384</v>
      </c>
      <c r="H106" s="540"/>
      <c r="I106" s="540"/>
      <c r="J106" s="540"/>
      <c r="K106" s="541"/>
      <c r="L106" s="542"/>
      <c r="M106" s="543"/>
      <c r="N106" s="2971"/>
      <c r="O106" s="2971"/>
      <c r="P106" s="2996"/>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72"/>
      <c r="O107" s="2972"/>
      <c r="P107" s="2996"/>
      <c r="Q107" s="2957"/>
      <c r="R107" s="2943"/>
      <c r="S107" s="2943"/>
      <c r="T107" s="2943"/>
      <c r="U107" s="2943"/>
      <c r="V107" s="2943"/>
      <c r="W107" s="2943"/>
      <c r="X107" s="2943"/>
      <c r="Y107" s="2943"/>
      <c r="Z107" s="2943"/>
      <c r="AA107" s="2943"/>
      <c r="AB107" s="2943"/>
      <c r="AC107" s="2943"/>
    </row>
    <row r="108" spans="1:29" ht="15.75" thickTop="1">
      <c r="A108" s="491"/>
      <c r="B108" s="495" t="s">
        <v>2567</v>
      </c>
      <c r="C108" s="540"/>
      <c r="D108" s="540"/>
      <c r="E108" s="540"/>
      <c r="F108" s="540"/>
      <c r="G108" s="540"/>
      <c r="H108" s="540"/>
      <c r="I108" s="540"/>
      <c r="J108" s="540"/>
      <c r="K108" s="541"/>
      <c r="L108" s="542"/>
      <c r="M108" s="543"/>
      <c r="N108" s="2971"/>
      <c r="O108" s="2971"/>
      <c r="P108" s="2996"/>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72"/>
      <c r="O109" s="2972"/>
      <c r="P109" s="2996"/>
      <c r="Q109" s="2957"/>
      <c r="R109" s="2943"/>
      <c r="S109" s="2943"/>
      <c r="T109" s="2943"/>
      <c r="U109" s="2943"/>
      <c r="V109" s="2943"/>
      <c r="W109" s="2943"/>
      <c r="X109" s="2943"/>
      <c r="Y109" s="2943"/>
      <c r="Z109" s="2943"/>
      <c r="AA109" s="2943"/>
      <c r="AB109" s="2943"/>
      <c r="AC109" s="2943"/>
    </row>
    <row r="110" spans="1:29" ht="15.75" thickTop="1">
      <c r="A110" s="491"/>
      <c r="B110" s="503">
        <f>B35</f>
        <v>111</v>
      </c>
      <c r="C110" s="511"/>
      <c r="D110" s="511"/>
      <c r="E110" s="511"/>
      <c r="F110" s="511"/>
      <c r="G110" s="544"/>
      <c r="H110" s="544"/>
      <c r="I110" s="544"/>
      <c r="J110" s="544"/>
      <c r="K110" s="545"/>
      <c r="L110" s="546"/>
      <c r="M110" s="547"/>
      <c r="N110" s="2971"/>
      <c r="O110" s="2971"/>
      <c r="P110" s="2996"/>
      <c r="Q110" s="2957"/>
      <c r="R110" s="2943"/>
      <c r="S110" s="2943"/>
      <c r="T110" s="2943"/>
      <c r="U110" s="2943"/>
      <c r="V110" s="2943"/>
      <c r="W110" s="2943"/>
      <c r="X110" s="2943"/>
      <c r="Y110" s="2943"/>
      <c r="Z110" s="2943"/>
      <c r="AA110" s="2943"/>
      <c r="AB110" s="2943"/>
      <c r="AC110" s="2943"/>
    </row>
    <row r="111" spans="1:29" ht="15.75" thickBot="1">
      <c r="A111" s="491"/>
      <c r="B111" s="526"/>
      <c r="C111" s="517"/>
      <c r="D111" s="517"/>
      <c r="E111" s="517"/>
      <c r="F111" s="517"/>
      <c r="G111" s="548"/>
      <c r="H111" s="548"/>
      <c r="I111" s="548"/>
      <c r="J111" s="548"/>
      <c r="K111" s="548"/>
      <c r="L111" s="548"/>
      <c r="M111" s="549"/>
      <c r="N111" s="2972"/>
      <c r="O111" s="2972"/>
      <c r="P111" s="2996"/>
      <c r="Q111" s="2957"/>
      <c r="R111" s="2943"/>
      <c r="S111" s="2943"/>
      <c r="T111" s="2943"/>
      <c r="U111" s="2943"/>
      <c r="V111" s="2943"/>
      <c r="W111" s="2943"/>
      <c r="X111" s="2943"/>
      <c r="Y111" s="2943"/>
      <c r="Z111" s="2943"/>
      <c r="AA111" s="2943"/>
      <c r="AB111" s="2943"/>
      <c r="AC111" s="2943"/>
    </row>
    <row r="112" spans="1:29" ht="15" thickTop="1">
      <c r="A112" s="631"/>
      <c r="B112" s="495">
        <f>B36</f>
        <v>111</v>
      </c>
      <c r="C112" s="480"/>
      <c r="D112" s="480"/>
      <c r="E112" s="480"/>
      <c r="F112" s="480"/>
      <c r="G112" s="540"/>
      <c r="H112" s="540"/>
      <c r="I112" s="540"/>
      <c r="J112" s="540"/>
      <c r="K112" s="541"/>
      <c r="L112" s="542"/>
      <c r="M112" s="543"/>
      <c r="N112" s="2971"/>
      <c r="O112" s="2971"/>
      <c r="P112" s="2996"/>
      <c r="Q112" s="2957"/>
      <c r="R112" s="2943"/>
      <c r="S112" s="2943"/>
      <c r="T112" s="2943"/>
      <c r="U112" s="2943"/>
      <c r="V112" s="2943"/>
      <c r="W112" s="2943"/>
      <c r="X112" s="2943"/>
      <c r="Y112" s="2943"/>
      <c r="Z112" s="2943"/>
      <c r="AA112" s="2943"/>
      <c r="AB112" s="2943"/>
      <c r="AC112" s="2943"/>
    </row>
    <row r="113" spans="1:29" ht="15.75" thickBot="1">
      <c r="A113" s="491"/>
      <c r="B113" s="500"/>
      <c r="C113" s="527"/>
      <c r="D113" s="527"/>
      <c r="E113" s="527"/>
      <c r="F113" s="527"/>
      <c r="G113" s="493"/>
      <c r="H113" s="493"/>
      <c r="I113" s="493"/>
      <c r="J113" s="493"/>
      <c r="K113" s="493"/>
      <c r="L113" s="493"/>
      <c r="M113" s="494"/>
      <c r="N113" s="2972"/>
      <c r="O113" s="2972"/>
      <c r="P113" s="2996"/>
      <c r="Q113" s="2957"/>
      <c r="R113" s="2943"/>
      <c r="S113" s="2943"/>
      <c r="T113" s="2943"/>
      <c r="U113" s="2943"/>
      <c r="V113" s="2943"/>
      <c r="W113" s="2943"/>
      <c r="X113" s="2943"/>
      <c r="Y113" s="2943"/>
      <c r="Z113" s="2943"/>
      <c r="AA113" s="2943"/>
      <c r="AB113" s="2943"/>
      <c r="AC113" s="2943"/>
    </row>
    <row r="114" spans="1:29" s="430" customFormat="1" ht="15" thickTop="1">
      <c r="A114" s="550"/>
      <c r="B114" s="551">
        <f>B37</f>
        <v>111</v>
      </c>
      <c r="C114" s="552"/>
      <c r="D114" s="552"/>
      <c r="E114" s="552"/>
      <c r="F114" s="552"/>
      <c r="G114" s="552"/>
      <c r="H114" s="552"/>
      <c r="I114" s="552"/>
      <c r="J114" s="553"/>
      <c r="K114" s="553"/>
      <c r="L114" s="554"/>
      <c r="M114" s="555"/>
      <c r="N114" s="2973"/>
      <c r="O114" s="2973"/>
      <c r="P114" s="2997"/>
      <c r="Q114" s="2964"/>
      <c r="R114" s="2965"/>
      <c r="S114" s="2965"/>
      <c r="T114" s="2965"/>
      <c r="U114" s="2965"/>
      <c r="V114" s="2965"/>
      <c r="W114" s="2965"/>
      <c r="X114" s="2965"/>
      <c r="Y114" s="2965"/>
      <c r="Z114" s="2965"/>
      <c r="AA114" s="2965"/>
      <c r="AB114" s="2965"/>
      <c r="AC114" s="2965"/>
    </row>
    <row r="115" spans="1:29" s="430" customFormat="1" ht="15.75" thickBot="1">
      <c r="A115" s="510"/>
      <c r="B115" s="503"/>
      <c r="C115" s="469"/>
      <c r="D115" s="633"/>
      <c r="E115" s="633"/>
      <c r="F115" s="633"/>
      <c r="G115" s="633"/>
      <c r="H115" s="633"/>
      <c r="I115" s="633"/>
      <c r="J115" s="633"/>
      <c r="K115" s="633"/>
      <c r="L115" s="633"/>
      <c r="M115" s="655"/>
      <c r="N115" s="2972"/>
      <c r="O115" s="2972"/>
      <c r="P115" s="2997"/>
      <c r="Q115" s="2964"/>
      <c r="R115" s="2965"/>
      <c r="S115" s="2965"/>
      <c r="T115" s="2965"/>
      <c r="U115" s="2965"/>
      <c r="V115" s="2965"/>
      <c r="W115" s="2965"/>
      <c r="X115" s="2965"/>
      <c r="Y115" s="2965"/>
      <c r="Z115" s="2965"/>
      <c r="AA115" s="2965"/>
      <c r="AB115" s="2965"/>
      <c r="AC115" s="2965"/>
    </row>
    <row r="116" spans="1:29" ht="28.5">
      <c r="A116" s="484" t="s">
        <v>2380</v>
      </c>
      <c r="B116" s="485" t="s">
        <v>2607</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71"/>
      <c r="O116" s="2971"/>
      <c r="P116" s="2996"/>
      <c r="Q116" s="2957"/>
      <c r="R116" s="2943"/>
      <c r="S116" s="2943"/>
      <c r="T116" s="2943"/>
      <c r="U116" s="2943"/>
      <c r="V116" s="2943"/>
      <c r="W116" s="2943"/>
      <c r="X116" s="2943"/>
      <c r="Y116" s="2943"/>
      <c r="Z116" s="2943"/>
      <c r="AA116" s="2943"/>
      <c r="AB116" s="2943"/>
      <c r="AC116" s="2943"/>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71"/>
      <c r="O117" s="2971"/>
      <c r="P117" s="2996"/>
      <c r="Q117" s="2957"/>
      <c r="R117" s="2943"/>
      <c r="S117" s="2943"/>
      <c r="T117" s="2943"/>
      <c r="U117" s="2943"/>
      <c r="V117" s="2943"/>
      <c r="W117" s="2943"/>
      <c r="X117" s="2943"/>
      <c r="Y117" s="2943"/>
      <c r="Z117" s="2943"/>
      <c r="AA117" s="2943"/>
      <c r="AB117" s="2943"/>
      <c r="AC117" s="2943"/>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72"/>
      <c r="O118" s="2972"/>
      <c r="P118" s="2996"/>
      <c r="Q118" s="2957"/>
      <c r="R118" s="2943"/>
      <c r="S118" s="2943"/>
      <c r="T118" s="2943"/>
      <c r="U118" s="2943"/>
      <c r="V118" s="2943"/>
      <c r="W118" s="2943"/>
      <c r="X118" s="2943"/>
      <c r="Y118" s="2943"/>
      <c r="Z118" s="2943"/>
      <c r="AA118" s="2943"/>
      <c r="AB118" s="2943"/>
      <c r="AC118" s="2943"/>
    </row>
    <row r="119" spans="1:29" ht="15" thickTop="1">
      <c r="A119" s="556"/>
      <c r="B119" s="495" t="s">
        <v>2608</v>
      </c>
      <c r="C119" s="3085" t="s">
        <v>3392</v>
      </c>
      <c r="D119" s="540"/>
      <c r="E119" s="540"/>
      <c r="F119" s="540"/>
      <c r="G119" s="540"/>
      <c r="H119" s="540"/>
      <c r="I119" s="540"/>
      <c r="J119" s="540"/>
      <c r="K119" s="541"/>
      <c r="L119" s="542"/>
      <c r="M119" s="543"/>
      <c r="N119" s="2971"/>
      <c r="O119" s="2971"/>
      <c r="P119" s="2996"/>
      <c r="Q119" s="2957"/>
      <c r="R119" s="2943"/>
      <c r="S119" s="2943"/>
      <c r="T119" s="2943"/>
      <c r="U119" s="2943"/>
      <c r="V119" s="2943"/>
      <c r="W119" s="2943"/>
      <c r="X119" s="2943"/>
      <c r="Y119" s="2943"/>
      <c r="Z119" s="2943"/>
      <c r="AA119" s="2943"/>
      <c r="AB119" s="2943"/>
      <c r="AC119" s="2943"/>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72"/>
      <c r="O120" s="2972"/>
      <c r="P120" s="2996"/>
      <c r="Q120" s="2957"/>
      <c r="R120" s="2943"/>
      <c r="S120" s="2943"/>
      <c r="T120" s="2943"/>
      <c r="U120" s="2943"/>
      <c r="V120" s="2943"/>
      <c r="W120" s="2943"/>
      <c r="X120" s="2943"/>
      <c r="Y120" s="2943"/>
      <c r="Z120" s="2943"/>
      <c r="AA120" s="2943"/>
      <c r="AB120" s="2943"/>
      <c r="AC120" s="2943"/>
    </row>
    <row r="121" spans="1:29" ht="15" thickTop="1">
      <c r="A121" s="556"/>
      <c r="B121" s="495" t="s">
        <v>2609</v>
      </c>
      <c r="C121" s="511"/>
      <c r="D121" s="511"/>
      <c r="E121" s="511"/>
      <c r="F121" s="540"/>
      <c r="G121" s="540"/>
      <c r="H121" s="540"/>
      <c r="I121" s="540"/>
      <c r="J121" s="540"/>
      <c r="K121" s="541"/>
      <c r="L121" s="542"/>
      <c r="M121" s="543"/>
      <c r="N121" s="2971"/>
      <c r="O121" s="2971"/>
      <c r="P121" s="2996"/>
      <c r="Q121" s="2957"/>
      <c r="R121" s="2943"/>
      <c r="S121" s="2943"/>
      <c r="T121" s="2943"/>
      <c r="U121" s="2943"/>
      <c r="V121" s="2943"/>
      <c r="W121" s="2943"/>
      <c r="X121" s="2943"/>
      <c r="Y121" s="2943"/>
      <c r="Z121" s="2943"/>
      <c r="AA121" s="2943"/>
      <c r="AB121" s="2943"/>
      <c r="AC121" s="2943"/>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72"/>
      <c r="O122" s="2972"/>
      <c r="P122" s="2996"/>
      <c r="Q122" s="2957"/>
      <c r="R122" s="2943"/>
      <c r="S122" s="2943"/>
      <c r="T122" s="2943"/>
      <c r="U122" s="2943"/>
      <c r="V122" s="2943"/>
      <c r="W122" s="2943"/>
      <c r="X122" s="2943"/>
      <c r="Y122" s="2943"/>
      <c r="Z122" s="2943"/>
      <c r="AA122" s="2943"/>
      <c r="AB122" s="2943"/>
      <c r="AC122" s="2943"/>
    </row>
    <row r="123" spans="1:29" s="430" customFormat="1" ht="15" thickTop="1">
      <c r="A123" s="550"/>
      <c r="B123" s="495" t="s">
        <v>2610</v>
      </c>
      <c r="C123" s="3084" t="s">
        <v>3385</v>
      </c>
      <c r="D123" s="3084" t="s">
        <v>3386</v>
      </c>
      <c r="E123" s="3084" t="s">
        <v>3387</v>
      </c>
      <c r="F123" s="3084" t="s">
        <v>3388</v>
      </c>
      <c r="G123" s="3084" t="s">
        <v>3389</v>
      </c>
      <c r="H123" s="540"/>
      <c r="I123" s="540"/>
      <c r="J123" s="540"/>
      <c r="K123" s="541"/>
      <c r="L123" s="542"/>
      <c r="M123" s="543"/>
      <c r="N123" s="2973"/>
      <c r="O123" s="2973"/>
      <c r="P123" s="2997"/>
      <c r="Q123" s="2964"/>
      <c r="R123" s="2965"/>
      <c r="S123" s="2965"/>
      <c r="T123" s="2965"/>
      <c r="U123" s="2965"/>
      <c r="V123" s="2965"/>
      <c r="W123" s="2965"/>
      <c r="X123" s="2965"/>
      <c r="Y123" s="2965"/>
      <c r="Z123" s="2965"/>
      <c r="AA123" s="2965"/>
      <c r="AB123" s="2965"/>
      <c r="AC123" s="2965"/>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3"/>
      <c r="O124" s="2973"/>
      <c r="P124" s="2997"/>
      <c r="Q124" s="2964"/>
      <c r="R124" s="2965"/>
      <c r="S124" s="2965"/>
      <c r="T124" s="2965"/>
      <c r="U124" s="2965"/>
      <c r="V124" s="2965"/>
      <c r="W124" s="2965"/>
      <c r="X124" s="2965"/>
      <c r="Y124" s="2965"/>
      <c r="Z124" s="2965"/>
      <c r="AA124" s="2965"/>
      <c r="AB124" s="2965"/>
      <c r="AC124" s="2965"/>
    </row>
    <row r="125" spans="1:29" ht="15" thickTop="1">
      <c r="A125" s="556"/>
      <c r="B125" s="495" t="s">
        <v>2611</v>
      </c>
      <c r="C125" s="3084" t="s">
        <v>3390</v>
      </c>
      <c r="D125" s="511"/>
      <c r="E125" s="540"/>
      <c r="F125" s="540"/>
      <c r="G125" s="540"/>
      <c r="H125" s="540"/>
      <c r="I125" s="540"/>
      <c r="J125" s="540"/>
      <c r="K125" s="541"/>
      <c r="L125" s="542"/>
      <c r="M125" s="543"/>
      <c r="N125" s="2971"/>
      <c r="O125" s="2971"/>
      <c r="P125" s="2996"/>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72"/>
      <c r="O126" s="2972"/>
      <c r="P126" s="2996"/>
      <c r="Q126" s="2957"/>
      <c r="R126" s="2943"/>
      <c r="S126" s="2943"/>
      <c r="T126" s="2943"/>
      <c r="U126" s="2943"/>
      <c r="V126" s="2943"/>
      <c r="W126" s="2943"/>
      <c r="X126" s="2943"/>
      <c r="Y126" s="2943"/>
      <c r="Z126" s="2943"/>
      <c r="AA126" s="2943"/>
      <c r="AB126" s="2943"/>
      <c r="AC126" s="2943"/>
    </row>
    <row r="127" spans="1:29" ht="15" thickTop="1">
      <c r="A127" s="556"/>
      <c r="B127" s="495">
        <f>B43</f>
        <v>111</v>
      </c>
      <c r="C127" s="511"/>
      <c r="D127" s="511"/>
      <c r="E127" s="511"/>
      <c r="F127" s="511"/>
      <c r="G127" s="511"/>
      <c r="H127" s="540"/>
      <c r="I127" s="540"/>
      <c r="J127" s="540"/>
      <c r="K127" s="541"/>
      <c r="L127" s="542"/>
      <c r="M127" s="543"/>
      <c r="N127" s="2971"/>
      <c r="O127" s="2971"/>
      <c r="P127" s="2996"/>
      <c r="Q127" s="2957"/>
      <c r="R127" s="2943"/>
      <c r="S127" s="2943"/>
      <c r="T127" s="2943"/>
      <c r="U127" s="2943"/>
      <c r="V127" s="2943"/>
      <c r="W127" s="2943"/>
      <c r="X127" s="2943"/>
      <c r="Y127" s="2943"/>
      <c r="Z127" s="2943"/>
      <c r="AA127" s="2943"/>
      <c r="AB127" s="2943"/>
      <c r="AC127" s="2943"/>
    </row>
    <row r="128" spans="1:29" ht="15.75" thickBot="1">
      <c r="A128" s="491"/>
      <c r="B128" s="500"/>
      <c r="C128" s="517"/>
      <c r="D128" s="517"/>
      <c r="E128" s="517"/>
      <c r="F128" s="517"/>
      <c r="G128" s="493"/>
      <c r="H128" s="493"/>
      <c r="I128" s="493"/>
      <c r="J128" s="493"/>
      <c r="K128" s="493"/>
      <c r="L128" s="493"/>
      <c r="M128" s="494"/>
      <c r="N128" s="2972"/>
      <c r="O128" s="2972"/>
      <c r="P128" s="2996"/>
      <c r="Q128" s="2957"/>
      <c r="R128" s="2943"/>
      <c r="S128" s="2943"/>
      <c r="T128" s="2943"/>
      <c r="U128" s="2943"/>
      <c r="V128" s="2943"/>
      <c r="W128" s="2943"/>
      <c r="X128" s="2943"/>
      <c r="Y128" s="2943"/>
      <c r="Z128" s="2943"/>
      <c r="AA128" s="2943"/>
      <c r="AB128" s="2943"/>
      <c r="AC128" s="2943"/>
    </row>
    <row r="129" spans="1:29" ht="15" thickTop="1">
      <c r="A129" s="556"/>
      <c r="B129" s="495">
        <f>B44</f>
        <v>111</v>
      </c>
      <c r="C129" s="480"/>
      <c r="D129" s="480"/>
      <c r="E129" s="480"/>
      <c r="F129" s="480"/>
      <c r="G129" s="540"/>
      <c r="H129" s="540"/>
      <c r="I129" s="540"/>
      <c r="J129" s="540"/>
      <c r="K129" s="541"/>
      <c r="L129" s="542"/>
      <c r="M129" s="543"/>
      <c r="N129" s="2971"/>
      <c r="O129" s="2971"/>
      <c r="P129" s="2996"/>
      <c r="Q129" s="2957"/>
      <c r="R129" s="2943"/>
      <c r="S129" s="2943"/>
      <c r="T129" s="2943"/>
      <c r="U129" s="2943"/>
      <c r="V129" s="2943"/>
      <c r="W129" s="2943"/>
      <c r="X129" s="2943"/>
      <c r="Y129" s="2943"/>
      <c r="Z129" s="2943"/>
      <c r="AA129" s="2943"/>
      <c r="AB129" s="2943"/>
      <c r="AC129" s="2943"/>
    </row>
    <row r="130" spans="1:29" ht="15.75" thickBot="1">
      <c r="A130" s="491"/>
      <c r="B130" s="500"/>
      <c r="C130" s="527"/>
      <c r="D130" s="527"/>
      <c r="E130" s="527"/>
      <c r="F130" s="527"/>
      <c r="G130" s="493"/>
      <c r="H130" s="493"/>
      <c r="I130" s="493"/>
      <c r="J130" s="493"/>
      <c r="K130" s="493"/>
      <c r="L130" s="493"/>
      <c r="M130" s="494"/>
      <c r="N130" s="2972"/>
      <c r="O130" s="2972"/>
      <c r="P130" s="2996"/>
      <c r="Q130" s="2957"/>
      <c r="R130" s="2943"/>
      <c r="S130" s="2943"/>
      <c r="T130" s="2943"/>
      <c r="U130" s="2943"/>
      <c r="V130" s="2943"/>
      <c r="W130" s="2943"/>
      <c r="X130" s="2943"/>
      <c r="Y130" s="2943"/>
      <c r="Z130" s="2943"/>
      <c r="AA130" s="2943"/>
      <c r="AB130" s="2943"/>
      <c r="AC130" s="2943"/>
    </row>
    <row r="131" spans="1:29" s="430" customFormat="1" ht="15" thickTop="1">
      <c r="A131" s="550"/>
      <c r="B131" s="495">
        <f>B45</f>
        <v>111</v>
      </c>
      <c r="C131" s="480"/>
      <c r="D131" s="480"/>
      <c r="E131" s="480"/>
      <c r="F131" s="480"/>
      <c r="G131" s="512"/>
      <c r="H131" s="512"/>
      <c r="I131" s="512"/>
      <c r="J131" s="512"/>
      <c r="K131" s="512"/>
      <c r="L131" s="513"/>
      <c r="M131" s="514"/>
      <c r="N131" s="2973"/>
      <c r="O131" s="2973"/>
      <c r="P131" s="2997"/>
      <c r="Q131" s="2964"/>
      <c r="R131" s="2965"/>
      <c r="S131" s="2965"/>
      <c r="T131" s="2965"/>
      <c r="U131" s="2965"/>
      <c r="V131" s="2965"/>
      <c r="W131" s="2965"/>
      <c r="X131" s="2965"/>
      <c r="Y131" s="2965"/>
      <c r="Z131" s="2965"/>
      <c r="AA131" s="2965"/>
      <c r="AB131" s="2965"/>
      <c r="AC131" s="2965"/>
    </row>
    <row r="132" spans="1:29" s="430" customFormat="1" ht="15.75" thickBot="1">
      <c r="A132" s="525"/>
      <c r="B132" s="656"/>
      <c r="C132" s="527"/>
      <c r="D132" s="527"/>
      <c r="E132" s="527"/>
      <c r="F132" s="527"/>
      <c r="G132" s="548"/>
      <c r="H132" s="548"/>
      <c r="I132" s="548"/>
      <c r="J132" s="548"/>
      <c r="K132" s="548"/>
      <c r="L132" s="548"/>
      <c r="M132" s="549"/>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3"/>
      <c r="D2" s="1033"/>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50" t="s">
        <v>2463</v>
      </c>
      <c r="D4" s="3351"/>
      <c r="E4" s="3352" t="s">
        <v>2464</v>
      </c>
      <c r="F4" s="3353"/>
      <c r="G4" s="3350" t="s">
        <v>2465</v>
      </c>
      <c r="H4" s="3351"/>
      <c r="I4" s="3350" t="s">
        <v>2466</v>
      </c>
      <c r="J4" s="3351"/>
      <c r="K4" s="567" t="s">
        <v>2467</v>
      </c>
      <c r="L4" s="2933"/>
      <c r="M4" s="2934"/>
      <c r="N4" s="2934"/>
      <c r="O4" s="2934"/>
      <c r="P4" s="3354" t="s">
        <v>2468</v>
      </c>
      <c r="Q4" s="3355"/>
      <c r="R4" s="3336" t="s">
        <v>2464</v>
      </c>
      <c r="S4" s="3337"/>
      <c r="T4" s="3336" t="s">
        <v>2465</v>
      </c>
      <c r="U4" s="3337"/>
      <c r="V4" s="3362" t="s">
        <v>2466</v>
      </c>
      <c r="W4" s="3362"/>
      <c r="X4" s="1532"/>
      <c r="Y4" s="3336" t="s">
        <v>2468</v>
      </c>
      <c r="Z4" s="3337"/>
      <c r="AA4" s="3331" t="s">
        <v>2464</v>
      </c>
      <c r="AB4" s="3332" t="s">
        <v>2465</v>
      </c>
      <c r="AC4" s="3331" t="s">
        <v>2466</v>
      </c>
    </row>
    <row r="5" spans="1:29" ht="15">
      <c r="A5" s="364"/>
      <c r="B5" s="365"/>
      <c r="C5" s="3379" t="s">
        <v>2359</v>
      </c>
      <c r="D5" s="3343"/>
      <c r="E5" s="3378" t="s">
        <v>2360</v>
      </c>
      <c r="F5" s="3341"/>
      <c r="G5" s="3379" t="s">
        <v>2361</v>
      </c>
      <c r="H5" s="3343"/>
      <c r="I5" s="3379" t="s">
        <v>2362</v>
      </c>
      <c r="J5" s="3343"/>
      <c r="K5" s="567"/>
      <c r="L5" s="2933"/>
      <c r="M5" s="2934"/>
      <c r="N5" s="2934"/>
      <c r="O5" s="2934"/>
      <c r="P5" s="3356"/>
      <c r="Q5" s="3357"/>
      <c r="R5" s="3338"/>
      <c r="S5" s="3339"/>
      <c r="T5" s="3338"/>
      <c r="U5" s="3339"/>
      <c r="V5" s="3362"/>
      <c r="W5" s="3362"/>
      <c r="X5" s="1532"/>
      <c r="Y5" s="3338"/>
      <c r="Z5" s="3339"/>
      <c r="AA5" s="3332"/>
      <c r="AB5" s="3332"/>
      <c r="AC5" s="3332"/>
    </row>
    <row r="6" spans="1:29" ht="15.75" thickBot="1">
      <c r="A6" s="366"/>
      <c r="B6" s="367"/>
      <c r="C6" s="3402" t="s">
        <v>2613</v>
      </c>
      <c r="D6" s="3403"/>
      <c r="E6" s="3404" t="s">
        <v>2613</v>
      </c>
      <c r="F6" s="3405"/>
      <c r="G6" s="3402" t="s">
        <v>2613</v>
      </c>
      <c r="H6" s="3403"/>
      <c r="I6" s="3402" t="s">
        <v>2613</v>
      </c>
      <c r="J6" s="3403"/>
      <c r="K6" s="567" t="s">
        <v>2364</v>
      </c>
      <c r="L6" s="2933"/>
      <c r="M6" s="2934"/>
      <c r="N6" s="2934"/>
      <c r="O6" s="2934"/>
      <c r="P6" s="3358"/>
      <c r="Q6" s="3359"/>
      <c r="R6" s="3338"/>
      <c r="S6" s="3339"/>
      <c r="T6" s="3360"/>
      <c r="U6" s="3361"/>
      <c r="V6" s="3362"/>
      <c r="W6" s="3362"/>
      <c r="X6" s="1532"/>
      <c r="Y6" s="3360"/>
      <c r="Z6" s="3361"/>
      <c r="AA6" s="3333"/>
      <c r="AB6" s="3333"/>
      <c r="AC6" s="3333"/>
    </row>
    <row r="7" spans="1:29" s="113" customFormat="1" ht="15.75" thickBot="1">
      <c r="A7" s="368" t="s">
        <v>2365</v>
      </c>
      <c r="B7" s="369"/>
      <c r="C7" s="370">
        <f>'数据-取费表'!B2</f>
        <v>44511</v>
      </c>
      <c r="D7" s="371">
        <v>100</v>
      </c>
      <c r="E7" s="372"/>
      <c r="F7" s="373">
        <f>SUMIF(65:65,YEAR(E7)&amp;"-"&amp;INT((MONTH(E7)+2)/3),66:66)</f>
        <v>0</v>
      </c>
      <c r="G7" s="2149"/>
      <c r="H7" s="371">
        <f>SUMIF(65:65,YEAR(G7)&amp;"-"&amp;INT((MONTH(G7)+2)/3),66:66)</f>
        <v>0</v>
      </c>
      <c r="I7" s="2149"/>
      <c r="J7" s="371">
        <f>SUMIF(65:65,YEAR(I7)&amp;"-"&amp;INT((MONTH(I7)+2)/3),66:66)</f>
        <v>0</v>
      </c>
      <c r="K7" s="568"/>
      <c r="L7" s="2935"/>
      <c r="M7" s="2936"/>
      <c r="N7" s="2936"/>
      <c r="O7" s="2936"/>
      <c r="P7" s="3334" t="s">
        <v>2366</v>
      </c>
      <c r="Q7" s="3363"/>
      <c r="R7" s="710" t="s">
        <v>17</v>
      </c>
      <c r="S7" s="711">
        <f t="shared" ref="S7:S15" si="0">F7</f>
        <v>0</v>
      </c>
      <c r="T7" s="710" t="s">
        <v>17</v>
      </c>
      <c r="U7" s="711">
        <f t="shared" ref="U7:U15" si="1">H7</f>
        <v>0</v>
      </c>
      <c r="V7" s="710" t="s">
        <v>17</v>
      </c>
      <c r="W7" s="711">
        <f t="shared" ref="W7:W15" si="2">J7</f>
        <v>0</v>
      </c>
      <c r="X7" s="712"/>
      <c r="Y7" s="3334" t="s">
        <v>2366</v>
      </c>
      <c r="Z7" s="3335"/>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5"/>
      <c r="M8" s="2936"/>
      <c r="N8" s="2936"/>
      <c r="O8" s="2936"/>
      <c r="P8" s="3334" t="s">
        <v>2369</v>
      </c>
      <c r="Q8" s="3335"/>
      <c r="R8" s="710" t="s">
        <v>17</v>
      </c>
      <c r="S8" s="711">
        <f t="shared" si="0"/>
        <v>0</v>
      </c>
      <c r="T8" s="710" t="s">
        <v>17</v>
      </c>
      <c r="U8" s="711">
        <f t="shared" si="1"/>
        <v>0</v>
      </c>
      <c r="V8" s="710" t="s">
        <v>17</v>
      </c>
      <c r="W8" s="711">
        <f t="shared" si="2"/>
        <v>0</v>
      </c>
      <c r="X8" s="712"/>
      <c r="Y8" s="3334" t="s">
        <v>2369</v>
      </c>
      <c r="Z8" s="3335"/>
      <c r="AA8" s="713" t="e">
        <f t="shared" ref="AA8:AA40" si="3">D8/F8</f>
        <v>#DIV/0!</v>
      </c>
      <c r="AB8" s="713" t="e">
        <f t="shared" ref="AB8:AB40" si="4">D8/H8</f>
        <v>#DIV/0!</v>
      </c>
      <c r="AC8" s="713" t="e">
        <f t="shared" ref="AC8:AC40" si="5">D8/J8</f>
        <v>#DIV/0!</v>
      </c>
    </row>
    <row r="9" spans="1:29" s="113" customFormat="1">
      <c r="A9" s="375" t="s">
        <v>2370</v>
      </c>
      <c r="B9" s="67" t="s">
        <v>2371</v>
      </c>
      <c r="C9" s="2152"/>
      <c r="D9" s="131">
        <v>100</v>
      </c>
      <c r="E9" s="2152"/>
      <c r="F9" s="131">
        <f>SUMIF(70:70,E9,71:71)-SUMIF(70:70,C9,71:71)+100</f>
        <v>100</v>
      </c>
      <c r="G9" s="2152"/>
      <c r="H9" s="131">
        <f>SUMIF(70:70,G9,71:71)-SUMIF(70:70,C9,71:71)+100</f>
        <v>100</v>
      </c>
      <c r="I9" s="2152"/>
      <c r="J9" s="131">
        <f>SUMIF(70:70,I9,71:71)-SUMIF(70:70,C9,71:71)+100</f>
        <v>100</v>
      </c>
      <c r="K9" s="568"/>
      <c r="L9" s="2935"/>
      <c r="M9" s="2936"/>
      <c r="N9" s="2936"/>
      <c r="O9" s="2990"/>
      <c r="P9" s="3367" t="s">
        <v>2372</v>
      </c>
      <c r="Q9" s="1520" t="str">
        <f t="shared" ref="Q9:Q15" si="6">B9</f>
        <v>用途</v>
      </c>
      <c r="R9" s="710" t="s">
        <v>17</v>
      </c>
      <c r="S9" s="711">
        <f t="shared" si="0"/>
        <v>100</v>
      </c>
      <c r="T9" s="710" t="s">
        <v>17</v>
      </c>
      <c r="U9" s="711">
        <f t="shared" si="1"/>
        <v>100</v>
      </c>
      <c r="V9" s="710" t="s">
        <v>17</v>
      </c>
      <c r="W9" s="711">
        <f t="shared" si="2"/>
        <v>100</v>
      </c>
      <c r="X9" s="712"/>
      <c r="Y9" s="3276"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101</v>
      </c>
      <c r="G10" s="391"/>
      <c r="H10" s="132">
        <f>ROUND(100/'数据-取费表'!G16,0)</f>
        <v>101</v>
      </c>
      <c r="I10" s="391"/>
      <c r="J10" s="132">
        <f>ROUND(100/'数据-取费表'!G16,0)</f>
        <v>101</v>
      </c>
      <c r="K10" s="628"/>
      <c r="L10" s="2937"/>
      <c r="M10" s="2938"/>
      <c r="N10" s="2938"/>
      <c r="O10" s="2991"/>
      <c r="P10" s="3367"/>
      <c r="Q10" s="1520" t="str">
        <f t="shared" si="6"/>
        <v>土地使用年限（年）</v>
      </c>
      <c r="R10" s="710" t="s">
        <v>17</v>
      </c>
      <c r="S10" s="711">
        <f t="shared" si="0"/>
        <v>101</v>
      </c>
      <c r="T10" s="710" t="s">
        <v>17</v>
      </c>
      <c r="U10" s="711">
        <f t="shared" si="1"/>
        <v>101</v>
      </c>
      <c r="V10" s="710" t="s">
        <v>17</v>
      </c>
      <c r="W10" s="711">
        <f t="shared" si="2"/>
        <v>101</v>
      </c>
      <c r="X10" s="712"/>
      <c r="Y10" s="3276"/>
      <c r="Z10" s="55" t="str">
        <f t="shared" si="7"/>
        <v>土地使用年限（年）</v>
      </c>
      <c r="AA10" s="713">
        <f t="shared" si="3"/>
        <v>0.99009900990099009</v>
      </c>
      <c r="AB10" s="713">
        <f t="shared" si="4"/>
        <v>0.99009900990099009</v>
      </c>
      <c r="AC10" s="713">
        <f t="shared" si="5"/>
        <v>0.99009900990099009</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9"/>
      <c r="M11" s="2934"/>
      <c r="N11" s="2934"/>
      <c r="O11" s="2992"/>
      <c r="P11" s="3367"/>
      <c r="Q11" s="1520" t="str">
        <f t="shared" si="6"/>
        <v>容积率</v>
      </c>
      <c r="R11" s="710" t="s">
        <v>17</v>
      </c>
      <c r="S11" s="711" t="e">
        <f t="shared" si="0"/>
        <v>#N/A</v>
      </c>
      <c r="T11" s="710" t="s">
        <v>17</v>
      </c>
      <c r="U11" s="711" t="e">
        <f t="shared" si="1"/>
        <v>#N/A</v>
      </c>
      <c r="V11" s="710" t="s">
        <v>17</v>
      </c>
      <c r="W11" s="711" t="e">
        <f t="shared" si="2"/>
        <v>#N/A</v>
      </c>
      <c r="X11" s="712"/>
      <c r="Y11" s="3276"/>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5"/>
      <c r="M12" s="2936"/>
      <c r="N12" s="2936"/>
      <c r="O12" s="2990"/>
      <c r="P12" s="3367"/>
      <c r="Q12" s="1520">
        <f t="shared" si="6"/>
        <v>111</v>
      </c>
      <c r="R12" s="710" t="s">
        <v>17</v>
      </c>
      <c r="S12" s="711">
        <f t="shared" si="0"/>
        <v>100</v>
      </c>
      <c r="T12" s="710" t="s">
        <v>17</v>
      </c>
      <c r="U12" s="711">
        <f t="shared" si="1"/>
        <v>100</v>
      </c>
      <c r="V12" s="710" t="s">
        <v>17</v>
      </c>
      <c r="W12" s="711">
        <f t="shared" si="2"/>
        <v>100</v>
      </c>
      <c r="X12" s="712"/>
      <c r="Y12" s="3276"/>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0"/>
      <c r="M13" s="2934"/>
      <c r="N13" s="2934"/>
      <c r="O13" s="2992"/>
      <c r="P13" s="3367"/>
      <c r="Q13" s="1520">
        <f t="shared" si="6"/>
        <v>111</v>
      </c>
      <c r="R13" s="710" t="s">
        <v>17</v>
      </c>
      <c r="S13" s="711">
        <f t="shared" si="0"/>
        <v>100</v>
      </c>
      <c r="T13" s="710" t="s">
        <v>17</v>
      </c>
      <c r="U13" s="711">
        <f t="shared" si="1"/>
        <v>100</v>
      </c>
      <c r="V13" s="710" t="s">
        <v>17</v>
      </c>
      <c r="W13" s="711">
        <f t="shared" si="2"/>
        <v>100</v>
      </c>
      <c r="X13" s="712"/>
      <c r="Y13" s="3276"/>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0"/>
      <c r="M14" s="2934"/>
      <c r="N14" s="2934"/>
      <c r="O14" s="2992"/>
      <c r="P14" s="3367"/>
      <c r="Q14" s="1520">
        <f t="shared" si="6"/>
        <v>111</v>
      </c>
      <c r="R14" s="710" t="s">
        <v>17</v>
      </c>
      <c r="S14" s="711">
        <f t="shared" si="0"/>
        <v>100</v>
      </c>
      <c r="T14" s="710" t="s">
        <v>17</v>
      </c>
      <c r="U14" s="711">
        <f t="shared" si="1"/>
        <v>100</v>
      </c>
      <c r="V14" s="710" t="s">
        <v>17</v>
      </c>
      <c r="W14" s="711">
        <f t="shared" si="2"/>
        <v>100</v>
      </c>
      <c r="X14" s="712"/>
      <c r="Y14" s="3276"/>
      <c r="Z14" s="55">
        <f t="shared" si="7"/>
        <v>111</v>
      </c>
      <c r="AA14" s="713">
        <f t="shared" si="3"/>
        <v>1</v>
      </c>
      <c r="AB14" s="713">
        <f t="shared" si="4"/>
        <v>1</v>
      </c>
      <c r="AC14" s="713">
        <f t="shared" si="5"/>
        <v>1</v>
      </c>
    </row>
    <row r="15" spans="1:29" ht="57">
      <c r="A15" s="399" t="s">
        <v>2376</v>
      </c>
      <c r="B15" s="585" t="s">
        <v>2614</v>
      </c>
      <c r="C15" s="214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0"/>
      <c r="M15" s="2934"/>
      <c r="N15" s="2934"/>
      <c r="O15" s="2992"/>
      <c r="P15" s="3369" t="s">
        <v>2377</v>
      </c>
      <c r="Q15" s="1529" t="str">
        <f t="shared" si="6"/>
        <v>产业集聚程度</v>
      </c>
      <c r="R15" s="714" t="s">
        <v>17</v>
      </c>
      <c r="S15" s="715">
        <f t="shared" si="0"/>
        <v>100</v>
      </c>
      <c r="T15" s="714" t="s">
        <v>17</v>
      </c>
      <c r="U15" s="715">
        <f t="shared" si="1"/>
        <v>100</v>
      </c>
      <c r="V15" s="714" t="s">
        <v>17</v>
      </c>
      <c r="W15" s="715">
        <f t="shared" si="2"/>
        <v>100</v>
      </c>
      <c r="X15" s="1532"/>
      <c r="Y15" s="3369" t="s">
        <v>2377</v>
      </c>
      <c r="Z15" s="1533" t="str">
        <f t="shared" si="7"/>
        <v>产业集聚程度</v>
      </c>
      <c r="AA15" s="1530">
        <f t="shared" si="3"/>
        <v>1</v>
      </c>
      <c r="AB15" s="1530">
        <f t="shared" si="4"/>
        <v>1</v>
      </c>
      <c r="AC15" s="1530">
        <f t="shared" si="5"/>
        <v>1</v>
      </c>
    </row>
    <row r="16" spans="1:29" ht="15">
      <c r="A16" s="387"/>
      <c r="B16" s="586"/>
      <c r="C16" s="406"/>
      <c r="D16" s="407"/>
      <c r="E16" s="2081"/>
      <c r="F16" s="407"/>
      <c r="G16" s="2081"/>
      <c r="H16" s="409"/>
      <c r="I16" s="2081"/>
      <c r="J16" s="407"/>
      <c r="K16" s="628"/>
      <c r="L16" s="2940"/>
      <c r="M16" s="2934"/>
      <c r="N16" s="2934"/>
      <c r="O16" s="2992"/>
      <c r="P16" s="3370"/>
      <c r="Q16" s="1529"/>
      <c r="R16" s="714"/>
      <c r="S16" s="715"/>
      <c r="T16" s="714"/>
      <c r="U16" s="715"/>
      <c r="V16" s="714"/>
      <c r="W16" s="715"/>
      <c r="X16" s="1532"/>
      <c r="Y16" s="3370"/>
      <c r="Z16" s="1533"/>
      <c r="AA16" s="1530">
        <v>1</v>
      </c>
      <c r="AB16" s="1530">
        <v>1</v>
      </c>
      <c r="AC16" s="1530">
        <v>1</v>
      </c>
    </row>
    <row r="17" spans="1:29" ht="85.5">
      <c r="A17" s="387"/>
      <c r="B17" s="587" t="s">
        <v>2526</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0"/>
      <c r="M17" s="2934"/>
      <c r="N17" s="2934"/>
      <c r="O17" s="2992"/>
      <c r="P17" s="3370"/>
      <c r="Q17" s="1529" t="str">
        <f>B17</f>
        <v>交通便捷度</v>
      </c>
      <c r="R17" s="714" t="s">
        <v>17</v>
      </c>
      <c r="S17" s="715">
        <f>F17</f>
        <v>100</v>
      </c>
      <c r="T17" s="714" t="s">
        <v>17</v>
      </c>
      <c r="U17" s="715">
        <f>H17</f>
        <v>100</v>
      </c>
      <c r="V17" s="714" t="s">
        <v>17</v>
      </c>
      <c r="W17" s="715">
        <f>J17</f>
        <v>100</v>
      </c>
      <c r="X17" s="1532"/>
      <c r="Y17" s="3370"/>
      <c r="Z17" s="1533" t="str">
        <f>Q17</f>
        <v>交通便捷度</v>
      </c>
      <c r="AA17" s="1530">
        <f t="shared" si="3"/>
        <v>1</v>
      </c>
      <c r="AB17" s="1530">
        <f t="shared" si="4"/>
        <v>1</v>
      </c>
      <c r="AC17" s="1530">
        <f t="shared" si="5"/>
        <v>1</v>
      </c>
    </row>
    <row r="18" spans="1:29" ht="15">
      <c r="A18" s="387"/>
      <c r="B18" s="588"/>
      <c r="C18" s="406"/>
      <c r="D18" s="407"/>
      <c r="E18" s="2075"/>
      <c r="F18" s="407"/>
      <c r="G18" s="2075"/>
      <c r="H18" s="407"/>
      <c r="I18" s="2074"/>
      <c r="J18" s="407"/>
      <c r="K18" s="628"/>
      <c r="L18" s="2940"/>
      <c r="M18" s="2934"/>
      <c r="N18" s="2934"/>
      <c r="O18" s="2992"/>
      <c r="P18" s="3370"/>
      <c r="Q18" s="1529"/>
      <c r="R18" s="714"/>
      <c r="S18" s="715"/>
      <c r="T18" s="714"/>
      <c r="U18" s="715"/>
      <c r="V18" s="714"/>
      <c r="W18" s="715"/>
      <c r="X18" s="1532"/>
      <c r="Y18" s="3370"/>
      <c r="Z18" s="1533"/>
      <c r="AA18" s="1530">
        <v>1</v>
      </c>
      <c r="AB18" s="1530">
        <v>1</v>
      </c>
      <c r="AC18" s="1530">
        <v>1</v>
      </c>
    </row>
    <row r="19" spans="1:29" ht="15">
      <c r="A19" s="387"/>
      <c r="B19" s="587" t="s">
        <v>2565</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0"/>
      <c r="M19" s="2934"/>
      <c r="N19" s="2934"/>
      <c r="O19" s="2992"/>
      <c r="P19" s="3370"/>
      <c r="Q19" s="1529" t="str">
        <f t="shared" ref="Q19:Q33" si="8">B19</f>
        <v>区域土地利用方向</v>
      </c>
      <c r="R19" s="714" t="s">
        <v>17</v>
      </c>
      <c r="S19" s="715">
        <f>F19</f>
        <v>100</v>
      </c>
      <c r="T19" s="714" t="s">
        <v>17</v>
      </c>
      <c r="U19" s="715">
        <f>H19</f>
        <v>100</v>
      </c>
      <c r="V19" s="714" t="s">
        <v>17</v>
      </c>
      <c r="W19" s="715">
        <f>J19</f>
        <v>100</v>
      </c>
      <c r="X19" s="1532"/>
      <c r="Y19" s="3370"/>
      <c r="Z19" s="1533" t="str">
        <f>Q19</f>
        <v>区域土地利用方向</v>
      </c>
      <c r="AA19" s="1530">
        <f t="shared" si="3"/>
        <v>1</v>
      </c>
      <c r="AB19" s="1530">
        <f t="shared" si="4"/>
        <v>1</v>
      </c>
      <c r="AC19" s="1530">
        <f t="shared" si="5"/>
        <v>1</v>
      </c>
    </row>
    <row r="20" spans="1:29" ht="15">
      <c r="A20" s="364"/>
      <c r="B20" s="588"/>
      <c r="C20" s="406"/>
      <c r="D20" s="407"/>
      <c r="E20" s="2075"/>
      <c r="F20" s="407"/>
      <c r="G20" s="2075"/>
      <c r="H20" s="407"/>
      <c r="I20" s="2075"/>
      <c r="J20" s="407"/>
      <c r="K20" s="745"/>
      <c r="L20" s="2940"/>
      <c r="M20" s="2934"/>
      <c r="N20" s="2934"/>
      <c r="O20" s="2992"/>
      <c r="P20" s="3370"/>
      <c r="Q20" s="1529"/>
      <c r="R20" s="714"/>
      <c r="S20" s="715"/>
      <c r="T20" s="714"/>
      <c r="U20" s="715"/>
      <c r="V20" s="714"/>
      <c r="W20" s="715"/>
      <c r="X20" s="1532"/>
      <c r="Y20" s="3370"/>
      <c r="Z20" s="1533"/>
      <c r="AA20" s="1530"/>
      <c r="AB20" s="1530"/>
      <c r="AC20" s="1530"/>
    </row>
    <row r="21" spans="1:29" ht="71.25">
      <c r="A21" s="364"/>
      <c r="B21" s="587" t="s">
        <v>2615</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0"/>
      <c r="M21" s="2934"/>
      <c r="N21" s="2934"/>
      <c r="O21" s="2992"/>
      <c r="P21" s="3370"/>
      <c r="Q21" s="1529" t="str">
        <f t="shared" si="8"/>
        <v>环境状况</v>
      </c>
      <c r="R21" s="714" t="s">
        <v>17</v>
      </c>
      <c r="S21" s="715">
        <f>F21</f>
        <v>100</v>
      </c>
      <c r="T21" s="714" t="s">
        <v>17</v>
      </c>
      <c r="U21" s="715">
        <f>H21</f>
        <v>100</v>
      </c>
      <c r="V21" s="714" t="s">
        <v>17</v>
      </c>
      <c r="W21" s="715">
        <f>J21</f>
        <v>100</v>
      </c>
      <c r="X21" s="1532"/>
      <c r="Y21" s="3370"/>
      <c r="Z21" s="1533" t="str">
        <f>Q21</f>
        <v>环境状况</v>
      </c>
      <c r="AA21" s="1530">
        <f t="shared" si="3"/>
        <v>1</v>
      </c>
      <c r="AB21" s="1530">
        <f t="shared" si="4"/>
        <v>1</v>
      </c>
      <c r="AC21" s="1530">
        <f t="shared" si="5"/>
        <v>1</v>
      </c>
    </row>
    <row r="22" spans="1:29" ht="15">
      <c r="A22" s="364"/>
      <c r="B22" s="588"/>
      <c r="C22" s="406"/>
      <c r="D22" s="407"/>
      <c r="E22" s="2081"/>
      <c r="F22" s="407"/>
      <c r="G22" s="2081"/>
      <c r="H22" s="407"/>
      <c r="I22" s="406"/>
      <c r="J22" s="407"/>
      <c r="K22" s="628"/>
      <c r="L22" s="2940"/>
      <c r="M22" s="2934"/>
      <c r="N22" s="2934"/>
      <c r="O22" s="2992"/>
      <c r="P22" s="3370"/>
      <c r="Q22" s="1529"/>
      <c r="R22" s="714"/>
      <c r="S22" s="715"/>
      <c r="T22" s="714"/>
      <c r="U22" s="715"/>
      <c r="V22" s="714"/>
      <c r="W22" s="715"/>
      <c r="X22" s="1532"/>
      <c r="Y22" s="3370"/>
      <c r="Z22" s="1533"/>
      <c r="AA22" s="1530">
        <v>1</v>
      </c>
      <c r="AB22" s="1530">
        <v>1</v>
      </c>
      <c r="AC22" s="1530">
        <v>1</v>
      </c>
    </row>
    <row r="23" spans="1:29" s="113" customFormat="1" ht="42.75">
      <c r="A23" s="605"/>
      <c r="B23" s="589" t="s">
        <v>2471</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5"/>
      <c r="M23" s="2936"/>
      <c r="N23" s="2936"/>
      <c r="O23" s="2990"/>
      <c r="P23" s="3370"/>
      <c r="Q23" s="1520" t="str">
        <f t="shared" si="8"/>
        <v>公共配套设施</v>
      </c>
      <c r="R23" s="710" t="s">
        <v>17</v>
      </c>
      <c r="S23" s="711">
        <f>F23</f>
        <v>100</v>
      </c>
      <c r="T23" s="710" t="s">
        <v>17</v>
      </c>
      <c r="U23" s="711">
        <f>H23</f>
        <v>100</v>
      </c>
      <c r="V23" s="710" t="s">
        <v>17</v>
      </c>
      <c r="W23" s="711">
        <f>J23</f>
        <v>100</v>
      </c>
      <c r="X23" s="712"/>
      <c r="Y23" s="3370"/>
      <c r="Z23" s="55" t="str">
        <f>Q23</f>
        <v>公共配套设施</v>
      </c>
      <c r="AA23" s="1530">
        <f>D23/F23</f>
        <v>1</v>
      </c>
      <c r="AB23" s="1530">
        <f>D23/H23</f>
        <v>1</v>
      </c>
      <c r="AC23" s="1530">
        <f>D23/J23</f>
        <v>1</v>
      </c>
    </row>
    <row r="24" spans="1:29" s="113" customFormat="1" ht="15">
      <c r="A24" s="605"/>
      <c r="B24" s="588"/>
      <c r="C24" s="2153"/>
      <c r="D24" s="407"/>
      <c r="E24" s="2081"/>
      <c r="F24" s="407"/>
      <c r="G24" s="2081"/>
      <c r="H24" s="407"/>
      <c r="I24" s="406"/>
      <c r="J24" s="407"/>
      <c r="K24" s="628"/>
      <c r="L24" s="2935"/>
      <c r="M24" s="2936"/>
      <c r="N24" s="2936"/>
      <c r="O24" s="2990"/>
      <c r="P24" s="3370"/>
      <c r="Q24" s="1520"/>
      <c r="R24" s="710"/>
      <c r="S24" s="711"/>
      <c r="T24" s="710"/>
      <c r="U24" s="711"/>
      <c r="V24" s="710"/>
      <c r="W24" s="711"/>
      <c r="X24" s="712"/>
      <c r="Y24" s="3370"/>
      <c r="Z24" s="55"/>
      <c r="AA24" s="713">
        <v>1</v>
      </c>
      <c r="AB24" s="713">
        <v>1</v>
      </c>
      <c r="AC24" s="713">
        <v>1</v>
      </c>
    </row>
    <row r="25" spans="1:29" s="113" customFormat="1" ht="28.5">
      <c r="A25" s="605"/>
      <c r="B25" s="589" t="s">
        <v>2472</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5"/>
      <c r="M25" s="2936"/>
      <c r="N25" s="2936"/>
      <c r="O25" s="2990"/>
      <c r="P25" s="3370"/>
      <c r="Q25" s="1520" t="str">
        <f t="shared" ref="Q25" si="9">B25</f>
        <v>基础设施水平</v>
      </c>
      <c r="R25" s="710" t="s">
        <v>17</v>
      </c>
      <c r="S25" s="711">
        <f>F25</f>
        <v>100</v>
      </c>
      <c r="T25" s="710" t="s">
        <v>17</v>
      </c>
      <c r="U25" s="711">
        <f>H25</f>
        <v>100</v>
      </c>
      <c r="V25" s="710" t="s">
        <v>17</v>
      </c>
      <c r="W25" s="711">
        <f>J25</f>
        <v>100</v>
      </c>
      <c r="X25" s="712"/>
      <c r="Y25" s="3370"/>
      <c r="Z25" s="55" t="str">
        <f>Q25</f>
        <v>基础设施水平</v>
      </c>
      <c r="AA25" s="1530">
        <f>D25/F25</f>
        <v>1</v>
      </c>
      <c r="AB25" s="1530">
        <f>D25/H25</f>
        <v>1</v>
      </c>
      <c r="AC25" s="1530">
        <f>D25/J25</f>
        <v>1</v>
      </c>
    </row>
    <row r="26" spans="1:29" s="113" customFormat="1" ht="15">
      <c r="A26" s="605"/>
      <c r="B26" s="588"/>
      <c r="C26" s="2153"/>
      <c r="D26" s="407"/>
      <c r="E26" s="2154"/>
      <c r="F26" s="407"/>
      <c r="G26" s="2154"/>
      <c r="H26" s="407"/>
      <c r="I26" s="2154"/>
      <c r="J26" s="407"/>
      <c r="K26" s="628"/>
      <c r="L26" s="2935"/>
      <c r="M26" s="2936"/>
      <c r="N26" s="2936"/>
      <c r="O26" s="2990"/>
      <c r="P26" s="3370"/>
      <c r="Q26" s="1520"/>
      <c r="R26" s="710"/>
      <c r="S26" s="711"/>
      <c r="T26" s="710"/>
      <c r="U26" s="711"/>
      <c r="V26" s="710"/>
      <c r="W26" s="711"/>
      <c r="X26" s="712"/>
      <c r="Y26" s="3370"/>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40"/>
      <c r="M27" s="2934"/>
      <c r="N27" s="2934"/>
      <c r="O27" s="2992"/>
      <c r="P27" s="3370"/>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370"/>
      <c r="Z27" s="1533" t="str">
        <f t="shared" ref="Z27:Z40" si="13">Q27</f>
        <v>临街状况</v>
      </c>
      <c r="AA27" s="1530">
        <f t="shared" si="3"/>
        <v>1</v>
      </c>
      <c r="AB27" s="1530">
        <f t="shared" si="4"/>
        <v>1</v>
      </c>
      <c r="AC27" s="1530">
        <f t="shared" si="5"/>
        <v>1</v>
      </c>
    </row>
    <row r="28" spans="1:29" ht="27">
      <c r="A28" s="387"/>
      <c r="B28" s="589" t="s">
        <v>2508</v>
      </c>
      <c r="C28" s="216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0"/>
      <c r="M28" s="2934"/>
      <c r="N28" s="2934"/>
      <c r="O28" s="2992"/>
      <c r="P28" s="3370"/>
      <c r="Q28" s="1529" t="str">
        <f t="shared" si="8"/>
        <v>毗邻道路的类型与等级</v>
      </c>
      <c r="R28" s="714" t="s">
        <v>17</v>
      </c>
      <c r="S28" s="715">
        <f t="shared" si="10"/>
        <v>100</v>
      </c>
      <c r="T28" s="714" t="s">
        <v>17</v>
      </c>
      <c r="U28" s="715">
        <f t="shared" si="11"/>
        <v>100</v>
      </c>
      <c r="V28" s="714" t="s">
        <v>17</v>
      </c>
      <c r="W28" s="715">
        <f t="shared" si="12"/>
        <v>100</v>
      </c>
      <c r="X28" s="1532"/>
      <c r="Y28" s="3370"/>
      <c r="Z28" s="1533" t="str">
        <f t="shared" si="13"/>
        <v>毗邻道路的类型与等级</v>
      </c>
      <c r="AA28" s="1530">
        <f t="shared" si="3"/>
        <v>1</v>
      </c>
      <c r="AB28" s="1530">
        <f t="shared" si="4"/>
        <v>1</v>
      </c>
      <c r="AC28" s="1530">
        <f t="shared" si="5"/>
        <v>1</v>
      </c>
    </row>
    <row r="29" spans="1:29" ht="15">
      <c r="A29" s="387"/>
      <c r="B29" s="588"/>
      <c r="C29" s="406"/>
      <c r="D29" s="407"/>
      <c r="E29" s="2081"/>
      <c r="F29" s="407"/>
      <c r="G29" s="2081"/>
      <c r="H29" s="407"/>
      <c r="I29" s="2081"/>
      <c r="J29" s="407"/>
      <c r="K29" s="570"/>
      <c r="L29" s="2940"/>
      <c r="M29" s="2934"/>
      <c r="N29" s="2934"/>
      <c r="O29" s="2992"/>
      <c r="P29" s="3370"/>
      <c r="Q29" s="1529"/>
      <c r="R29" s="714"/>
      <c r="S29" s="715"/>
      <c r="T29" s="714"/>
      <c r="U29" s="715"/>
      <c r="V29" s="714"/>
      <c r="W29" s="715"/>
      <c r="X29" s="1532"/>
      <c r="Y29" s="3370"/>
      <c r="Z29" s="1533"/>
      <c r="AA29" s="1530">
        <v>1</v>
      </c>
      <c r="AB29" s="1530">
        <v>1</v>
      </c>
      <c r="AC29" s="1530">
        <v>1</v>
      </c>
    </row>
    <row r="30" spans="1:29" ht="15">
      <c r="A30" s="387"/>
      <c r="B30" s="610" t="s">
        <v>2567</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0"/>
      <c r="M30" s="2934"/>
      <c r="N30" s="2934"/>
      <c r="O30" s="2992"/>
      <c r="P30" s="3370"/>
      <c r="Q30" s="1529" t="str">
        <f t="shared" si="8"/>
        <v>土地级别</v>
      </c>
      <c r="R30" s="714" t="s">
        <v>17</v>
      </c>
      <c r="S30" s="715">
        <f t="shared" si="10"/>
        <v>100</v>
      </c>
      <c r="T30" s="714" t="s">
        <v>17</v>
      </c>
      <c r="U30" s="715">
        <f t="shared" si="11"/>
        <v>100</v>
      </c>
      <c r="V30" s="714" t="s">
        <v>17</v>
      </c>
      <c r="W30" s="715">
        <f t="shared" si="12"/>
        <v>100</v>
      </c>
      <c r="X30" s="1532"/>
      <c r="Y30" s="3370"/>
      <c r="Z30" s="1533" t="str">
        <f t="shared" si="13"/>
        <v>土地级别</v>
      </c>
      <c r="AA30" s="1530">
        <f t="shared" si="3"/>
        <v>1</v>
      </c>
      <c r="AB30" s="1530">
        <f t="shared" si="4"/>
        <v>1</v>
      </c>
      <c r="AC30" s="1530">
        <f t="shared" si="5"/>
        <v>1</v>
      </c>
    </row>
    <row r="31" spans="1:29" ht="15">
      <c r="A31" s="364"/>
      <c r="B31" s="214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0"/>
      <c r="M31" s="2934"/>
      <c r="N31" s="2934"/>
      <c r="O31" s="2992"/>
      <c r="P31" s="3370"/>
      <c r="Q31" s="1529">
        <f t="shared" si="8"/>
        <v>111</v>
      </c>
      <c r="R31" s="714" t="s">
        <v>17</v>
      </c>
      <c r="S31" s="715">
        <f t="shared" si="10"/>
        <v>100</v>
      </c>
      <c r="T31" s="714" t="s">
        <v>17</v>
      </c>
      <c r="U31" s="715">
        <f t="shared" si="11"/>
        <v>100</v>
      </c>
      <c r="V31" s="714" t="s">
        <v>17</v>
      </c>
      <c r="W31" s="715">
        <f t="shared" si="12"/>
        <v>100</v>
      </c>
      <c r="X31" s="1532"/>
      <c r="Y31" s="3370"/>
      <c r="Z31" s="1533">
        <f t="shared" si="13"/>
        <v>111</v>
      </c>
      <c r="AA31" s="1530">
        <f t="shared" si="3"/>
        <v>1</v>
      </c>
      <c r="AB31" s="1530">
        <f t="shared" si="4"/>
        <v>1</v>
      </c>
      <c r="AC31" s="1530">
        <f t="shared" si="5"/>
        <v>1</v>
      </c>
    </row>
    <row r="32" spans="1:29" ht="15">
      <c r="A32" s="631"/>
      <c r="B32" s="216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0"/>
      <c r="M32" s="2934"/>
      <c r="N32" s="2934"/>
      <c r="O32" s="2992"/>
      <c r="P32" s="3395" t="s">
        <v>2382</v>
      </c>
      <c r="Q32" s="1529">
        <f t="shared" si="8"/>
        <v>111</v>
      </c>
      <c r="R32" s="714" t="s">
        <v>17</v>
      </c>
      <c r="S32" s="715">
        <f t="shared" si="10"/>
        <v>100</v>
      </c>
      <c r="T32" s="714" t="s">
        <v>17</v>
      </c>
      <c r="U32" s="715">
        <f t="shared" si="11"/>
        <v>100</v>
      </c>
      <c r="V32" s="714" t="s">
        <v>17</v>
      </c>
      <c r="W32" s="715">
        <f t="shared" si="12"/>
        <v>100</v>
      </c>
      <c r="X32" s="1532"/>
      <c r="Y32" s="3374" t="s">
        <v>2382</v>
      </c>
      <c r="Z32" s="1533">
        <f t="shared" si="13"/>
        <v>111</v>
      </c>
      <c r="AA32" s="1530">
        <f t="shared" si="3"/>
        <v>1</v>
      </c>
      <c r="AB32" s="1530">
        <f t="shared" si="4"/>
        <v>1</v>
      </c>
      <c r="AC32" s="1530">
        <f t="shared" si="5"/>
        <v>1</v>
      </c>
    </row>
    <row r="33" spans="1:31" s="430" customFormat="1" ht="15.75" thickBot="1">
      <c r="A33" s="632"/>
      <c r="B33" s="216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9"/>
      <c r="M33" s="2941"/>
      <c r="N33" s="2941"/>
      <c r="O33" s="2993"/>
      <c r="P33" s="3374"/>
      <c r="Q33" s="1529">
        <f t="shared" si="8"/>
        <v>111</v>
      </c>
      <c r="R33" s="717" t="s">
        <v>17</v>
      </c>
      <c r="S33" s="718">
        <f t="shared" si="10"/>
        <v>100</v>
      </c>
      <c r="T33" s="717" t="s">
        <v>17</v>
      </c>
      <c r="U33" s="718">
        <f t="shared" si="11"/>
        <v>100</v>
      </c>
      <c r="V33" s="717" t="s">
        <v>17</v>
      </c>
      <c r="W33" s="718">
        <f t="shared" si="12"/>
        <v>100</v>
      </c>
      <c r="X33" s="719"/>
      <c r="Y33" s="3374"/>
      <c r="Z33" s="720">
        <f t="shared" si="13"/>
        <v>111</v>
      </c>
      <c r="AA33" s="1530">
        <f t="shared" si="3"/>
        <v>1</v>
      </c>
      <c r="AB33" s="1530">
        <f t="shared" si="4"/>
        <v>1</v>
      </c>
      <c r="AC33" s="1530">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0"/>
      <c r="M34" s="2934"/>
      <c r="N34" s="2934"/>
      <c r="O34" s="2992"/>
      <c r="P34" s="3374"/>
      <c r="Q34" s="1529" t="str">
        <f>B34</f>
        <v>宗地面积</v>
      </c>
      <c r="R34" s="714" t="s">
        <v>17</v>
      </c>
      <c r="S34" s="715" t="e">
        <f t="shared" si="10"/>
        <v>#N/A</v>
      </c>
      <c r="T34" s="714" t="s">
        <v>17</v>
      </c>
      <c r="U34" s="715" t="e">
        <f t="shared" si="11"/>
        <v>#N/A</v>
      </c>
      <c r="V34" s="714" t="s">
        <v>17</v>
      </c>
      <c r="W34" s="715" t="e">
        <f t="shared" si="12"/>
        <v>#N/A</v>
      </c>
      <c r="X34" s="1532"/>
      <c r="Y34" s="3374"/>
      <c r="Z34" s="1533" t="str">
        <f t="shared" si="13"/>
        <v>宗地面积</v>
      </c>
      <c r="AA34" s="1530" t="e">
        <f t="shared" si="3"/>
        <v>#N/A</v>
      </c>
      <c r="AB34" s="1530" t="e">
        <f t="shared" si="4"/>
        <v>#N/A</v>
      </c>
      <c r="AC34" s="1530" t="e">
        <f t="shared" si="5"/>
        <v>#N/A</v>
      </c>
    </row>
    <row r="35" spans="1:31" ht="15">
      <c r="A35" s="431"/>
      <c r="B35" s="381" t="s">
        <v>2569</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0"/>
      <c r="M35" s="2934"/>
      <c r="N35" s="2934"/>
      <c r="O35" s="2992"/>
      <c r="P35" s="3374"/>
      <c r="Q35" s="1529" t="str">
        <f t="shared" ref="Q35:Q40" si="14">B35</f>
        <v>宗地形状</v>
      </c>
      <c r="R35" s="714" t="s">
        <v>17</v>
      </c>
      <c r="S35" s="715">
        <f t="shared" si="10"/>
        <v>100</v>
      </c>
      <c r="T35" s="714" t="s">
        <v>17</v>
      </c>
      <c r="U35" s="715">
        <f t="shared" si="11"/>
        <v>100</v>
      </c>
      <c r="V35" s="714" t="s">
        <v>17</v>
      </c>
      <c r="W35" s="715">
        <f t="shared" si="12"/>
        <v>100</v>
      </c>
      <c r="X35" s="1532"/>
      <c r="Y35" s="3374"/>
      <c r="Z35" s="1533" t="str">
        <f t="shared" si="13"/>
        <v>宗地形状</v>
      </c>
      <c r="AA35" s="1530">
        <f t="shared" si="3"/>
        <v>1</v>
      </c>
      <c r="AB35" s="1530">
        <f t="shared" si="4"/>
        <v>1</v>
      </c>
      <c r="AC35" s="1530">
        <f t="shared" si="5"/>
        <v>1</v>
      </c>
    </row>
    <row r="36" spans="1:31" s="113" customFormat="1" ht="15">
      <c r="A36" s="432"/>
      <c r="B36" s="381" t="s">
        <v>2571</v>
      </c>
      <c r="C36" s="2155"/>
      <c r="D36" s="132">
        <v>100</v>
      </c>
      <c r="E36" s="2155"/>
      <c r="F36" s="394">
        <f>SUMIF(112:112,E36,113:113)-SUMIF(112:112,C36,113:113)+100</f>
        <v>100</v>
      </c>
      <c r="G36" s="2155"/>
      <c r="H36" s="394">
        <f>SUMIF(112:112,G36,113:113)-SUMIF(112:112,C36,113:113)+100</f>
        <v>100</v>
      </c>
      <c r="I36" s="2155"/>
      <c r="J36" s="394">
        <f>SUMIF(112:112,I36,113:113)-SUMIF(112:112,C36,113:113)+100</f>
        <v>100</v>
      </c>
      <c r="K36" s="569"/>
      <c r="L36" s="2935"/>
      <c r="M36" s="2936"/>
      <c r="N36" s="2936"/>
      <c r="O36" s="2990"/>
      <c r="P36" s="3374"/>
      <c r="Q36" s="1529" t="str">
        <f t="shared" si="14"/>
        <v>宗地开发程度</v>
      </c>
      <c r="R36" s="710" t="s">
        <v>17</v>
      </c>
      <c r="S36" s="711">
        <f t="shared" si="10"/>
        <v>100</v>
      </c>
      <c r="T36" s="710" t="s">
        <v>17</v>
      </c>
      <c r="U36" s="711">
        <f t="shared" si="11"/>
        <v>100</v>
      </c>
      <c r="V36" s="710" t="s">
        <v>17</v>
      </c>
      <c r="W36" s="711">
        <f t="shared" si="12"/>
        <v>100</v>
      </c>
      <c r="X36" s="712"/>
      <c r="Y36" s="3374"/>
      <c r="Z36" s="55" t="str">
        <f t="shared" si="13"/>
        <v>宗地开发程度</v>
      </c>
      <c r="AA36" s="713">
        <f t="shared" si="3"/>
        <v>1</v>
      </c>
      <c r="AB36" s="713">
        <f t="shared" si="4"/>
        <v>1</v>
      </c>
      <c r="AC36" s="713">
        <f t="shared" si="5"/>
        <v>1</v>
      </c>
    </row>
    <row r="37" spans="1:31" ht="15">
      <c r="A37" s="431"/>
      <c r="B37" s="381" t="s">
        <v>2572</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0"/>
      <c r="M37" s="2934"/>
      <c r="N37" s="2934"/>
      <c r="O37" s="2992"/>
      <c r="P37" s="3374" t="s">
        <v>2382</v>
      </c>
      <c r="Q37" s="1529" t="str">
        <f t="shared" si="14"/>
        <v>工程地质条件</v>
      </c>
      <c r="R37" s="714" t="s">
        <v>17</v>
      </c>
      <c r="S37" s="715">
        <f t="shared" si="10"/>
        <v>100</v>
      </c>
      <c r="T37" s="714" t="s">
        <v>17</v>
      </c>
      <c r="U37" s="715">
        <f t="shared" si="11"/>
        <v>100</v>
      </c>
      <c r="V37" s="714" t="s">
        <v>17</v>
      </c>
      <c r="W37" s="715">
        <f t="shared" si="12"/>
        <v>100</v>
      </c>
      <c r="X37" s="1532"/>
      <c r="Y37" s="3374" t="s">
        <v>2382</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0"/>
      <c r="M38" s="2934"/>
      <c r="N38" s="2934"/>
      <c r="O38" s="2992"/>
      <c r="P38" s="3374"/>
      <c r="Q38" s="1529">
        <f t="shared" si="14"/>
        <v>111</v>
      </c>
      <c r="R38" s="714" t="s">
        <v>17</v>
      </c>
      <c r="S38" s="715">
        <f t="shared" si="10"/>
        <v>100</v>
      </c>
      <c r="T38" s="714" t="s">
        <v>17</v>
      </c>
      <c r="U38" s="715">
        <f t="shared" si="11"/>
        <v>100</v>
      </c>
      <c r="V38" s="714" t="s">
        <v>17</v>
      </c>
      <c r="W38" s="715">
        <f t="shared" si="12"/>
        <v>100</v>
      </c>
      <c r="X38" s="1532"/>
      <c r="Y38" s="3374"/>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0"/>
      <c r="M39" s="2934"/>
      <c r="N39" s="2934"/>
      <c r="O39" s="2992"/>
      <c r="P39" s="3374"/>
      <c r="Q39" s="1529">
        <f t="shared" si="14"/>
        <v>111</v>
      </c>
      <c r="R39" s="714" t="s">
        <v>17</v>
      </c>
      <c r="S39" s="715">
        <f t="shared" si="10"/>
        <v>100</v>
      </c>
      <c r="T39" s="714" t="s">
        <v>17</v>
      </c>
      <c r="U39" s="715">
        <f t="shared" si="11"/>
        <v>100</v>
      </c>
      <c r="V39" s="714" t="s">
        <v>17</v>
      </c>
      <c r="W39" s="715">
        <f t="shared" si="12"/>
        <v>100</v>
      </c>
      <c r="X39" s="1532"/>
      <c r="Y39" s="3374"/>
      <c r="Z39" s="1533">
        <f t="shared" si="13"/>
        <v>111</v>
      </c>
      <c r="AA39" s="1530">
        <f t="shared" si="3"/>
        <v>1</v>
      </c>
      <c r="AB39" s="1530">
        <f t="shared" si="4"/>
        <v>1</v>
      </c>
      <c r="AC39" s="1530">
        <f t="shared" si="5"/>
        <v>1</v>
      </c>
    </row>
    <row r="40" spans="1:31" s="430" customFormat="1" ht="15.75" thickBot="1">
      <c r="A40" s="427"/>
      <c r="B40" s="1290">
        <v>111</v>
      </c>
      <c r="C40" s="2156"/>
      <c r="D40" s="133">
        <v>100</v>
      </c>
      <c r="E40" s="630"/>
      <c r="F40" s="397">
        <f>SUMIF(120:120,E40,121:121)-SUMIF(120:120,C40,121:121)+100</f>
        <v>100</v>
      </c>
      <c r="G40" s="630"/>
      <c r="H40" s="397">
        <f>SUMIF(120:120,G40,121:121)-SUMIF(120:120,C40,121:121)+100</f>
        <v>100</v>
      </c>
      <c r="I40" s="506"/>
      <c r="J40" s="397">
        <f>SUMIF(120:120,I40,121:121)-SUMIF(120:120,C40,121:121)+100</f>
        <v>100</v>
      </c>
      <c r="K40" s="637"/>
      <c r="L40" s="2939"/>
      <c r="M40" s="2941"/>
      <c r="N40" s="2941"/>
      <c r="O40" s="2993"/>
      <c r="P40" s="3374"/>
      <c r="Q40" s="1529">
        <f t="shared" si="14"/>
        <v>111</v>
      </c>
      <c r="R40" s="717" t="s">
        <v>17</v>
      </c>
      <c r="S40" s="718">
        <f t="shared" si="10"/>
        <v>100</v>
      </c>
      <c r="T40" s="717" t="s">
        <v>17</v>
      </c>
      <c r="U40" s="718">
        <f t="shared" si="11"/>
        <v>100</v>
      </c>
      <c r="V40" s="717" t="s">
        <v>17</v>
      </c>
      <c r="W40" s="718">
        <f t="shared" si="12"/>
        <v>100</v>
      </c>
      <c r="X40" s="719"/>
      <c r="Y40" s="3374"/>
      <c r="Z40" s="720">
        <f t="shared" si="13"/>
        <v>111</v>
      </c>
      <c r="AA40" s="1530">
        <f t="shared" si="3"/>
        <v>1</v>
      </c>
      <c r="AB40" s="1530">
        <f t="shared" si="4"/>
        <v>1</v>
      </c>
      <c r="AC40" s="1530">
        <f t="shared" si="5"/>
        <v>1</v>
      </c>
    </row>
    <row r="41" spans="1:31" ht="15">
      <c r="A41" s="438" t="s">
        <v>2537</v>
      </c>
      <c r="B41" s="2157" t="s">
        <v>2616</v>
      </c>
      <c r="C41" s="638" t="s">
        <v>1</v>
      </c>
      <c r="D41" s="440"/>
      <c r="E41" s="441"/>
      <c r="F41" s="442"/>
      <c r="G41" s="443"/>
      <c r="H41" s="444"/>
      <c r="I41" s="441"/>
      <c r="J41" s="444"/>
      <c r="K41" s="723"/>
      <c r="L41" s="2942"/>
      <c r="M41" s="2934"/>
      <c r="N41" s="2934"/>
      <c r="O41" s="2943"/>
      <c r="P41" s="3367" t="str">
        <f>A41</f>
        <v>成交单价</v>
      </c>
      <c r="Q41" s="3367"/>
      <c r="R41" s="3362">
        <f>E41</f>
        <v>0</v>
      </c>
      <c r="S41" s="3362"/>
      <c r="T41" s="3362">
        <f>G41</f>
        <v>0</v>
      </c>
      <c r="U41" s="3362"/>
      <c r="V41" s="3362">
        <f>I41</f>
        <v>0</v>
      </c>
      <c r="W41" s="3362"/>
      <c r="X41" s="699"/>
      <c r="Y41" s="721"/>
      <c r="Z41" s="699"/>
      <c r="AA41" s="699"/>
      <c r="AB41" s="699"/>
      <c r="AC41" s="699"/>
    </row>
    <row r="42" spans="1:31" ht="15.75" thickBot="1">
      <c r="A42" s="445" t="s">
        <v>2486</v>
      </c>
      <c r="B42" s="639"/>
      <c r="C42" s="448" t="e">
        <f>R43</f>
        <v>#DIV/0!</v>
      </c>
      <c r="D42" s="2527" t="s">
        <v>2874</v>
      </c>
      <c r="E42" s="448" t="e">
        <f>R42</f>
        <v>#DIV/0!</v>
      </c>
      <c r="F42" s="2528"/>
      <c r="G42" s="447" t="e">
        <f>T42</f>
        <v>#DIV/0!</v>
      </c>
      <c r="H42" s="2528"/>
      <c r="I42" s="448" t="e">
        <f>V42</f>
        <v>#DIV/0!</v>
      </c>
      <c r="J42" s="2528"/>
      <c r="K42" s="2530">
        <f>F42+H42+J42</f>
        <v>0</v>
      </c>
      <c r="L42" s="2942"/>
      <c r="M42" s="2934"/>
      <c r="N42" s="2934"/>
      <c r="O42" s="2943"/>
      <c r="P42" s="3367" t="str">
        <f>A42</f>
        <v>比较价值（元/平方米）</v>
      </c>
      <c r="Q42" s="3367"/>
      <c r="R42" s="3398" t="e">
        <f>ROUND(PRODUCT(R41,AA7:AA40),0)</f>
        <v>#DIV/0!</v>
      </c>
      <c r="S42" s="3398"/>
      <c r="T42" s="3398" t="e">
        <f>ROUND(PRODUCT(T41,AB7:AB40),0)</f>
        <v>#DIV/0!</v>
      </c>
      <c r="U42" s="3398"/>
      <c r="V42" s="3398" t="e">
        <f>ROUND(PRODUCT(V41,AC7:AC40),0)</f>
        <v>#DIV/0!</v>
      </c>
      <c r="W42" s="3398"/>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42"/>
      <c r="M43" s="2934"/>
      <c r="N43" s="2934"/>
      <c r="O43" s="2943"/>
      <c r="P43" s="3364" t="str">
        <f>A43</f>
        <v>估价对象XX用房的比较价值（楼面单价，元/平方米）</v>
      </c>
      <c r="Q43" s="3365"/>
      <c r="R43" s="3399" t="e">
        <f>ROUND(IF(D42="简单平均",AVERAGE(R42:W42),R42*F42+T42*H42+V42*J42),0)</f>
        <v>#DIV/0!</v>
      </c>
      <c r="S43" s="3399"/>
      <c r="T43" s="3399"/>
      <c r="U43" s="3399"/>
      <c r="V43" s="3399"/>
      <c r="W43" s="3399"/>
      <c r="X43" s="699"/>
      <c r="Y43" s="699"/>
      <c r="Z43" s="699"/>
      <c r="AA43" s="699"/>
      <c r="AB43" s="699"/>
      <c r="AC43" s="699"/>
    </row>
    <row r="44" spans="1:31">
      <c r="A44" s="2943"/>
      <c r="B44" s="2943"/>
      <c r="C44" s="2943"/>
      <c r="D44" s="2943"/>
      <c r="E44" s="2943"/>
      <c r="F44" s="2943"/>
      <c r="G44" s="2947"/>
      <c r="H44" s="2943"/>
      <c r="I44" s="2943"/>
      <c r="J44" s="2943"/>
      <c r="K44" s="2948"/>
      <c r="L44" s="2944"/>
      <c r="M44" s="2934"/>
      <c r="N44" s="2934"/>
      <c r="O44" s="2943"/>
      <c r="P44" s="2943"/>
      <c r="Q44" s="2943"/>
      <c r="R44" s="2943"/>
      <c r="S44" s="2943"/>
      <c r="T44" s="2943"/>
      <c r="U44" s="2943"/>
      <c r="V44" s="2943"/>
      <c r="W44" s="2943"/>
      <c r="X44" s="2943"/>
      <c r="Y44" s="2943"/>
      <c r="Z44" s="2943"/>
      <c r="AA44" s="2943"/>
      <c r="AB44" s="2943"/>
      <c r="AC44" s="2943"/>
      <c r="AD44" s="2943"/>
      <c r="AE44" s="2943"/>
    </row>
    <row r="45" spans="1:31">
      <c r="A45" s="2943"/>
      <c r="B45" s="2943"/>
      <c r="C45" s="2943"/>
      <c r="D45" s="2943"/>
      <c r="E45" s="2943"/>
      <c r="F45" s="2943"/>
      <c r="G45" s="2943"/>
      <c r="H45" s="2943"/>
      <c r="I45" s="2943"/>
      <c r="J45" s="2943"/>
      <c r="K45" s="2948"/>
      <c r="L45" s="2944"/>
      <c r="M45" s="2934"/>
      <c r="N45" s="2934"/>
      <c r="O45" s="2943"/>
      <c r="P45" s="2943"/>
      <c r="Q45" s="2943"/>
      <c r="R45" s="2943"/>
      <c r="S45" s="2943"/>
      <c r="T45" s="2943"/>
      <c r="U45" s="2943"/>
      <c r="V45" s="2943"/>
      <c r="W45" s="2943"/>
      <c r="X45" s="2943"/>
      <c r="Y45" s="2943"/>
      <c r="Z45" s="2943"/>
      <c r="AA45" s="2943"/>
      <c r="AB45" s="2943"/>
      <c r="AC45" s="2943"/>
      <c r="AD45" s="2943"/>
      <c r="AE45" s="2943"/>
    </row>
    <row r="46" spans="1:31"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2944"/>
      <c r="M46" s="2934"/>
      <c r="N46" s="2934"/>
      <c r="O46" s="2943"/>
      <c r="P46" s="2943"/>
      <c r="Q46" s="2943"/>
      <c r="R46" s="2943"/>
      <c r="S46" s="2943"/>
      <c r="T46" s="2943"/>
      <c r="U46" s="2943"/>
      <c r="V46" s="2943"/>
      <c r="W46" s="2943"/>
      <c r="X46" s="2943"/>
      <c r="Y46" s="2943"/>
      <c r="Z46" s="2943"/>
      <c r="AA46" s="2943"/>
      <c r="AB46" s="2943"/>
      <c r="AC46" s="2943"/>
      <c r="AD46" s="2943"/>
      <c r="AE46" s="2943"/>
    </row>
    <row r="47" spans="1:31"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2944"/>
      <c r="M47" s="2943"/>
      <c r="N47" s="2943"/>
      <c r="O47" s="2943"/>
      <c r="P47" s="2943"/>
      <c r="Q47" s="2943"/>
      <c r="R47" s="2943"/>
      <c r="S47" s="2943"/>
      <c r="T47" s="2943"/>
      <c r="U47" s="2943"/>
      <c r="V47" s="2943"/>
      <c r="W47" s="2943"/>
      <c r="X47" s="2943"/>
      <c r="Y47" s="2943"/>
      <c r="Z47" s="2943"/>
      <c r="AA47" s="2943"/>
      <c r="AB47" s="2943"/>
      <c r="AC47" s="2943"/>
      <c r="AD47" s="2943"/>
      <c r="AE47" s="2943"/>
    </row>
    <row r="48" spans="1:31"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2945"/>
      <c r="M48" s="2946"/>
      <c r="N48" s="2946"/>
      <c r="O48" s="2946"/>
      <c r="P48" s="2946"/>
      <c r="Q48" s="2946"/>
      <c r="R48" s="2946"/>
      <c r="S48" s="2946"/>
      <c r="T48" s="2946"/>
      <c r="U48" s="2946"/>
      <c r="V48" s="2946"/>
      <c r="W48" s="2946"/>
      <c r="X48" s="2946"/>
      <c r="Y48" s="2946"/>
      <c r="Z48" s="2946"/>
      <c r="AA48" s="2946"/>
      <c r="AB48" s="2946"/>
      <c r="AC48" s="2946"/>
      <c r="AD48" s="2946"/>
      <c r="AE48" s="2946"/>
    </row>
    <row r="49" spans="1:31" s="459" customFormat="1" ht="15" thickBot="1">
      <c r="A49" s="2946"/>
      <c r="B49" s="2949"/>
      <c r="C49" s="702"/>
      <c r="D49" s="700"/>
      <c r="E49" s="700"/>
      <c r="F49" s="700"/>
      <c r="G49" s="700"/>
      <c r="H49" s="700"/>
      <c r="I49" s="700"/>
      <c r="J49" s="700"/>
      <c r="K49" s="2951"/>
      <c r="L49" s="2945"/>
      <c r="M49" s="2946"/>
      <c r="N49" s="2946"/>
      <c r="O49" s="2946"/>
      <c r="P49" s="2946"/>
      <c r="Q49" s="2946"/>
      <c r="R49" s="2946"/>
      <c r="S49" s="2946"/>
      <c r="T49" s="2946"/>
      <c r="U49" s="2946"/>
      <c r="V49" s="2946"/>
      <c r="W49" s="2946"/>
      <c r="X49" s="2946"/>
      <c r="Y49" s="2946"/>
      <c r="Z49" s="2946"/>
      <c r="AA49" s="2946"/>
      <c r="AB49" s="2946"/>
      <c r="AC49" s="2946"/>
      <c r="AD49" s="2946"/>
      <c r="AE49" s="2946"/>
    </row>
    <row r="50" spans="1:31" ht="27">
      <c r="A50" s="640" t="s">
        <v>2575</v>
      </c>
      <c r="B50" s="641" t="s">
        <v>2576</v>
      </c>
      <c r="C50" s="2158" t="s">
        <v>2577</v>
      </c>
      <c r="D50" s="2159" t="s">
        <v>2578</v>
      </c>
      <c r="E50" s="642" t="s">
        <v>2579</v>
      </c>
      <c r="F50" s="643" t="s">
        <v>2580</v>
      </c>
      <c r="G50" s="3350" t="s">
        <v>2581</v>
      </c>
      <c r="H50" s="3400"/>
      <c r="I50" s="1533" t="s">
        <v>2617</v>
      </c>
      <c r="J50" s="1533">
        <f>项目基本情况!F35</f>
        <v>0</v>
      </c>
      <c r="K50" s="2161" t="s">
        <v>2583</v>
      </c>
      <c r="L50" s="2944"/>
      <c r="M50" s="2943"/>
      <c r="N50" s="2943"/>
      <c r="O50" s="2943"/>
      <c r="P50" s="2943"/>
      <c r="Q50" s="2943"/>
      <c r="R50" s="2943"/>
      <c r="S50" s="2943"/>
      <c r="T50" s="2943"/>
      <c r="U50" s="2943"/>
      <c r="V50" s="2943"/>
      <c r="W50" s="2943"/>
      <c r="X50" s="2943"/>
      <c r="Y50" s="2943"/>
      <c r="Z50" s="2943"/>
      <c r="AA50" s="2943"/>
      <c r="AB50" s="2943"/>
      <c r="AC50" s="2943"/>
      <c r="AD50" s="2943"/>
      <c r="AE50" s="2943"/>
    </row>
    <row r="51" spans="1:31" s="648" customFormat="1">
      <c r="A51" s="644" t="s">
        <v>2584</v>
      </c>
      <c r="B51" s="645" t="e">
        <f>C43</f>
        <v>#DIV/0!</v>
      </c>
      <c r="C51" s="646">
        <v>1</v>
      </c>
      <c r="D51" s="1069">
        <v>1</v>
      </c>
      <c r="E51" s="646">
        <f>'数据-汇总表'!E8+'数据-汇总表'!E9</f>
        <v>5954.1699999999992</v>
      </c>
      <c r="F51" s="647" t="e">
        <f t="shared" ref="F51:F60" si="15">ROUND(B51*E51/10000,0)</f>
        <v>#DIV/0!</v>
      </c>
      <c r="G51" s="3349"/>
      <c r="H51" s="3367"/>
      <c r="I51" s="873">
        <v>1</v>
      </c>
      <c r="J51" s="873">
        <v>1</v>
      </c>
      <c r="K51" s="2946"/>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8" customFormat="1">
      <c r="A52" s="649" t="s">
        <v>2585</v>
      </c>
      <c r="B52" s="224" t="e">
        <f>ROUND($C$43*C52*D52,0)</f>
        <v>#DIV/0!</v>
      </c>
      <c r="C52" s="176">
        <f t="shared" ref="C52:C60" si="16">IF($C$50="北京市系数",I52,J52)</f>
        <v>0.6</v>
      </c>
      <c r="D52" s="1070">
        <v>0.25</v>
      </c>
      <c r="E52" s="650"/>
      <c r="F52" s="647" t="e">
        <f t="shared" si="15"/>
        <v>#DIV/0!</v>
      </c>
      <c r="G52" s="3401" t="s">
        <v>2586</v>
      </c>
      <c r="H52" s="1012" t="str">
        <f>项目基本情况!B37</f>
        <v>九级</v>
      </c>
      <c r="I52" s="873">
        <f>SUMIF(修正!A45:A56,H52,修正!B45:B56)</f>
        <v>0.6</v>
      </c>
      <c r="J52" s="874"/>
      <c r="K52" s="2943"/>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8" customFormat="1">
      <c r="A53" s="649" t="s">
        <v>2587</v>
      </c>
      <c r="B53" s="224" t="e">
        <f t="shared" ref="B53:B60" si="17">ROUND($C$43*C53*D53,0)</f>
        <v>#DIV/0!</v>
      </c>
      <c r="C53" s="176">
        <f t="shared" si="16"/>
        <v>0.3</v>
      </c>
      <c r="D53" s="1070">
        <v>0.25</v>
      </c>
      <c r="E53" s="650"/>
      <c r="F53" s="647" t="e">
        <f t="shared" si="15"/>
        <v>#DIV/0!</v>
      </c>
      <c r="G53" s="3401"/>
      <c r="H53" s="1012" t="str">
        <f>项目基本情况!B37</f>
        <v>九级</v>
      </c>
      <c r="I53" s="873">
        <f>SUMIF(修正!A45:A56,H53,修正!C45:C56)</f>
        <v>0.3</v>
      </c>
      <c r="J53" s="874"/>
      <c r="K53" s="2946"/>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8" customFormat="1">
      <c r="A54" s="649" t="s">
        <v>2588</v>
      </c>
      <c r="B54" s="224" t="e">
        <f t="shared" si="17"/>
        <v>#DIV/0!</v>
      </c>
      <c r="C54" s="176">
        <f t="shared" si="16"/>
        <v>0.2</v>
      </c>
      <c r="D54" s="1070">
        <v>0.25</v>
      </c>
      <c r="E54" s="650"/>
      <c r="F54" s="647" t="e">
        <f t="shared" si="15"/>
        <v>#DIV/0!</v>
      </c>
      <c r="G54" s="3401"/>
      <c r="H54" s="1012" t="str">
        <f>项目基本情况!B37</f>
        <v>九级</v>
      </c>
      <c r="I54" s="873">
        <f>SUMIF(修正!A45:A56,H54,修正!D45:D56)</f>
        <v>0.2</v>
      </c>
      <c r="J54" s="874"/>
      <c r="K54" s="2943"/>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8" customFormat="1">
      <c r="A55" s="649" t="s">
        <v>2589</v>
      </c>
      <c r="B55" s="224" t="e">
        <f t="shared" si="17"/>
        <v>#DIV/0!</v>
      </c>
      <c r="C55" s="176">
        <f t="shared" si="16"/>
        <v>0.2</v>
      </c>
      <c r="D55" s="1070">
        <v>0.25</v>
      </c>
      <c r="E55" s="650"/>
      <c r="F55" s="647" t="e">
        <f t="shared" si="15"/>
        <v>#DIV/0!</v>
      </c>
      <c r="G55" s="3401"/>
      <c r="H55" s="1012" t="str">
        <f>项目基本情况!B37</f>
        <v>九级</v>
      </c>
      <c r="I55" s="873">
        <f>SUMIF(修正!A45:A56,H55,修正!E45:E56)</f>
        <v>0.2</v>
      </c>
      <c r="J55" s="874"/>
      <c r="K55" s="2946"/>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8" customFormat="1">
      <c r="A56" s="649" t="s">
        <v>2590</v>
      </c>
      <c r="B56" s="224" t="e">
        <f t="shared" si="17"/>
        <v>#DIV/0!</v>
      </c>
      <c r="C56" s="176">
        <f t="shared" si="16"/>
        <v>0.2</v>
      </c>
      <c r="D56" s="1070">
        <v>0.25</v>
      </c>
      <c r="E56" s="223">
        <f>'数据-汇总表'!E11</f>
        <v>0</v>
      </c>
      <c r="F56" s="647" t="e">
        <f t="shared" si="15"/>
        <v>#DIV/0!</v>
      </c>
      <c r="G56" s="2162" t="s">
        <v>2591</v>
      </c>
      <c r="H56" s="1012" t="str">
        <f>项目基本情况!C37</f>
        <v>九级</v>
      </c>
      <c r="I56" s="873">
        <f>SUMIF(修正!A45:A56,H56,修正!F45:F56)</f>
        <v>0.2</v>
      </c>
      <c r="J56" s="874"/>
      <c r="K56" s="2943"/>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8" customFormat="1">
      <c r="A57" s="649" t="s">
        <v>2592</v>
      </c>
      <c r="B57" s="224" t="e">
        <f t="shared" si="17"/>
        <v>#DIV/0!</v>
      </c>
      <c r="C57" s="176">
        <f t="shared" si="16"/>
        <v>0.2</v>
      </c>
      <c r="D57" s="1070">
        <v>0.25</v>
      </c>
      <c r="E57" s="223">
        <f>'数据-汇总表'!E12</f>
        <v>1666.42</v>
      </c>
      <c r="F57" s="647" t="e">
        <f t="shared" si="15"/>
        <v>#DIV/0!</v>
      </c>
      <c r="G57" s="1017" t="s">
        <v>2593</v>
      </c>
      <c r="H57" s="1012" t="str">
        <f>IF(G57="商业",项目基本情况!B37,IF(G57="办公",项目基本情况!C37,IF(G57="住宅",项目基本情况!D37,项目基本情况!E37)))</f>
        <v>九级</v>
      </c>
      <c r="I57" s="873">
        <f>SUMIF(修正!A45:A56,H57,修正!G45:G56)</f>
        <v>0.2</v>
      </c>
      <c r="J57" s="874"/>
      <c r="K57" s="2946"/>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8" customFormat="1">
      <c r="A58" s="649" t="s">
        <v>2594</v>
      </c>
      <c r="B58" s="224" t="e">
        <f t="shared" si="17"/>
        <v>#DIV/0!</v>
      </c>
      <c r="C58" s="176">
        <f t="shared" si="16"/>
        <v>0.15</v>
      </c>
      <c r="D58" s="1070">
        <v>0.25</v>
      </c>
      <c r="E58" s="223">
        <f>'数据-汇总表'!E13</f>
        <v>3334.9499999999939</v>
      </c>
      <c r="F58" s="647" t="e">
        <f t="shared" si="15"/>
        <v>#DIV/0!</v>
      </c>
      <c r="G58" s="1017" t="s">
        <v>2595</v>
      </c>
      <c r="H58" s="1012" t="str">
        <f>IF(G58="商业",项目基本情况!B37,IF(G58="办公",项目基本情况!C37,IF(G58="住宅",项目基本情况!D37,项目基本情况!E37)))</f>
        <v>九级</v>
      </c>
      <c r="I58" s="873">
        <f>SUMIF(修正!A45:A56,H58,修正!H45:H56)</f>
        <v>0.15</v>
      </c>
      <c r="J58" s="874"/>
      <c r="K58" s="2943"/>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8" customFormat="1">
      <c r="A59" s="649" t="s">
        <v>2596</v>
      </c>
      <c r="B59" s="224" t="e">
        <f t="shared" si="17"/>
        <v>#DIV/0!</v>
      </c>
      <c r="C59" s="176">
        <f t="shared" si="16"/>
        <v>0.15</v>
      </c>
      <c r="D59" s="1070">
        <v>0.25</v>
      </c>
      <c r="E59" s="223">
        <f>'数据-汇总表'!E14</f>
        <v>0</v>
      </c>
      <c r="F59" s="647" t="e">
        <f t="shared" si="15"/>
        <v>#DIV/0!</v>
      </c>
      <c r="G59" s="2162" t="s">
        <v>2586</v>
      </c>
      <c r="H59" s="1012" t="str">
        <f>项目基本情况!B37</f>
        <v>九级</v>
      </c>
      <c r="I59" s="873">
        <f>SUMIF(修正!A45:A56,H59,修正!H45:H56)</f>
        <v>0.15</v>
      </c>
      <c r="J59" s="874"/>
      <c r="K59" s="2946"/>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8" customFormat="1" ht="15" thickBot="1">
      <c r="A60" s="649" t="s">
        <v>2597</v>
      </c>
      <c r="B60" s="224" t="e">
        <f t="shared" si="17"/>
        <v>#DIV/0!</v>
      </c>
      <c r="C60" s="176">
        <f t="shared" si="16"/>
        <v>0.15</v>
      </c>
      <c r="D60" s="1070">
        <v>0.25</v>
      </c>
      <c r="E60" s="223">
        <f>'数据-汇总表'!E15</f>
        <v>0</v>
      </c>
      <c r="F60" s="647" t="e">
        <f t="shared" si="15"/>
        <v>#DIV/0!</v>
      </c>
      <c r="G60" s="2163" t="s">
        <v>2591</v>
      </c>
      <c r="H60" s="1022" t="str">
        <f>项目基本情况!C37</f>
        <v>九级</v>
      </c>
      <c r="I60" s="873">
        <f>SUMIF(修正!A45:A56,H60,修正!H45:H56)</f>
        <v>0.15</v>
      </c>
      <c r="J60" s="874"/>
      <c r="K60" s="2943"/>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8" customFormat="1" ht="15" thickBot="1">
      <c r="A61" s="651" t="s">
        <v>2598</v>
      </c>
      <c r="B61" s="652" t="s">
        <v>28</v>
      </c>
      <c r="C61" s="652" t="s">
        <v>29</v>
      </c>
      <c r="D61" s="652" t="s">
        <v>997</v>
      </c>
      <c r="E61" s="652">
        <f>IF(B41="楼面地价",SUM(E51:E60),'数据-汇总表'!D3)</f>
        <v>3493.15</v>
      </c>
      <c r="F61" s="653" t="e">
        <f>IF(B41="楼面地价",SUM(F51:F60),ROUND(C43*E61/10000,0))</f>
        <v>#DIV/0!</v>
      </c>
      <c r="G61" s="1064"/>
      <c r="H61" s="1064"/>
      <c r="I61" s="1064"/>
      <c r="J61" s="1064"/>
      <c r="K61" s="2948"/>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2"/>
      <c r="B62" s="1054"/>
      <c r="C62" s="1056"/>
      <c r="D62" s="1052"/>
      <c r="E62" s="1052"/>
      <c r="F62" s="1052"/>
      <c r="G62" s="1052"/>
      <c r="H62" s="1052"/>
      <c r="I62" s="1052"/>
      <c r="J62" s="1052"/>
      <c r="K62" s="1013"/>
      <c r="L62" s="1014"/>
      <c r="M62" s="1052"/>
      <c r="N62" s="1052"/>
      <c r="O62" s="1052"/>
      <c r="P62" s="2943"/>
      <c r="Q62" s="2943"/>
      <c r="R62" s="2943"/>
      <c r="S62" s="2943"/>
      <c r="T62" s="2943"/>
      <c r="U62" s="2943"/>
      <c r="V62" s="2943"/>
      <c r="W62" s="2943"/>
      <c r="X62" s="2943"/>
      <c r="Y62" s="2943"/>
      <c r="Z62" s="2943"/>
      <c r="AA62" s="2943"/>
      <c r="AB62" s="2943"/>
      <c r="AC62" s="2943"/>
      <c r="AD62" s="2943"/>
      <c r="AE62" s="2943"/>
    </row>
    <row r="63" spans="1:31">
      <c r="A63" s="1052"/>
      <c r="B63" s="1054"/>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3"/>
      <c r="Q63" s="2943"/>
      <c r="R63" s="2943"/>
      <c r="S63" s="2943"/>
      <c r="T63" s="2943"/>
      <c r="U63" s="2943"/>
      <c r="V63" s="2943"/>
      <c r="W63" s="2943"/>
      <c r="X63" s="2943"/>
      <c r="Y63" s="2943"/>
      <c r="Z63" s="2943"/>
      <c r="AA63" s="2943"/>
      <c r="AB63" s="2943"/>
      <c r="AC63" s="2943"/>
      <c r="AD63" s="2943"/>
      <c r="AE63" s="2943"/>
    </row>
    <row r="64" spans="1:31" ht="21.75" thickBot="1">
      <c r="A64" s="703" t="s">
        <v>2491</v>
      </c>
      <c r="B64" s="699"/>
      <c r="C64" s="704"/>
      <c r="D64" s="704"/>
      <c r="E64" s="704"/>
      <c r="F64" s="705"/>
      <c r="G64" s="705"/>
      <c r="H64" s="704"/>
      <c r="I64" s="704"/>
      <c r="J64" s="704"/>
      <c r="K64" s="706"/>
      <c r="L64" s="707"/>
      <c r="M64" s="704"/>
      <c r="N64" s="704"/>
      <c r="O64" s="1065"/>
      <c r="P64" s="2987"/>
      <c r="Q64" s="2957"/>
      <c r="R64" s="2943"/>
      <c r="S64" s="2943"/>
      <c r="T64" s="2943"/>
      <c r="U64" s="2943"/>
      <c r="V64" s="2943"/>
      <c r="W64" s="2943"/>
      <c r="X64" s="2943"/>
      <c r="Y64" s="2943"/>
      <c r="Z64" s="2943"/>
      <c r="AA64" s="2943"/>
      <c r="AB64" s="2943"/>
      <c r="AC64" s="2943"/>
      <c r="AD64" s="2943"/>
      <c r="AE64" s="2943"/>
    </row>
    <row r="65" spans="1:31" s="465" customFormat="1" ht="15">
      <c r="A65" s="2164" t="s">
        <v>2599</v>
      </c>
      <c r="B65" s="1263"/>
      <c r="C65" s="1337" t="str">
        <f>YEAR(C63)&amp;"-"&amp;ROUNDUP(MONTH(C63)/3,0)</f>
        <v>2021-4</v>
      </c>
      <c r="D65" s="1337" t="str">
        <f t="shared" ref="D65:O65" si="19">YEAR(D63)&amp;"-"&amp;ROUNDUP(MONTH(D63)/3,0)</f>
        <v>2021-3</v>
      </c>
      <c r="E65" s="1337" t="str">
        <f t="shared" si="19"/>
        <v>2021-2</v>
      </c>
      <c r="F65" s="1337" t="str">
        <f t="shared" si="19"/>
        <v>2021-1</v>
      </c>
      <c r="G65" s="1337" t="str">
        <f t="shared" si="19"/>
        <v>2020-4</v>
      </c>
      <c r="H65" s="1337" t="str">
        <f t="shared" si="19"/>
        <v>2020-3</v>
      </c>
      <c r="I65" s="1337" t="str">
        <f t="shared" si="19"/>
        <v>2020-2</v>
      </c>
      <c r="J65" s="1337" t="str">
        <f t="shared" si="19"/>
        <v>2020-1</v>
      </c>
      <c r="K65" s="1337" t="str">
        <f t="shared" si="19"/>
        <v>2019-4</v>
      </c>
      <c r="L65" s="1337" t="str">
        <f t="shared" si="19"/>
        <v>2019-3</v>
      </c>
      <c r="M65" s="1337" t="str">
        <f t="shared" si="19"/>
        <v>2019-2</v>
      </c>
      <c r="N65" s="1337" t="str">
        <f t="shared" si="19"/>
        <v>2019-1</v>
      </c>
      <c r="O65" s="1337" t="str">
        <f t="shared" si="19"/>
        <v>2018-4</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69" t="s">
        <v>2618</v>
      </c>
      <c r="B66" s="294" t="str">
        <f>"北京市平均增长率"&amp;TEXT(基准地价修正!P24,"0.00%")</f>
        <v>北京市平均增长率1.22%</v>
      </c>
      <c r="C66" s="560">
        <v>100</v>
      </c>
      <c r="D66" s="552"/>
      <c r="E66" s="552"/>
      <c r="F66" s="552"/>
      <c r="G66" s="552"/>
      <c r="H66" s="552"/>
      <c r="I66" s="552"/>
      <c r="J66" s="552"/>
      <c r="K66" s="552"/>
      <c r="L66" s="552"/>
      <c r="M66" s="1334"/>
      <c r="N66" s="1334"/>
      <c r="O66" s="1335"/>
      <c r="P66" s="2957"/>
      <c r="Q66" s="2877"/>
      <c r="R66" s="2877"/>
      <c r="S66" s="2877"/>
      <c r="T66" s="2877"/>
      <c r="U66" s="2877"/>
      <c r="V66" s="2877"/>
      <c r="W66" s="2877"/>
      <c r="X66" s="2877"/>
      <c r="Y66" s="2877"/>
      <c r="Z66" s="2877"/>
      <c r="AA66" s="2877"/>
      <c r="AB66" s="2877"/>
      <c r="AC66" s="2877"/>
      <c r="AD66" s="2877"/>
      <c r="AE66" s="2877"/>
    </row>
    <row r="67" spans="1:31" s="113" customFormat="1" ht="15.75" thickBot="1">
      <c r="A67" s="472" t="s">
        <v>2402</v>
      </c>
      <c r="B67" s="473"/>
      <c r="C67" s="474"/>
      <c r="D67" s="475"/>
      <c r="E67" s="475"/>
      <c r="F67" s="475"/>
      <c r="G67" s="475"/>
      <c r="H67" s="475"/>
      <c r="I67" s="475"/>
      <c r="J67" s="475"/>
      <c r="K67" s="475"/>
      <c r="L67" s="475"/>
      <c r="M67" s="476"/>
      <c r="N67" s="476"/>
      <c r="O67" s="477"/>
      <c r="P67" s="2957"/>
      <c r="Q67" s="2957"/>
      <c r="R67" s="2877"/>
      <c r="S67" s="2877"/>
      <c r="T67" s="2877"/>
      <c r="U67" s="2877"/>
      <c r="V67" s="2877"/>
      <c r="W67" s="2877"/>
      <c r="X67" s="2877"/>
      <c r="Y67" s="2877"/>
      <c r="Z67" s="2877"/>
      <c r="AA67" s="2877"/>
      <c r="AB67" s="2877"/>
      <c r="AC67" s="2877"/>
      <c r="AD67" s="2877"/>
      <c r="AE67" s="2877"/>
    </row>
    <row r="68" spans="1:31" s="113" customFormat="1" ht="15">
      <c r="A68" s="478" t="s">
        <v>2367</v>
      </c>
      <c r="B68" s="467"/>
      <c r="C68" s="479" t="s">
        <v>2469</v>
      </c>
      <c r="D68" s="480"/>
      <c r="E68" s="480"/>
      <c r="F68" s="480"/>
      <c r="G68" s="480"/>
      <c r="H68" s="480"/>
      <c r="I68" s="480"/>
      <c r="J68" s="480"/>
      <c r="K68" s="480"/>
      <c r="L68" s="481"/>
      <c r="M68" s="482"/>
      <c r="N68" s="2970"/>
      <c r="O68" s="2970"/>
      <c r="P68" s="2995"/>
      <c r="Q68" s="2957"/>
      <c r="R68" s="2877"/>
      <c r="S68" s="2877"/>
      <c r="T68" s="2877"/>
      <c r="U68" s="2877"/>
      <c r="V68" s="2877"/>
      <c r="W68" s="2877"/>
      <c r="X68" s="2877"/>
      <c r="Y68" s="2877"/>
      <c r="Z68" s="2877"/>
      <c r="AA68" s="2877"/>
      <c r="AB68" s="2877"/>
      <c r="AC68" s="2877"/>
      <c r="AD68" s="2877"/>
      <c r="AE68" s="2877"/>
    </row>
    <row r="69" spans="1:31" s="113" customFormat="1" ht="15.75" thickBot="1">
      <c r="A69" s="478"/>
      <c r="B69" s="467"/>
      <c r="C69" s="595">
        <v>100</v>
      </c>
      <c r="D69" s="469"/>
      <c r="E69" s="469"/>
      <c r="F69" s="469"/>
      <c r="G69" s="469"/>
      <c r="H69" s="469"/>
      <c r="I69" s="469"/>
      <c r="J69" s="469"/>
      <c r="K69" s="469"/>
      <c r="L69" s="469"/>
      <c r="M69" s="471"/>
      <c r="N69" s="2970"/>
      <c r="O69" s="2970"/>
      <c r="P69" s="2957"/>
      <c r="Q69" s="2957"/>
      <c r="R69" s="2877"/>
      <c r="S69" s="2877"/>
      <c r="T69" s="2877"/>
      <c r="U69" s="2877"/>
      <c r="V69" s="2877"/>
      <c r="W69" s="2877"/>
      <c r="X69" s="2877"/>
      <c r="Y69" s="2877"/>
      <c r="Z69" s="2877"/>
      <c r="AA69" s="2877"/>
      <c r="AB69" s="2877"/>
      <c r="AC69" s="2877"/>
      <c r="AD69" s="2877"/>
      <c r="AE69" s="2877"/>
    </row>
    <row r="70" spans="1:31">
      <c r="A70" s="484" t="s">
        <v>2405</v>
      </c>
      <c r="B70" s="485" t="s">
        <v>2371</v>
      </c>
      <c r="C70" s="487"/>
      <c r="D70" s="487"/>
      <c r="E70" s="487"/>
      <c r="F70" s="487"/>
      <c r="G70" s="487"/>
      <c r="H70" s="487"/>
      <c r="I70" s="487"/>
      <c r="J70" s="487"/>
      <c r="K70" s="488"/>
      <c r="L70" s="489"/>
      <c r="M70" s="490"/>
      <c r="N70" s="2971"/>
      <c r="O70" s="2971"/>
      <c r="P70" s="2996"/>
      <c r="Q70" s="2957"/>
      <c r="R70" s="2943"/>
      <c r="S70" s="2943"/>
      <c r="T70" s="2943"/>
      <c r="U70" s="2943"/>
      <c r="V70" s="2943"/>
      <c r="W70" s="2943"/>
      <c r="X70" s="2943"/>
      <c r="Y70" s="2943"/>
      <c r="Z70" s="2943"/>
      <c r="AA70" s="2943"/>
      <c r="AB70" s="2943"/>
      <c r="AC70" s="2943"/>
      <c r="AD70" s="2943"/>
      <c r="AE70" s="2943"/>
    </row>
    <row r="71" spans="1:31" ht="15.75" thickBot="1">
      <c r="A71" s="491"/>
      <c r="B71" s="492"/>
      <c r="C71" s="493"/>
      <c r="D71" s="493"/>
      <c r="E71" s="493"/>
      <c r="F71" s="493"/>
      <c r="G71" s="493"/>
      <c r="H71" s="493"/>
      <c r="I71" s="493"/>
      <c r="J71" s="493"/>
      <c r="K71" s="493"/>
      <c r="L71" s="493"/>
      <c r="M71" s="494"/>
      <c r="N71" s="2972"/>
      <c r="O71" s="2972"/>
      <c r="P71" s="2996"/>
      <c r="Q71" s="2957"/>
      <c r="R71" s="2943"/>
      <c r="S71" s="2943"/>
      <c r="T71" s="2943"/>
      <c r="U71" s="2943"/>
      <c r="V71" s="2943"/>
      <c r="W71" s="2943"/>
      <c r="X71" s="2943"/>
      <c r="Y71" s="2943"/>
      <c r="Z71" s="2943"/>
      <c r="AA71" s="2943"/>
      <c r="AB71" s="2943"/>
      <c r="AC71" s="2943"/>
      <c r="AD71" s="2943"/>
      <c r="AE71" s="2943"/>
    </row>
    <row r="72" spans="1:31" ht="27.75" thickTop="1">
      <c r="A72" s="491"/>
      <c r="B72" s="495" t="s">
        <v>2374</v>
      </c>
      <c r="C72" s="496"/>
      <c r="D72" s="496"/>
      <c r="E72" s="496"/>
      <c r="F72" s="496"/>
      <c r="G72" s="496"/>
      <c r="H72" s="496"/>
      <c r="I72" s="496"/>
      <c r="J72" s="496"/>
      <c r="K72" s="497"/>
      <c r="L72" s="498"/>
      <c r="M72" s="499"/>
      <c r="N72" s="2971"/>
      <c r="O72" s="2971"/>
      <c r="P72" s="2996"/>
      <c r="Q72" s="2957"/>
      <c r="R72" s="2943"/>
      <c r="S72" s="2943"/>
      <c r="T72" s="2943"/>
      <c r="U72" s="2943"/>
      <c r="V72" s="2943"/>
      <c r="W72" s="2943"/>
      <c r="X72" s="2943"/>
      <c r="Y72" s="2943"/>
      <c r="Z72" s="2943"/>
      <c r="AA72" s="2943"/>
      <c r="AB72" s="2943"/>
      <c r="AC72" s="2943"/>
      <c r="AD72" s="2943"/>
      <c r="AE72" s="2943"/>
    </row>
    <row r="73" spans="1:31" ht="15.75" thickBot="1">
      <c r="A73" s="491"/>
      <c r="B73" s="500"/>
      <c r="C73" s="501"/>
      <c r="D73" s="501"/>
      <c r="E73" s="501"/>
      <c r="F73" s="501"/>
      <c r="G73" s="501"/>
      <c r="H73" s="501"/>
      <c r="I73" s="501"/>
      <c r="J73" s="501"/>
      <c r="K73" s="501"/>
      <c r="L73" s="501"/>
      <c r="M73" s="502"/>
      <c r="N73" s="2972"/>
      <c r="O73" s="2972"/>
      <c r="P73" s="2996"/>
      <c r="Q73" s="2957"/>
      <c r="R73" s="2943"/>
      <c r="S73" s="2943"/>
      <c r="T73" s="2943"/>
      <c r="U73" s="2943"/>
      <c r="V73" s="2943"/>
      <c r="W73" s="2943"/>
      <c r="X73" s="2943"/>
      <c r="Y73" s="2943"/>
      <c r="Z73" s="2943"/>
      <c r="AA73" s="2943"/>
      <c r="AB73" s="2943"/>
      <c r="AC73" s="2943"/>
      <c r="AD73" s="2943"/>
      <c r="AE73" s="2943"/>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2"/>
      <c r="O74" s="2972"/>
      <c r="P74" s="2996"/>
      <c r="Q74" s="2957"/>
      <c r="R74" s="2943"/>
      <c r="S74" s="2943"/>
      <c r="T74" s="2943"/>
      <c r="U74" s="2943"/>
      <c r="V74" s="2943"/>
      <c r="W74" s="2943"/>
      <c r="X74" s="2943"/>
      <c r="Y74" s="2943"/>
      <c r="Z74" s="2943"/>
      <c r="AA74" s="2943"/>
      <c r="AB74" s="2943"/>
      <c r="AC74" s="2943"/>
      <c r="AD74" s="2943"/>
      <c r="AE74" s="2943"/>
    </row>
    <row r="75" spans="1:31" ht="15">
      <c r="A75" s="491"/>
      <c r="B75" s="505"/>
      <c r="C75" s="506"/>
      <c r="D75" s="506"/>
      <c r="E75" s="506"/>
      <c r="F75" s="506"/>
      <c r="G75" s="506"/>
      <c r="H75" s="506"/>
      <c r="I75" s="506"/>
      <c r="J75" s="506"/>
      <c r="K75" s="507"/>
      <c r="L75" s="508"/>
      <c r="M75" s="509"/>
      <c r="N75" s="2971"/>
      <c r="O75" s="2971"/>
      <c r="P75" s="2996"/>
      <c r="Q75" s="2957"/>
      <c r="R75" s="2943"/>
      <c r="S75" s="2943"/>
      <c r="T75" s="2943"/>
      <c r="U75" s="2943"/>
      <c r="V75" s="2943"/>
      <c r="W75" s="2943"/>
      <c r="X75" s="2943"/>
      <c r="Y75" s="2943"/>
      <c r="Z75" s="2943"/>
      <c r="AA75" s="2943"/>
      <c r="AB75" s="2943"/>
      <c r="AC75" s="2943"/>
      <c r="AD75" s="2943"/>
      <c r="AE75" s="294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2"/>
      <c r="O76" s="2972"/>
      <c r="P76" s="2996"/>
      <c r="Q76" s="2957"/>
      <c r="R76" s="2943"/>
      <c r="S76" s="2943"/>
      <c r="T76" s="2943"/>
      <c r="U76" s="2943"/>
      <c r="V76" s="2943"/>
      <c r="W76" s="2943"/>
      <c r="X76" s="2943"/>
      <c r="Y76" s="2943"/>
      <c r="Z76" s="2943"/>
      <c r="AA76" s="2943"/>
      <c r="AB76" s="2943"/>
      <c r="AC76" s="2943"/>
      <c r="AD76" s="2943"/>
      <c r="AE76" s="2943"/>
    </row>
    <row r="77" spans="1:31" s="430" customFormat="1" ht="15.75" thickTop="1">
      <c r="A77" s="510"/>
      <c r="B77" s="495">
        <f>B12</f>
        <v>111</v>
      </c>
      <c r="C77" s="511"/>
      <c r="D77" s="511"/>
      <c r="E77" s="511"/>
      <c r="F77" s="511"/>
      <c r="G77" s="511"/>
      <c r="H77" s="512"/>
      <c r="I77" s="512"/>
      <c r="J77" s="512"/>
      <c r="K77" s="512"/>
      <c r="L77" s="513"/>
      <c r="M77" s="514"/>
      <c r="N77" s="2973"/>
      <c r="O77" s="2973"/>
      <c r="P77" s="2997"/>
      <c r="Q77" s="2964"/>
      <c r="R77" s="2965"/>
      <c r="S77" s="2965"/>
      <c r="T77" s="2965"/>
      <c r="U77" s="2965"/>
      <c r="V77" s="2965"/>
      <c r="W77" s="2965"/>
      <c r="X77" s="2965"/>
      <c r="Y77" s="2965"/>
      <c r="Z77" s="2965"/>
      <c r="AA77" s="2965"/>
      <c r="AB77" s="2965"/>
      <c r="AC77" s="2965"/>
      <c r="AD77" s="2965"/>
      <c r="AE77" s="2965"/>
    </row>
    <row r="78" spans="1:31" s="430" customFormat="1" ht="15.75" thickBot="1">
      <c r="A78" s="510"/>
      <c r="B78" s="500"/>
      <c r="C78" s="517"/>
      <c r="D78" s="493"/>
      <c r="E78" s="493"/>
      <c r="F78" s="493"/>
      <c r="G78" s="493"/>
      <c r="H78" s="493"/>
      <c r="I78" s="493"/>
      <c r="J78" s="493"/>
      <c r="K78" s="493"/>
      <c r="L78" s="493"/>
      <c r="M78" s="494"/>
      <c r="N78" s="2972"/>
      <c r="O78" s="2972"/>
      <c r="P78" s="2997"/>
      <c r="Q78" s="2964"/>
      <c r="R78" s="2965"/>
      <c r="S78" s="2965"/>
      <c r="T78" s="2965"/>
      <c r="U78" s="2965"/>
      <c r="V78" s="2965"/>
      <c r="W78" s="2965"/>
      <c r="X78" s="2965"/>
      <c r="Y78" s="2965"/>
      <c r="Z78" s="2965"/>
      <c r="AA78" s="2965"/>
      <c r="AB78" s="2965"/>
      <c r="AC78" s="2965"/>
      <c r="AD78" s="2965"/>
      <c r="AE78" s="2965"/>
    </row>
    <row r="79" spans="1:31" s="430" customFormat="1" ht="15.75" thickTop="1">
      <c r="A79" s="510"/>
      <c r="B79" s="495">
        <f>B13</f>
        <v>111</v>
      </c>
      <c r="C79" s="511"/>
      <c r="D79" s="511"/>
      <c r="E79" s="511"/>
      <c r="F79" s="511"/>
      <c r="G79" s="511"/>
      <c r="H79" s="512"/>
      <c r="I79" s="512"/>
      <c r="J79" s="512"/>
      <c r="K79" s="512"/>
      <c r="L79" s="513"/>
      <c r="M79" s="514"/>
      <c r="N79" s="2973"/>
      <c r="O79" s="2973"/>
      <c r="P79" s="2941"/>
      <c r="Q79" s="2967"/>
      <c r="R79" s="2965"/>
      <c r="S79" s="2965"/>
      <c r="T79" s="2965"/>
      <c r="U79" s="2965"/>
      <c r="V79" s="2965"/>
      <c r="W79" s="2965"/>
      <c r="X79" s="2965"/>
      <c r="Y79" s="2965"/>
      <c r="Z79" s="2965"/>
      <c r="AA79" s="2965"/>
      <c r="AB79" s="2965"/>
      <c r="AC79" s="2965"/>
      <c r="AD79" s="2965"/>
      <c r="AE79" s="2965"/>
    </row>
    <row r="80" spans="1:31" s="430" customFormat="1" ht="15.75" thickBot="1">
      <c r="A80" s="510"/>
      <c r="B80" s="500"/>
      <c r="C80" s="517"/>
      <c r="D80" s="517"/>
      <c r="E80" s="517"/>
      <c r="F80" s="517"/>
      <c r="G80" s="517"/>
      <c r="H80" s="519"/>
      <c r="I80" s="519"/>
      <c r="J80" s="519"/>
      <c r="K80" s="519"/>
      <c r="L80" s="519"/>
      <c r="M80" s="520"/>
      <c r="N80" s="2973"/>
      <c r="O80" s="2973"/>
      <c r="P80" s="2997"/>
      <c r="Q80" s="2964"/>
      <c r="R80" s="2965"/>
      <c r="S80" s="2965"/>
      <c r="T80" s="2965"/>
      <c r="U80" s="2965"/>
      <c r="V80" s="2965"/>
      <c r="W80" s="2965"/>
      <c r="X80" s="2965"/>
      <c r="Y80" s="2965"/>
      <c r="Z80" s="2965"/>
      <c r="AA80" s="2965"/>
      <c r="AB80" s="2965"/>
      <c r="AC80" s="2965"/>
      <c r="AD80" s="2965"/>
      <c r="AE80" s="2965"/>
    </row>
    <row r="81" spans="1:31" s="430" customFormat="1" ht="15.75" thickTop="1">
      <c r="A81" s="510"/>
      <c r="B81" s="503">
        <f>B14</f>
        <v>111</v>
      </c>
      <c r="C81" s="480"/>
      <c r="D81" s="480"/>
      <c r="E81" s="480"/>
      <c r="F81" s="480"/>
      <c r="G81" s="480"/>
      <c r="H81" s="521"/>
      <c r="I81" s="521"/>
      <c r="J81" s="521"/>
      <c r="K81" s="521"/>
      <c r="L81" s="522"/>
      <c r="M81" s="523"/>
      <c r="N81" s="2973"/>
      <c r="O81" s="2973"/>
      <c r="P81" s="3002"/>
      <c r="Q81" s="2964"/>
      <c r="R81" s="2965"/>
      <c r="S81" s="2965"/>
      <c r="T81" s="2965"/>
      <c r="U81" s="2965"/>
      <c r="V81" s="2965"/>
      <c r="W81" s="2965"/>
      <c r="X81" s="2965"/>
      <c r="Y81" s="2965"/>
      <c r="Z81" s="2965"/>
      <c r="AA81" s="2965"/>
      <c r="AB81" s="2965"/>
      <c r="AC81" s="2965"/>
      <c r="AD81" s="2965"/>
      <c r="AE81" s="2965"/>
    </row>
    <row r="82" spans="1:31" s="430" customFormat="1" ht="15.75" thickBot="1">
      <c r="A82" s="525"/>
      <c r="B82" s="526"/>
      <c r="C82" s="527"/>
      <c r="D82" s="527"/>
      <c r="E82" s="527"/>
      <c r="F82" s="527"/>
      <c r="G82" s="527"/>
      <c r="H82" s="528"/>
      <c r="I82" s="528"/>
      <c r="J82" s="528"/>
      <c r="K82" s="528"/>
      <c r="L82" s="528"/>
      <c r="M82" s="529"/>
      <c r="N82" s="2973"/>
      <c r="O82" s="2973"/>
      <c r="P82" s="2997"/>
      <c r="Q82" s="2964"/>
      <c r="R82" s="2965"/>
      <c r="S82" s="2965"/>
      <c r="T82" s="2965"/>
      <c r="U82" s="2965"/>
      <c r="V82" s="2965"/>
      <c r="W82" s="2965"/>
      <c r="X82" s="2965"/>
      <c r="Y82" s="2965"/>
      <c r="Z82" s="2965"/>
      <c r="AA82" s="2965"/>
      <c r="AB82" s="2965"/>
      <c r="AC82" s="2965"/>
      <c r="AD82" s="2965"/>
      <c r="AE82" s="2965"/>
    </row>
    <row r="83" spans="1:31">
      <c r="A83" s="484" t="s">
        <v>2376</v>
      </c>
      <c r="B83" s="485" t="s">
        <v>2522</v>
      </c>
      <c r="C83" s="530" t="s">
        <v>2414</v>
      </c>
      <c r="D83" s="530" t="s">
        <v>2415</v>
      </c>
      <c r="E83" s="530" t="s">
        <v>2416</v>
      </c>
      <c r="F83" s="530" t="s">
        <v>2417</v>
      </c>
      <c r="G83" s="530" t="s">
        <v>2418</v>
      </c>
      <c r="H83" s="486"/>
      <c r="I83" s="486"/>
      <c r="J83" s="486"/>
      <c r="K83" s="531"/>
      <c r="L83" s="532"/>
      <c r="M83" s="533"/>
      <c r="N83" s="2971"/>
      <c r="O83" s="2971"/>
      <c r="P83" s="2998"/>
      <c r="Q83" s="2957"/>
      <c r="R83" s="2943"/>
      <c r="S83" s="2943"/>
      <c r="T83" s="2943"/>
      <c r="U83" s="2943"/>
      <c r="V83" s="2943"/>
      <c r="W83" s="2943"/>
      <c r="X83" s="2943"/>
      <c r="Y83" s="2943"/>
      <c r="Z83" s="2943"/>
      <c r="AA83" s="2943"/>
      <c r="AB83" s="2943"/>
      <c r="AC83" s="2943"/>
      <c r="AD83" s="2943"/>
      <c r="AE83" s="294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2"/>
      <c r="O84" s="2972"/>
      <c r="P84" s="2996"/>
      <c r="Q84" s="2957"/>
      <c r="R84" s="2943"/>
      <c r="S84" s="2943"/>
      <c r="T84" s="2943"/>
      <c r="U84" s="2943"/>
      <c r="V84" s="2943"/>
      <c r="W84" s="2943"/>
      <c r="X84" s="2943"/>
      <c r="Y84" s="2943"/>
      <c r="Z84" s="2943"/>
      <c r="AA84" s="2943"/>
      <c r="AB84" s="2943"/>
      <c r="AC84" s="2943"/>
      <c r="AD84" s="2943"/>
      <c r="AE84" s="2943"/>
    </row>
    <row r="85" spans="1:31" ht="15.75" thickTop="1">
      <c r="A85" s="491"/>
      <c r="B85" s="495" t="s">
        <v>2419</v>
      </c>
      <c r="C85" s="535" t="s">
        <v>2414</v>
      </c>
      <c r="D85" s="535" t="s">
        <v>2415</v>
      </c>
      <c r="E85" s="535" t="s">
        <v>2416</v>
      </c>
      <c r="F85" s="535" t="s">
        <v>2417</v>
      </c>
      <c r="G85" s="535" t="s">
        <v>2418</v>
      </c>
      <c r="H85" s="496"/>
      <c r="I85" s="496"/>
      <c r="J85" s="496"/>
      <c r="K85" s="497"/>
      <c r="L85" s="498"/>
      <c r="M85" s="499"/>
      <c r="N85" s="2971"/>
      <c r="O85" s="2971"/>
      <c r="P85" s="2996"/>
      <c r="Q85" s="2957"/>
      <c r="R85" s="2943"/>
      <c r="S85" s="2943"/>
      <c r="T85" s="2943"/>
      <c r="U85" s="2943"/>
      <c r="V85" s="2943"/>
      <c r="W85" s="2943"/>
      <c r="X85" s="2943"/>
      <c r="Y85" s="2943"/>
      <c r="Z85" s="2943"/>
      <c r="AA85" s="2943"/>
      <c r="AB85" s="2943"/>
      <c r="AC85" s="2943"/>
      <c r="AD85" s="2943"/>
      <c r="AE85" s="294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2"/>
      <c r="O86" s="2972"/>
      <c r="P86" s="2996"/>
      <c r="Q86" s="2957"/>
      <c r="R86" s="2943"/>
      <c r="S86" s="2943"/>
      <c r="T86" s="2943"/>
      <c r="U86" s="2943"/>
      <c r="V86" s="2943"/>
      <c r="W86" s="2943"/>
      <c r="X86" s="2943"/>
      <c r="Y86" s="2943"/>
      <c r="Z86" s="2943"/>
      <c r="AA86" s="2943"/>
      <c r="AB86" s="2943"/>
      <c r="AC86" s="2943"/>
      <c r="AD86" s="2943"/>
      <c r="AE86" s="2943"/>
    </row>
    <row r="87" spans="1:31" s="113" customFormat="1" ht="15.75" thickTop="1">
      <c r="A87" s="536"/>
      <c r="B87" s="495" t="s">
        <v>2601</v>
      </c>
      <c r="C87" s="530" t="s">
        <v>2414</v>
      </c>
      <c r="D87" s="530" t="s">
        <v>2415</v>
      </c>
      <c r="E87" s="530" t="s">
        <v>2416</v>
      </c>
      <c r="F87" s="530" t="s">
        <v>2417</v>
      </c>
      <c r="G87" s="530" t="s">
        <v>2418</v>
      </c>
      <c r="H87" s="535"/>
      <c r="I87" s="535"/>
      <c r="J87" s="535"/>
      <c r="K87" s="535"/>
      <c r="L87" s="654"/>
      <c r="M87" s="578"/>
      <c r="N87" s="2970"/>
      <c r="O87" s="2970"/>
      <c r="P87" s="2996"/>
      <c r="Q87" s="2957"/>
      <c r="R87" s="2877"/>
      <c r="S87" s="2877"/>
      <c r="T87" s="2877"/>
      <c r="U87" s="2877"/>
      <c r="V87" s="2877"/>
      <c r="W87" s="2877"/>
      <c r="X87" s="2877"/>
      <c r="Y87" s="2877"/>
      <c r="Z87" s="2877"/>
      <c r="AA87" s="2877"/>
      <c r="AB87" s="2877"/>
      <c r="AC87" s="2877"/>
      <c r="AD87" s="2877"/>
      <c r="AE87" s="287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2"/>
      <c r="O88" s="2972"/>
      <c r="P88" s="2996"/>
      <c r="Q88" s="2957"/>
      <c r="R88" s="2877"/>
      <c r="S88" s="2877"/>
      <c r="T88" s="2877"/>
      <c r="U88" s="2877"/>
      <c r="V88" s="2877"/>
      <c r="W88" s="2877"/>
      <c r="X88" s="2877"/>
      <c r="Y88" s="2877"/>
      <c r="Z88" s="2877"/>
      <c r="AA88" s="2877"/>
      <c r="AB88" s="2877"/>
      <c r="AC88" s="2877"/>
      <c r="AD88" s="2877"/>
      <c r="AE88" s="2877"/>
    </row>
    <row r="89" spans="1:31" s="113" customFormat="1" ht="27.75" thickTop="1">
      <c r="A89" s="536"/>
      <c r="B89" s="495" t="s">
        <v>2602</v>
      </c>
      <c r="C89" s="530" t="s">
        <v>2414</v>
      </c>
      <c r="D89" s="530" t="s">
        <v>2415</v>
      </c>
      <c r="E89" s="530" t="s">
        <v>2416</v>
      </c>
      <c r="F89" s="530" t="s">
        <v>2417</v>
      </c>
      <c r="G89" s="530" t="s">
        <v>2418</v>
      </c>
      <c r="H89" s="535"/>
      <c r="I89" s="535"/>
      <c r="J89" s="535"/>
      <c r="K89" s="535"/>
      <c r="L89" s="535"/>
      <c r="M89" s="578"/>
      <c r="N89" s="2970"/>
      <c r="O89" s="2970"/>
      <c r="P89" s="2996"/>
      <c r="Q89" s="2957"/>
      <c r="R89" s="2877"/>
      <c r="S89" s="2877"/>
      <c r="T89" s="2877"/>
      <c r="U89" s="2877"/>
      <c r="V89" s="2877"/>
      <c r="W89" s="2877"/>
      <c r="X89" s="2877"/>
      <c r="Y89" s="2877"/>
      <c r="Z89" s="2877"/>
      <c r="AA89" s="2877"/>
      <c r="AB89" s="2877"/>
      <c r="AC89" s="2877"/>
      <c r="AD89" s="2877"/>
      <c r="AE89" s="287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2"/>
      <c r="O90" s="2972"/>
      <c r="P90" s="2996"/>
      <c r="Q90" s="2957"/>
      <c r="R90" s="2877"/>
      <c r="S90" s="2877"/>
      <c r="T90" s="2877"/>
      <c r="U90" s="2877"/>
      <c r="V90" s="2877"/>
      <c r="W90" s="2877"/>
      <c r="X90" s="2877"/>
      <c r="Y90" s="2877"/>
      <c r="Z90" s="2877"/>
      <c r="AA90" s="2877"/>
      <c r="AB90" s="2877"/>
      <c r="AC90" s="2877"/>
      <c r="AD90" s="2877"/>
      <c r="AE90" s="2877"/>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3"/>
      <c r="O91" s="2973"/>
      <c r="P91" s="2997"/>
      <c r="Q91" s="2964"/>
      <c r="R91" s="2965"/>
      <c r="S91" s="2965"/>
      <c r="T91" s="2965"/>
      <c r="U91" s="2965"/>
      <c r="V91" s="2965"/>
      <c r="W91" s="2965"/>
      <c r="X91" s="2965"/>
      <c r="Y91" s="2965"/>
      <c r="Z91" s="2965"/>
      <c r="AA91" s="2965"/>
      <c r="AB91" s="2965"/>
      <c r="AC91" s="2965"/>
      <c r="AD91" s="2965"/>
      <c r="AE91" s="296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3"/>
      <c r="O92" s="2973"/>
      <c r="P92" s="2997"/>
      <c r="Q92" s="2964"/>
      <c r="R92" s="2965"/>
      <c r="S92" s="2965"/>
      <c r="T92" s="2965"/>
      <c r="U92" s="2965"/>
      <c r="V92" s="2965"/>
      <c r="W92" s="2965"/>
      <c r="X92" s="2965"/>
      <c r="Y92" s="2965"/>
      <c r="Z92" s="2965"/>
      <c r="AA92" s="2965"/>
      <c r="AB92" s="2965"/>
      <c r="AC92" s="2965"/>
      <c r="AD92" s="2965"/>
      <c r="AE92" s="2965"/>
    </row>
    <row r="93" spans="1:31" s="430" customFormat="1" ht="15.75" thickTop="1">
      <c r="A93" s="510"/>
      <c r="B93" s="503" t="s">
        <v>2619</v>
      </c>
      <c r="C93" s="616" t="s">
        <v>2492</v>
      </c>
      <c r="D93" s="616" t="s">
        <v>2493</v>
      </c>
      <c r="E93" s="616" t="s">
        <v>2494</v>
      </c>
      <c r="F93" s="616" t="s">
        <v>2495</v>
      </c>
      <c r="G93" s="616" t="s">
        <v>2496</v>
      </c>
      <c r="H93" s="557"/>
      <c r="I93" s="557"/>
      <c r="J93" s="557"/>
      <c r="K93" s="557"/>
      <c r="L93" s="557"/>
      <c r="M93" s="559"/>
      <c r="N93" s="2973"/>
      <c r="O93" s="2973"/>
      <c r="P93" s="2997"/>
      <c r="Q93" s="2964"/>
      <c r="R93" s="2965"/>
      <c r="S93" s="2965"/>
      <c r="T93" s="2965"/>
      <c r="U93" s="2965"/>
      <c r="V93" s="2965"/>
      <c r="W93" s="2965"/>
      <c r="X93" s="2965"/>
      <c r="Y93" s="2965"/>
      <c r="Z93" s="2965"/>
      <c r="AA93" s="2965"/>
      <c r="AB93" s="2965"/>
      <c r="AC93" s="2965"/>
      <c r="AD93" s="2965"/>
      <c r="AE93" s="296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1"/>
      <c r="B95" s="495" t="str">
        <f>B27</f>
        <v>临街状况</v>
      </c>
      <c r="C95" s="496" t="s">
        <v>2603</v>
      </c>
      <c r="D95" s="496" t="s">
        <v>2604</v>
      </c>
      <c r="E95" s="496" t="s">
        <v>2605</v>
      </c>
      <c r="F95" s="496" t="s">
        <v>2606</v>
      </c>
      <c r="G95" s="496"/>
      <c r="H95" s="496"/>
      <c r="I95" s="496"/>
      <c r="J95" s="496"/>
      <c r="K95" s="497"/>
      <c r="L95" s="498"/>
      <c r="M95" s="499"/>
      <c r="N95" s="2971"/>
      <c r="O95" s="2971"/>
      <c r="P95" s="2996"/>
      <c r="Q95" s="2957"/>
      <c r="R95" s="2943"/>
      <c r="S95" s="2943"/>
      <c r="T95" s="2943"/>
      <c r="U95" s="2943"/>
      <c r="V95" s="2943"/>
      <c r="W95" s="2943"/>
      <c r="X95" s="2943"/>
      <c r="Y95" s="2943"/>
      <c r="Z95" s="2943"/>
      <c r="AA95" s="2943"/>
      <c r="AB95" s="2943"/>
      <c r="AC95" s="2943"/>
      <c r="AD95" s="2943"/>
      <c r="AE95" s="294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2"/>
      <c r="O96" s="2972"/>
      <c r="P96" s="2996"/>
      <c r="Q96" s="2957"/>
      <c r="R96" s="2943"/>
      <c r="S96" s="2943"/>
      <c r="T96" s="2943"/>
      <c r="U96" s="2943"/>
      <c r="V96" s="2943"/>
      <c r="W96" s="2943"/>
      <c r="X96" s="2943"/>
      <c r="Y96" s="2943"/>
      <c r="Z96" s="2943"/>
      <c r="AA96" s="2943"/>
      <c r="AB96" s="2943"/>
      <c r="AC96" s="2943"/>
      <c r="AD96" s="2943"/>
      <c r="AE96" s="2943"/>
    </row>
    <row r="97" spans="1:31" ht="27.75" thickTop="1">
      <c r="A97" s="491"/>
      <c r="B97" s="495" t="s">
        <v>2508</v>
      </c>
      <c r="C97" s="511"/>
      <c r="D97" s="511"/>
      <c r="E97" s="511"/>
      <c r="F97" s="511"/>
      <c r="G97" s="511"/>
      <c r="H97" s="540"/>
      <c r="I97" s="540"/>
      <c r="J97" s="540"/>
      <c r="K97" s="541"/>
      <c r="L97" s="542"/>
      <c r="M97" s="543"/>
      <c r="N97" s="2971"/>
      <c r="O97" s="2971"/>
      <c r="P97" s="2996"/>
      <c r="Q97" s="2957"/>
      <c r="R97" s="2943"/>
      <c r="S97" s="2943"/>
      <c r="T97" s="2943"/>
      <c r="U97" s="2943"/>
      <c r="V97" s="2943"/>
      <c r="W97" s="2943"/>
      <c r="X97" s="2943"/>
      <c r="Y97" s="2943"/>
      <c r="Z97" s="2943"/>
      <c r="AA97" s="2943"/>
      <c r="AB97" s="2943"/>
      <c r="AC97" s="2943"/>
      <c r="AD97" s="2943"/>
      <c r="AE97" s="294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2"/>
      <c r="O98" s="2972"/>
      <c r="P98" s="2996"/>
      <c r="Q98" s="2957"/>
      <c r="R98" s="2943"/>
      <c r="S98" s="2943"/>
      <c r="T98" s="2943"/>
      <c r="U98" s="2943"/>
      <c r="V98" s="2943"/>
      <c r="W98" s="2943"/>
      <c r="X98" s="2943"/>
      <c r="Y98" s="2943"/>
      <c r="Z98" s="2943"/>
      <c r="AA98" s="2943"/>
      <c r="AB98" s="2943"/>
      <c r="AC98" s="2943"/>
      <c r="AD98" s="2943"/>
      <c r="AE98" s="2943"/>
    </row>
    <row r="99" spans="1:31" ht="15.75" thickTop="1">
      <c r="A99" s="491"/>
      <c r="B99" s="495" t="s">
        <v>2567</v>
      </c>
      <c r="C99" s="540"/>
      <c r="D99" s="540"/>
      <c r="E99" s="540"/>
      <c r="F99" s="540"/>
      <c r="G99" s="540"/>
      <c r="H99" s="540"/>
      <c r="I99" s="540"/>
      <c r="J99" s="540"/>
      <c r="K99" s="541"/>
      <c r="L99" s="542"/>
      <c r="M99" s="543"/>
      <c r="N99" s="2971"/>
      <c r="O99" s="2971"/>
      <c r="P99" s="2996"/>
      <c r="Q99" s="2957"/>
      <c r="R99" s="2943"/>
      <c r="S99" s="2943"/>
      <c r="T99" s="2943"/>
      <c r="U99" s="2943"/>
      <c r="V99" s="2943"/>
      <c r="W99" s="2943"/>
      <c r="X99" s="2943"/>
      <c r="Y99" s="2943"/>
      <c r="Z99" s="2943"/>
      <c r="AA99" s="2943"/>
      <c r="AB99" s="2943"/>
      <c r="AC99" s="2943"/>
      <c r="AD99" s="2943"/>
      <c r="AE99" s="294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2"/>
      <c r="O100" s="2972"/>
      <c r="P100" s="2996"/>
      <c r="Q100" s="2957"/>
      <c r="R100" s="2943"/>
      <c r="S100" s="2943"/>
      <c r="T100" s="2943"/>
      <c r="U100" s="2943"/>
      <c r="V100" s="2943"/>
      <c r="W100" s="2943"/>
      <c r="X100" s="2943"/>
      <c r="Y100" s="2943"/>
      <c r="Z100" s="2943"/>
      <c r="AA100" s="2943"/>
      <c r="AB100" s="2943"/>
      <c r="AC100" s="2943"/>
      <c r="AD100" s="2943"/>
      <c r="AE100" s="2943"/>
    </row>
    <row r="101" spans="1:31" ht="15.75" thickTop="1">
      <c r="A101" s="491"/>
      <c r="B101" s="503">
        <f>B31</f>
        <v>111</v>
      </c>
      <c r="C101" s="511"/>
      <c r="D101" s="511"/>
      <c r="E101" s="511"/>
      <c r="F101" s="511"/>
      <c r="G101" s="544"/>
      <c r="H101" s="544"/>
      <c r="I101" s="544"/>
      <c r="J101" s="544"/>
      <c r="K101" s="545"/>
      <c r="L101" s="546"/>
      <c r="M101" s="547"/>
      <c r="N101" s="2971"/>
      <c r="O101" s="2971"/>
      <c r="P101" s="2996"/>
      <c r="Q101" s="2957"/>
      <c r="R101" s="2943"/>
      <c r="S101" s="2943"/>
      <c r="T101" s="2943"/>
      <c r="U101" s="2943"/>
      <c r="V101" s="2943"/>
      <c r="W101" s="2943"/>
      <c r="X101" s="2943"/>
      <c r="Y101" s="2943"/>
      <c r="Z101" s="2943"/>
      <c r="AA101" s="2943"/>
      <c r="AB101" s="2943"/>
      <c r="AC101" s="2943"/>
      <c r="AD101" s="2943"/>
      <c r="AE101" s="2943"/>
    </row>
    <row r="102" spans="1:31" ht="15.75" thickBot="1">
      <c r="A102" s="491"/>
      <c r="B102" s="526"/>
      <c r="C102" s="517"/>
      <c r="D102" s="493"/>
      <c r="E102" s="493"/>
      <c r="F102" s="493"/>
      <c r="G102" s="548"/>
      <c r="H102" s="548"/>
      <c r="I102" s="548"/>
      <c r="J102" s="548"/>
      <c r="K102" s="548"/>
      <c r="L102" s="548"/>
      <c r="M102" s="549"/>
      <c r="N102" s="2972"/>
      <c r="O102" s="2972"/>
      <c r="P102" s="2996"/>
      <c r="Q102" s="2957"/>
      <c r="R102" s="2943"/>
      <c r="S102" s="2943"/>
      <c r="T102" s="2943"/>
      <c r="U102" s="2943"/>
      <c r="V102" s="2943"/>
      <c r="W102" s="2943"/>
      <c r="X102" s="2943"/>
      <c r="Y102" s="2943"/>
      <c r="Z102" s="2943"/>
      <c r="AA102" s="2943"/>
      <c r="AB102" s="2943"/>
      <c r="AC102" s="2943"/>
      <c r="AD102" s="2943"/>
      <c r="AE102" s="2943"/>
    </row>
    <row r="103" spans="1:31" ht="15" thickTop="1">
      <c r="A103" s="631"/>
      <c r="B103" s="495">
        <f>B32</f>
        <v>111</v>
      </c>
      <c r="C103" s="511"/>
      <c r="D103" s="511"/>
      <c r="E103" s="511"/>
      <c r="F103" s="511"/>
      <c r="G103" s="540"/>
      <c r="H103" s="540"/>
      <c r="I103" s="540"/>
      <c r="J103" s="540"/>
      <c r="K103" s="541"/>
      <c r="L103" s="542"/>
      <c r="M103" s="543"/>
      <c r="N103" s="2971"/>
      <c r="O103" s="2971"/>
      <c r="P103" s="2996"/>
      <c r="Q103" s="2957"/>
      <c r="R103" s="2943"/>
      <c r="S103" s="2943"/>
      <c r="T103" s="2943"/>
      <c r="U103" s="2943"/>
      <c r="V103" s="2943"/>
      <c r="W103" s="2943"/>
      <c r="X103" s="2943"/>
      <c r="Y103" s="2943"/>
      <c r="Z103" s="2943"/>
      <c r="AA103" s="2943"/>
      <c r="AB103" s="2943"/>
      <c r="AC103" s="2943"/>
      <c r="AD103" s="2943"/>
      <c r="AE103" s="2943"/>
    </row>
    <row r="104" spans="1:31" ht="15.75" thickBot="1">
      <c r="A104" s="491"/>
      <c r="B104" s="500"/>
      <c r="C104" s="517"/>
      <c r="D104" s="517"/>
      <c r="E104" s="517"/>
      <c r="F104" s="517"/>
      <c r="G104" s="493"/>
      <c r="H104" s="493"/>
      <c r="I104" s="493"/>
      <c r="J104" s="493"/>
      <c r="K104" s="493"/>
      <c r="L104" s="493"/>
      <c r="M104" s="494"/>
      <c r="N104" s="2972"/>
      <c r="O104" s="2972"/>
      <c r="P104" s="2996"/>
      <c r="Q104" s="2957"/>
      <c r="R104" s="2943"/>
      <c r="S104" s="2943"/>
      <c r="T104" s="2943"/>
      <c r="U104" s="2943"/>
      <c r="V104" s="2943"/>
      <c r="W104" s="2943"/>
      <c r="X104" s="2943"/>
      <c r="Y104" s="2943"/>
      <c r="Z104" s="2943"/>
      <c r="AA104" s="2943"/>
      <c r="AB104" s="2943"/>
      <c r="AC104" s="2943"/>
      <c r="AD104" s="2943"/>
      <c r="AE104" s="2943"/>
    </row>
    <row r="105" spans="1:31" s="430" customFormat="1" ht="15" thickTop="1">
      <c r="A105" s="550"/>
      <c r="B105" s="551">
        <f>B33</f>
        <v>111</v>
      </c>
      <c r="C105" s="480"/>
      <c r="D105" s="480"/>
      <c r="E105" s="480"/>
      <c r="F105" s="480"/>
      <c r="G105" s="552"/>
      <c r="H105" s="552"/>
      <c r="I105" s="552"/>
      <c r="J105" s="553"/>
      <c r="K105" s="553"/>
      <c r="L105" s="554"/>
      <c r="M105" s="555"/>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30" customFormat="1" ht="15.75" thickBot="1">
      <c r="A106" s="510"/>
      <c r="B106" s="503"/>
      <c r="C106" s="527"/>
      <c r="D106" s="527"/>
      <c r="E106" s="527"/>
      <c r="F106" s="527"/>
      <c r="G106" s="633"/>
      <c r="H106" s="633"/>
      <c r="I106" s="633"/>
      <c r="J106" s="633"/>
      <c r="K106" s="633"/>
      <c r="L106" s="633"/>
      <c r="M106" s="655"/>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1"/>
      <c r="O107" s="2971"/>
      <c r="P107" s="2996"/>
      <c r="Q107" s="2957"/>
      <c r="R107" s="2943"/>
      <c r="S107" s="2943"/>
      <c r="T107" s="2943"/>
      <c r="U107" s="2943"/>
      <c r="V107" s="2943"/>
      <c r="W107" s="2943"/>
      <c r="X107" s="2943"/>
      <c r="Y107" s="2943"/>
      <c r="Z107" s="2943"/>
      <c r="AA107" s="2943"/>
      <c r="AB107" s="2943"/>
      <c r="AC107" s="2943"/>
      <c r="AD107" s="2943"/>
      <c r="AE107" s="2943"/>
    </row>
    <row r="108" spans="1:31" ht="15">
      <c r="A108" s="491"/>
      <c r="B108" s="503"/>
      <c r="C108" s="552"/>
      <c r="D108" s="552"/>
      <c r="E108" s="552"/>
      <c r="F108" s="552"/>
      <c r="G108" s="552"/>
      <c r="H108" s="552"/>
      <c r="I108" s="552"/>
      <c r="J108" s="553"/>
      <c r="K108" s="553"/>
      <c r="L108" s="554"/>
      <c r="M108" s="555"/>
      <c r="N108" s="2971"/>
      <c r="O108" s="2971"/>
      <c r="P108" s="2996"/>
      <c r="Q108" s="2957"/>
      <c r="R108" s="2943"/>
      <c r="S108" s="2943"/>
      <c r="T108" s="2943"/>
      <c r="U108" s="2943"/>
      <c r="V108" s="2943"/>
      <c r="W108" s="2943"/>
      <c r="X108" s="2943"/>
      <c r="Y108" s="2943"/>
      <c r="Z108" s="2943"/>
      <c r="AA108" s="2943"/>
      <c r="AB108" s="2943"/>
      <c r="AC108" s="2943"/>
      <c r="AD108" s="2943"/>
      <c r="AE108" s="2943"/>
    </row>
    <row r="109" spans="1:31" ht="15.75" thickBot="1">
      <c r="A109" s="491"/>
      <c r="B109" s="500"/>
      <c r="C109" s="527"/>
      <c r="D109" s="548"/>
      <c r="E109" s="548"/>
      <c r="F109" s="548"/>
      <c r="G109" s="548"/>
      <c r="H109" s="548"/>
      <c r="I109" s="548"/>
      <c r="J109" s="548"/>
      <c r="K109" s="548"/>
      <c r="L109" s="548"/>
      <c r="M109" s="549"/>
      <c r="N109" s="2972"/>
      <c r="O109" s="2972"/>
      <c r="P109" s="2996"/>
      <c r="Q109" s="2957"/>
      <c r="R109" s="2943"/>
      <c r="S109" s="2943"/>
      <c r="T109" s="2943"/>
      <c r="U109" s="2943"/>
      <c r="V109" s="2943"/>
      <c r="W109" s="2943"/>
      <c r="X109" s="2943"/>
      <c r="Y109" s="2943"/>
      <c r="Z109" s="2943"/>
      <c r="AA109" s="2943"/>
      <c r="AB109" s="2943"/>
      <c r="AC109" s="2943"/>
      <c r="AD109" s="2943"/>
      <c r="AE109" s="2943"/>
    </row>
    <row r="110" spans="1:31" ht="15" thickTop="1">
      <c r="A110" s="556"/>
      <c r="B110" s="495" t="s">
        <v>2608</v>
      </c>
      <c r="C110" s="540"/>
      <c r="D110" s="540"/>
      <c r="E110" s="540"/>
      <c r="F110" s="540"/>
      <c r="G110" s="540"/>
      <c r="H110" s="540"/>
      <c r="I110" s="540"/>
      <c r="J110" s="540"/>
      <c r="K110" s="541"/>
      <c r="L110" s="542"/>
      <c r="M110" s="543"/>
      <c r="N110" s="2971"/>
      <c r="O110" s="2971"/>
      <c r="P110" s="2996"/>
      <c r="Q110" s="2957"/>
      <c r="R110" s="2943"/>
      <c r="S110" s="2943"/>
      <c r="T110" s="2943"/>
      <c r="U110" s="2943"/>
      <c r="V110" s="2943"/>
      <c r="W110" s="2943"/>
      <c r="X110" s="2943"/>
      <c r="Y110" s="2943"/>
      <c r="Z110" s="2943"/>
      <c r="AA110" s="2943"/>
      <c r="AB110" s="2943"/>
      <c r="AC110" s="2943"/>
      <c r="AD110" s="2943"/>
      <c r="AE110" s="294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2"/>
      <c r="O111" s="2972"/>
      <c r="P111" s="2996"/>
      <c r="Q111" s="2957"/>
      <c r="R111" s="2943"/>
      <c r="S111" s="2943"/>
      <c r="T111" s="2943"/>
      <c r="U111" s="2943"/>
      <c r="V111" s="2943"/>
      <c r="W111" s="2943"/>
      <c r="X111" s="2943"/>
      <c r="Y111" s="2943"/>
      <c r="Z111" s="2943"/>
      <c r="AA111" s="2943"/>
      <c r="AB111" s="2943"/>
      <c r="AC111" s="2943"/>
      <c r="AD111" s="2943"/>
      <c r="AE111" s="2943"/>
    </row>
    <row r="112" spans="1:31" s="430" customFormat="1" ht="15" thickTop="1">
      <c r="A112" s="550"/>
      <c r="B112" s="495" t="s">
        <v>2610</v>
      </c>
      <c r="C112" s="511"/>
      <c r="D112" s="511"/>
      <c r="E112" s="511"/>
      <c r="F112" s="511"/>
      <c r="G112" s="511"/>
      <c r="H112" s="540"/>
      <c r="I112" s="540"/>
      <c r="J112" s="540"/>
      <c r="K112" s="541"/>
      <c r="L112" s="542"/>
      <c r="M112" s="543"/>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6"/>
      <c r="B114" s="495" t="s">
        <v>2611</v>
      </c>
      <c r="C114" s="511"/>
      <c r="D114" s="511"/>
      <c r="E114" s="540"/>
      <c r="F114" s="540"/>
      <c r="G114" s="540"/>
      <c r="H114" s="540"/>
      <c r="I114" s="540"/>
      <c r="J114" s="540"/>
      <c r="K114" s="541"/>
      <c r="L114" s="542"/>
      <c r="M114" s="543"/>
      <c r="N114" s="2971"/>
      <c r="O114" s="2971"/>
      <c r="P114" s="2996"/>
      <c r="Q114" s="2957"/>
      <c r="R114" s="2943"/>
      <c r="S114" s="2943"/>
      <c r="T114" s="2943"/>
      <c r="U114" s="2943"/>
      <c r="V114" s="2943"/>
      <c r="W114" s="2943"/>
      <c r="X114" s="2943"/>
      <c r="Y114" s="2943"/>
      <c r="Z114" s="2943"/>
      <c r="AA114" s="2943"/>
      <c r="AB114" s="2943"/>
      <c r="AC114" s="2943"/>
      <c r="AD114" s="2943"/>
      <c r="AE114" s="294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96"/>
      <c r="Q115" s="2957"/>
      <c r="R115" s="2943"/>
      <c r="S115" s="2943"/>
      <c r="T115" s="2943"/>
      <c r="U115" s="2943"/>
      <c r="V115" s="2943"/>
      <c r="W115" s="2943"/>
      <c r="X115" s="2943"/>
      <c r="Y115" s="2943"/>
      <c r="Z115" s="2943"/>
      <c r="AA115" s="2943"/>
      <c r="AB115" s="2943"/>
      <c r="AC115" s="2943"/>
      <c r="AD115" s="2943"/>
      <c r="AE115" s="2943"/>
    </row>
    <row r="116" spans="1:31" ht="15" thickTop="1">
      <c r="A116" s="556"/>
      <c r="B116" s="495">
        <f>B38</f>
        <v>111</v>
      </c>
      <c r="C116" s="511"/>
      <c r="D116" s="511"/>
      <c r="E116" s="511"/>
      <c r="F116" s="511"/>
      <c r="G116" s="511"/>
      <c r="H116" s="540"/>
      <c r="I116" s="540"/>
      <c r="J116" s="540"/>
      <c r="K116" s="541"/>
      <c r="L116" s="542"/>
      <c r="M116" s="543"/>
      <c r="N116" s="2971"/>
      <c r="O116" s="2971"/>
      <c r="P116" s="2996"/>
      <c r="Q116" s="2957"/>
      <c r="R116" s="2943"/>
      <c r="S116" s="2943"/>
      <c r="T116" s="2943"/>
      <c r="U116" s="2943"/>
      <c r="V116" s="2943"/>
      <c r="W116" s="2943"/>
      <c r="X116" s="2943"/>
      <c r="Y116" s="2943"/>
      <c r="Z116" s="2943"/>
      <c r="AA116" s="2943"/>
      <c r="AB116" s="2943"/>
      <c r="AC116" s="2943"/>
      <c r="AD116" s="2943"/>
      <c r="AE116" s="2943"/>
    </row>
    <row r="117" spans="1:31" ht="15.75" thickBot="1">
      <c r="A117" s="491"/>
      <c r="B117" s="500"/>
      <c r="C117" s="517"/>
      <c r="D117" s="493"/>
      <c r="E117" s="493"/>
      <c r="F117" s="493"/>
      <c r="G117" s="493"/>
      <c r="H117" s="493"/>
      <c r="I117" s="493"/>
      <c r="J117" s="493"/>
      <c r="K117" s="493"/>
      <c r="L117" s="493"/>
      <c r="M117" s="494"/>
      <c r="N117" s="2972"/>
      <c r="O117" s="2972"/>
      <c r="P117" s="2996"/>
      <c r="Q117" s="2957"/>
      <c r="R117" s="2943"/>
      <c r="S117" s="2943"/>
      <c r="T117" s="2943"/>
      <c r="U117" s="2943"/>
      <c r="V117" s="2943"/>
      <c r="W117" s="2943"/>
      <c r="X117" s="2943"/>
      <c r="Y117" s="2943"/>
      <c r="Z117" s="2943"/>
      <c r="AA117" s="2943"/>
      <c r="AB117" s="2943"/>
      <c r="AC117" s="2943"/>
      <c r="AD117" s="2943"/>
      <c r="AE117" s="2943"/>
    </row>
    <row r="118" spans="1:31" ht="15" thickTop="1">
      <c r="A118" s="556"/>
      <c r="B118" s="495">
        <f>B39</f>
        <v>111</v>
      </c>
      <c r="C118" s="511"/>
      <c r="D118" s="511"/>
      <c r="E118" s="511"/>
      <c r="F118" s="511"/>
      <c r="G118" s="540"/>
      <c r="H118" s="540"/>
      <c r="I118" s="540"/>
      <c r="J118" s="540"/>
      <c r="K118" s="541"/>
      <c r="L118" s="542"/>
      <c r="M118" s="543"/>
      <c r="N118" s="2971"/>
      <c r="O118" s="2971"/>
      <c r="P118" s="2996"/>
      <c r="Q118" s="2957"/>
      <c r="R118" s="2943"/>
      <c r="S118" s="2943"/>
      <c r="T118" s="2943"/>
      <c r="U118" s="2943"/>
      <c r="V118" s="2943"/>
      <c r="W118" s="2943"/>
      <c r="X118" s="2943"/>
      <c r="Y118" s="2943"/>
      <c r="Z118" s="2943"/>
      <c r="AA118" s="2943"/>
      <c r="AB118" s="2943"/>
      <c r="AC118" s="2943"/>
      <c r="AD118" s="2943"/>
      <c r="AE118" s="2943"/>
    </row>
    <row r="119" spans="1:31" ht="15.75" thickBot="1">
      <c r="A119" s="491"/>
      <c r="B119" s="500"/>
      <c r="C119" s="517"/>
      <c r="D119" s="517"/>
      <c r="E119" s="517"/>
      <c r="F119" s="517"/>
      <c r="G119" s="493"/>
      <c r="H119" s="493"/>
      <c r="I119" s="493"/>
      <c r="J119" s="493"/>
      <c r="K119" s="493"/>
      <c r="L119" s="493"/>
      <c r="M119" s="494"/>
      <c r="N119" s="2972"/>
      <c r="O119" s="2972"/>
      <c r="P119" s="2996"/>
      <c r="Q119" s="2957"/>
      <c r="R119" s="2943"/>
      <c r="S119" s="2943"/>
      <c r="T119" s="2943"/>
      <c r="U119" s="2943"/>
      <c r="V119" s="2943"/>
      <c r="W119" s="2943"/>
      <c r="X119" s="2943"/>
      <c r="Y119" s="2943"/>
      <c r="Z119" s="2943"/>
      <c r="AA119" s="2943"/>
      <c r="AB119" s="2943"/>
      <c r="AC119" s="2943"/>
      <c r="AD119" s="2943"/>
      <c r="AE119" s="2943"/>
    </row>
    <row r="120" spans="1:31" s="430" customFormat="1" ht="15" thickTop="1">
      <c r="A120" s="550"/>
      <c r="B120" s="495">
        <f>B40</f>
        <v>111</v>
      </c>
      <c r="C120" s="480"/>
      <c r="D120" s="480"/>
      <c r="E120" s="480"/>
      <c r="F120" s="480"/>
      <c r="G120" s="512"/>
      <c r="H120" s="512"/>
      <c r="I120" s="512"/>
      <c r="J120" s="512"/>
      <c r="K120" s="512"/>
      <c r="L120" s="513"/>
      <c r="M120" s="514"/>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30" customFormat="1" ht="15.75" thickBot="1">
      <c r="A121" s="525"/>
      <c r="B121" s="656"/>
      <c r="C121" s="527"/>
      <c r="D121" s="527"/>
      <c r="E121" s="527"/>
      <c r="F121" s="527"/>
      <c r="G121" s="548"/>
      <c r="H121" s="548"/>
      <c r="I121" s="548"/>
      <c r="J121" s="548"/>
      <c r="K121" s="548"/>
      <c r="L121" s="548"/>
      <c r="M121" s="549"/>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3"/>
      <c r="O122" s="2943"/>
      <c r="P122" s="2943"/>
      <c r="Q122" s="2943"/>
      <c r="R122" s="2943"/>
      <c r="S122" s="2943"/>
      <c r="T122" s="2943"/>
      <c r="U122" s="2943"/>
      <c r="V122" s="2943"/>
      <c r="W122" s="2943"/>
      <c r="X122" s="2943"/>
      <c r="Y122" s="2943"/>
      <c r="Z122" s="2943"/>
      <c r="AA122" s="2943"/>
      <c r="AB122" s="2943"/>
      <c r="AC122" s="2943"/>
      <c r="AD122" s="2943"/>
      <c r="AE122" s="2943"/>
    </row>
    <row r="123" spans="1:31">
      <c r="P123" s="2943"/>
      <c r="Q123" s="2943"/>
      <c r="R123" s="2943"/>
      <c r="S123" s="2943"/>
      <c r="T123" s="2943"/>
      <c r="U123" s="2943"/>
      <c r="V123" s="2943"/>
      <c r="W123" s="2943"/>
      <c r="X123" s="2943"/>
      <c r="Y123" s="2943"/>
      <c r="Z123" s="2943"/>
      <c r="AA123" s="2943"/>
      <c r="AB123" s="2943"/>
      <c r="AC123" s="2943"/>
      <c r="AD123" s="2943"/>
      <c r="AE123" s="294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9" customWidth="1"/>
    <col min="2" max="2" width="19.25" style="2342" customWidth="1"/>
    <col min="3" max="4" width="12" style="2173"/>
    <col min="5" max="5" width="14.625" style="2173" customWidth="1"/>
    <col min="6" max="8" width="12" style="2173"/>
    <col min="9" max="9" width="12.25" style="2173" bestFit="1" customWidth="1"/>
    <col min="10" max="10" width="12" style="2173"/>
    <col min="11" max="11" width="8.125" style="2234" customWidth="1"/>
    <col min="12" max="12" width="12" style="2173"/>
    <col min="13" max="13" width="8.5" style="2173" customWidth="1"/>
    <col min="14" max="14" width="9.75" style="2173" customWidth="1"/>
    <col min="15" max="25" width="12" style="2173"/>
    <col min="26" max="26" width="9.375" style="2239" customWidth="1"/>
    <col min="27" max="32" width="9.375" style="1276" customWidth="1"/>
    <col min="33" max="36" width="9.375" style="2239" customWidth="1"/>
    <col min="37" max="38" width="9.375" style="2173" customWidth="1"/>
    <col min="39" max="16384" width="12" style="2173"/>
  </cols>
  <sheetData>
    <row r="1" spans="1:36" ht="28.5">
      <c r="A1" s="202" t="s">
        <v>2620</v>
      </c>
      <c r="B1" s="203"/>
      <c r="C1" s="207" t="s">
        <v>2621</v>
      </c>
      <c r="D1" s="348">
        <f>SUM(D29:D30,D33:D39)</f>
        <v>5954.1700000000019</v>
      </c>
      <c r="E1" s="2170"/>
      <c r="F1" s="2170"/>
      <c r="G1" s="2170"/>
      <c r="H1" s="2170"/>
      <c r="I1" s="2170"/>
      <c r="J1" s="2170"/>
      <c r="K1" s="1274"/>
      <c r="L1" s="2171" t="s">
        <v>2622</v>
      </c>
      <c r="M1" s="988">
        <f>SUMPRODUCT((区片价!B5:B9=I2)*(区片价!C3:F3=E2)*(区片价!C5:F9))</f>
        <v>0</v>
      </c>
      <c r="N1" s="991">
        <f>SUMPRODUCT((因素修正幅度!B5:B9=I2)*(因素修正幅度!C3:F3=E2)*(因素修正幅度!C5:F9))</f>
        <v>0</v>
      </c>
      <c r="O1" s="2172"/>
      <c r="P1" s="2172"/>
      <c r="Q1" s="1274"/>
      <c r="R1" s="1367" t="s">
        <v>2623</v>
      </c>
      <c r="S1" s="1367" t="s">
        <v>2624</v>
      </c>
      <c r="T1" s="1367" t="s">
        <v>2625</v>
      </c>
      <c r="U1" s="1367" t="s">
        <v>2626</v>
      </c>
      <c r="V1" s="1367" t="s">
        <v>2627</v>
      </c>
      <c r="W1" s="1371"/>
      <c r="X1" s="1371"/>
      <c r="Y1" s="1371"/>
      <c r="Z1" s="1371"/>
      <c r="AA1" s="1371"/>
      <c r="AB1" s="1371"/>
      <c r="AC1" s="1372"/>
      <c r="AD1" s="1373"/>
      <c r="AE1" s="1373"/>
      <c r="AF1" s="1373"/>
      <c r="AG1" s="1373"/>
      <c r="AH1" s="1373"/>
      <c r="AI1" s="1373"/>
      <c r="AJ1" s="1374"/>
    </row>
    <row r="2" spans="1:36" ht="15.75">
      <c r="A2" s="207" t="s">
        <v>2628</v>
      </c>
      <c r="B2" s="210" t="e">
        <f>C26</f>
        <v>#DIV/0!</v>
      </c>
      <c r="C2" s="2174" t="s">
        <v>2629</v>
      </c>
      <c r="D2" s="2175" t="s">
        <v>2630</v>
      </c>
      <c r="E2" s="2176" t="s">
        <v>1343</v>
      </c>
      <c r="F2" s="2175" t="s">
        <v>2631</v>
      </c>
      <c r="G2" s="2177" t="str">
        <f>IF(E2="商业",项目基本情况!B37,IF(E2="办公",项目基本情况!C37,IF(E2="住宅",项目基本情况!D37,项目基本情况!E37)))</f>
        <v>九级</v>
      </c>
      <c r="H2" s="2175" t="s">
        <v>2632</v>
      </c>
      <c r="I2" s="2177" t="str">
        <f>IF(E2="商业",项目基本情况!B38,IF(E2="办公",项目基本情况!C38,IF(E2="住宅",项目基本情况!D38,项目基本情况!E38)))</f>
        <v>Ⅸ-延1</v>
      </c>
      <c r="J2" s="2178"/>
      <c r="K2" s="1274"/>
      <c r="L2" s="2179" t="s">
        <v>2633</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2634</v>
      </c>
      <c r="B3" s="210" t="e">
        <f>ROUND(B2*10000/D1,0)</f>
        <v>#DIV/0!</v>
      </c>
      <c r="C3" s="2174" t="s">
        <v>2635</v>
      </c>
      <c r="D3" s="2175" t="s">
        <v>2636</v>
      </c>
      <c r="E3" s="2180" t="s">
        <v>3076</v>
      </c>
      <c r="F3" s="2181" t="s">
        <v>3077</v>
      </c>
      <c r="G3" s="849">
        <f>IF(F3="宗地容积率",'数据-汇总表'!I4,IF(F3="估价对象容积率",'数据-汇总表'!I6,'数据-汇总表'!I7))</f>
        <v>1.7</v>
      </c>
      <c r="H3" s="175" t="s">
        <v>2637</v>
      </c>
      <c r="I3" s="875"/>
      <c r="J3" s="2178" t="s">
        <v>2638</v>
      </c>
      <c r="K3" s="1274"/>
      <c r="L3" s="2179" t="s">
        <v>2639</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25"/>
      <c r="B4" s="3426"/>
      <c r="C4" s="3426"/>
      <c r="D4" s="3427"/>
      <c r="E4" s="3427"/>
      <c r="F4" s="3427"/>
      <c r="G4" s="3427"/>
      <c r="H4" s="3427"/>
      <c r="I4" s="3427"/>
      <c r="J4" s="3428"/>
      <c r="K4" s="1274"/>
      <c r="L4" s="2179" t="s">
        <v>2640</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1" customFormat="1" ht="15.75" thickBot="1">
      <c r="A5" s="2182" t="s">
        <v>807</v>
      </c>
      <c r="B5" s="2183" t="s">
        <v>2641</v>
      </c>
      <c r="C5" s="850">
        <f>ROUND(IF(E2="商业",C6*C7+C16,(IF(E2="住宅",C6*C12+C16,C6+C16))),0)</f>
        <v>2943</v>
      </c>
      <c r="D5" s="1516">
        <f>ROUND(C6+C16,0)</f>
        <v>2943</v>
      </c>
      <c r="E5" s="1516"/>
      <c r="F5" s="2184"/>
      <c r="G5" s="2185"/>
      <c r="H5" s="2185"/>
      <c r="I5" s="2185"/>
      <c r="J5" s="2186"/>
      <c r="K5" s="2187"/>
      <c r="L5" s="2179" t="s">
        <v>2642</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8"/>
      <c r="AD5" s="2189"/>
      <c r="AE5" s="2189"/>
      <c r="AF5" s="2189"/>
      <c r="AG5" s="2189"/>
      <c r="AH5" s="2189"/>
      <c r="AI5" s="2189"/>
      <c r="AJ5" s="2190"/>
    </row>
    <row r="6" spans="1:36" ht="15.75" thickBot="1">
      <c r="A6" s="2192" t="s">
        <v>2643</v>
      </c>
      <c r="B6" s="2193" t="s">
        <v>2644</v>
      </c>
      <c r="C6" s="851">
        <f>SUMIF(L1:L12,G2,M1:M12)</f>
        <v>2930</v>
      </c>
      <c r="D6" s="2194" t="s">
        <v>2645</v>
      </c>
      <c r="E6" s="2195"/>
      <c r="F6" s="2195"/>
      <c r="G6" s="2196"/>
      <c r="H6" s="2196"/>
      <c r="I6" s="2196"/>
      <c r="J6" s="2197"/>
      <c r="K6" s="1561"/>
      <c r="L6" s="2179" t="s">
        <v>2646</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8"/>
      <c r="AD6" s="2189"/>
      <c r="AE6" s="2189"/>
      <c r="AF6" s="2189"/>
      <c r="AG6" s="2189"/>
      <c r="AH6" s="2189"/>
      <c r="AI6" s="2189"/>
      <c r="AJ6" s="2190"/>
    </row>
    <row r="7" spans="1:36" ht="24">
      <c r="A7" s="3406" t="str">
        <f>IF(E2="商业",IF(C8="不临58条商业街","",2),"")</f>
        <v/>
      </c>
      <c r="B7" s="2198" t="s">
        <v>2647</v>
      </c>
      <c r="C7" s="852">
        <f>IF(C8="不临58条商业街",1,ROUND(1+(1.6*E8+1.2*E9+0.8*E10+0.4*E11)*C9,4))</f>
        <v>1</v>
      </c>
      <c r="D7" s="2199" t="s">
        <v>2648</v>
      </c>
      <c r="E7" s="876"/>
      <c r="F7" s="2200"/>
      <c r="G7" s="2201"/>
      <c r="H7" s="2201"/>
      <c r="I7" s="2201"/>
      <c r="J7" s="2202"/>
      <c r="K7" s="1561"/>
      <c r="L7" s="2179" t="s">
        <v>2649</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5" t="s">
        <v>2650</v>
      </c>
      <c r="X7" s="1369" t="str">
        <f>G2</f>
        <v>九级</v>
      </c>
      <c r="Y7" s="1369" t="s">
        <v>2651</v>
      </c>
      <c r="Z7" s="1370">
        <f>G3</f>
        <v>1.7</v>
      </c>
      <c r="AA7" s="1371"/>
      <c r="AB7" s="1371"/>
      <c r="AC7" s="1372"/>
      <c r="AD7" s="1373"/>
      <c r="AE7" s="1373"/>
      <c r="AF7" s="1373"/>
      <c r="AG7" s="1373"/>
      <c r="AH7" s="1373"/>
      <c r="AI7" s="1373"/>
      <c r="AJ7" s="1374"/>
    </row>
    <row r="8" spans="1:36" ht="25.5">
      <c r="A8" s="3429"/>
      <c r="B8" s="175" t="s">
        <v>2652</v>
      </c>
      <c r="C8" s="2203" t="s">
        <v>3080</v>
      </c>
      <c r="D8" s="853" t="s">
        <v>139</v>
      </c>
      <c r="E8" s="854" t="e">
        <f>ROUND(C11/E7,4)</f>
        <v>#DIV/0!</v>
      </c>
      <c r="F8" s="2204" t="s">
        <v>2653</v>
      </c>
      <c r="G8" s="2205"/>
      <c r="H8" s="2205"/>
      <c r="I8" s="2205"/>
      <c r="J8" s="2206"/>
      <c r="K8" s="1274"/>
      <c r="L8" s="2179" t="s">
        <v>2654</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22" t="s">
        <v>2655</v>
      </c>
      <c r="X8" s="3423"/>
      <c r="Y8" s="1375" t="s">
        <v>2656</v>
      </c>
      <c r="Z8" s="1375" t="s">
        <v>2657</v>
      </c>
      <c r="AA8" s="1375" t="s">
        <v>2658</v>
      </c>
      <c r="AB8" s="1375" t="s">
        <v>2659</v>
      </c>
      <c r="AC8" s="1375" t="s">
        <v>2660</v>
      </c>
      <c r="AD8" s="1375" t="s">
        <v>2661</v>
      </c>
      <c r="AE8" s="1375" t="s">
        <v>2662</v>
      </c>
      <c r="AF8" s="1375" t="s">
        <v>2663</v>
      </c>
      <c r="AG8" s="1375" t="s">
        <v>2664</v>
      </c>
      <c r="AH8" s="1375" t="s">
        <v>2665</v>
      </c>
      <c r="AI8" s="1375" t="s">
        <v>2666</v>
      </c>
      <c r="AJ8" s="1375" t="s">
        <v>2667</v>
      </c>
    </row>
    <row r="9" spans="1:36" ht="15">
      <c r="A9" s="3429"/>
      <c r="B9" s="175" t="s">
        <v>2668</v>
      </c>
      <c r="C9" s="855">
        <f>SUMIF(修正!C59:C119,C8,修正!E59:E119)</f>
        <v>0</v>
      </c>
      <c r="D9" s="176" t="s">
        <v>140</v>
      </c>
      <c r="E9" s="176" t="e">
        <f>ROUND(C11/E7,4)</f>
        <v>#DIV/0!</v>
      </c>
      <c r="F9" s="2204" t="s">
        <v>2669</v>
      </c>
      <c r="G9" s="2205"/>
      <c r="H9" s="2205"/>
      <c r="I9" s="2205"/>
      <c r="J9" s="2206"/>
      <c r="K9" s="1274"/>
      <c r="L9" s="2179" t="s">
        <v>2670</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24" t="s">
        <v>2671</v>
      </c>
      <c r="X9" s="1376" t="s">
        <v>2672</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29"/>
      <c r="B10" s="175" t="s">
        <v>2673</v>
      </c>
      <c r="C10" s="176">
        <f>SUMIF(修正!C59:C119,C8,修正!F59:F119)</f>
        <v>0</v>
      </c>
      <c r="D10" s="176" t="s">
        <v>141</v>
      </c>
      <c r="E10" s="176" t="e">
        <f>ROUND(C11/E7,4)</f>
        <v>#DIV/0!</v>
      </c>
      <c r="F10" s="2204" t="s">
        <v>2674</v>
      </c>
      <c r="G10" s="2205"/>
      <c r="H10" s="2205"/>
      <c r="I10" s="2205"/>
      <c r="J10" s="2206"/>
      <c r="K10" s="1274"/>
      <c r="L10" s="2179" t="s">
        <v>2675</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24"/>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29"/>
      <c r="B11" s="2207" t="s">
        <v>2676</v>
      </c>
      <c r="C11" s="856">
        <f>C10/4</f>
        <v>0</v>
      </c>
      <c r="D11" s="856" t="s">
        <v>142</v>
      </c>
      <c r="E11" s="856" t="e">
        <f>ROUND(C11/E7,4)</f>
        <v>#DIV/0!</v>
      </c>
      <c r="F11" s="2208" t="s">
        <v>2677</v>
      </c>
      <c r="G11" s="2209"/>
      <c r="H11" s="2209"/>
      <c r="I11" s="2209"/>
      <c r="J11" s="2210"/>
      <c r="K11" s="1274"/>
      <c r="L11" s="2179" t="s">
        <v>2678</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24" t="s">
        <v>2679</v>
      </c>
      <c r="X11" s="1379" t="s">
        <v>2680</v>
      </c>
      <c r="Y11" s="1380">
        <f>$G$3</f>
        <v>1.7</v>
      </c>
      <c r="Z11" s="1380">
        <f t="shared" ref="Z11:AJ11" si="3">$G$3</f>
        <v>1.7</v>
      </c>
      <c r="AA11" s="1380">
        <f t="shared" si="3"/>
        <v>1.7</v>
      </c>
      <c r="AB11" s="1380">
        <f t="shared" si="3"/>
        <v>1.7</v>
      </c>
      <c r="AC11" s="1380">
        <f t="shared" si="3"/>
        <v>1.7</v>
      </c>
      <c r="AD11" s="1380">
        <f t="shared" si="3"/>
        <v>1.7</v>
      </c>
      <c r="AE11" s="1380">
        <f t="shared" si="3"/>
        <v>1.7</v>
      </c>
      <c r="AF11" s="1380">
        <f t="shared" si="3"/>
        <v>1.7</v>
      </c>
      <c r="AG11" s="1380">
        <f t="shared" si="3"/>
        <v>1.7</v>
      </c>
      <c r="AH11" s="1380">
        <f t="shared" si="3"/>
        <v>1.7</v>
      </c>
      <c r="AI11" s="1380">
        <f t="shared" si="3"/>
        <v>1.7</v>
      </c>
      <c r="AJ11" s="1380">
        <f t="shared" si="3"/>
        <v>1.7</v>
      </c>
    </row>
    <row r="12" spans="1:36" ht="25.5" thickBot="1">
      <c r="A12" s="3406" t="s">
        <v>2681</v>
      </c>
      <c r="B12" s="2211" t="s">
        <v>2682</v>
      </c>
      <c r="C12" s="852">
        <f>ROUND(C15*D15*E15*F15*G15*H15*I15*J15,4)</f>
        <v>1</v>
      </c>
      <c r="D12" s="2212" t="s">
        <v>2683</v>
      </c>
      <c r="E12" s="2213"/>
      <c r="F12" s="2213"/>
      <c r="G12" s="2214"/>
      <c r="H12" s="2214"/>
      <c r="I12" s="2214"/>
      <c r="J12" s="2215"/>
      <c r="K12" s="1274"/>
      <c r="L12" s="2216" t="s">
        <v>2684</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24"/>
      <c r="X12" s="1381" t="s">
        <v>2685</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30"/>
      <c r="B13" s="2217" t="s">
        <v>2686</v>
      </c>
      <c r="C13" s="2218" t="s">
        <v>2687</v>
      </c>
      <c r="D13" s="1527" t="s">
        <v>2688</v>
      </c>
      <c r="E13" s="1527" t="s">
        <v>2689</v>
      </c>
      <c r="F13" s="30" t="s">
        <v>2690</v>
      </c>
      <c r="G13" s="2219" t="s">
        <v>2691</v>
      </c>
      <c r="H13" s="2219" t="s">
        <v>2691</v>
      </c>
      <c r="I13" s="2219" t="s">
        <v>2691</v>
      </c>
      <c r="J13" s="2220" t="s">
        <v>2691</v>
      </c>
      <c r="K13" s="1274"/>
      <c r="L13" s="1274"/>
      <c r="M13" s="1274"/>
      <c r="N13" s="1274"/>
      <c r="O13" s="1274"/>
      <c r="P13" s="1274"/>
      <c r="Q13" s="1274"/>
      <c r="R13" s="1367">
        <v>12</v>
      </c>
      <c r="S13" s="1368"/>
      <c r="T13" s="1367" t="e">
        <f t="shared" si="0"/>
        <v>#DIV/0!</v>
      </c>
      <c r="U13" s="1368"/>
      <c r="V13" s="1367" t="e">
        <f t="shared" si="1"/>
        <v>#DIV/0!</v>
      </c>
      <c r="W13" s="3424"/>
      <c r="X13" s="1381"/>
      <c r="Y13" s="1378">
        <f>(-0.163*(Y12^2)-0.59*Y12+7617)*(10^(-4))/Y11</f>
        <v>0.44805882352941179</v>
      </c>
      <c r="Z13" s="1378">
        <f t="shared" ref="Z13:AJ13" si="5">(-0.163*(Z12^2)-0.59*Z12+7617)*(10^(-4))/Z11</f>
        <v>0.44805882352941179</v>
      </c>
      <c r="AA13" s="1378">
        <f t="shared" si="5"/>
        <v>0.44805882352941179</v>
      </c>
      <c r="AB13" s="1378">
        <f t="shared" si="5"/>
        <v>0.44805882352941179</v>
      </c>
      <c r="AC13" s="1378">
        <f t="shared" si="5"/>
        <v>0.44805882352941179</v>
      </c>
      <c r="AD13" s="1378">
        <f t="shared" si="5"/>
        <v>0.44805882352941179</v>
      </c>
      <c r="AE13" s="1378">
        <f t="shared" si="5"/>
        <v>0.44805882352941179</v>
      </c>
      <c r="AF13" s="1378">
        <f t="shared" si="5"/>
        <v>0.44805882352941179</v>
      </c>
      <c r="AG13" s="1378">
        <f t="shared" si="5"/>
        <v>0.44805882352941179</v>
      </c>
      <c r="AH13" s="1378">
        <f t="shared" si="5"/>
        <v>0.44805882352941179</v>
      </c>
      <c r="AI13" s="1378">
        <f t="shared" si="5"/>
        <v>0.44805882352941179</v>
      </c>
      <c r="AJ13" s="1378">
        <f t="shared" si="5"/>
        <v>0.44805882352941179</v>
      </c>
    </row>
    <row r="14" spans="1:36" ht="15">
      <c r="A14" s="3430"/>
      <c r="B14" s="2221"/>
      <c r="C14" s="2222"/>
      <c r="D14" s="2223"/>
      <c r="E14" s="2223"/>
      <c r="F14" s="2224"/>
      <c r="G14" s="2225" t="s">
        <v>2692</v>
      </c>
      <c r="H14" s="2226"/>
      <c r="I14" s="2227"/>
      <c r="J14" s="2228"/>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9"/>
      <c r="AE14" s="3009"/>
      <c r="AF14" s="3009"/>
      <c r="AG14" s="3009"/>
      <c r="AH14" s="3009"/>
      <c r="AI14" s="3009"/>
      <c r="AJ14" s="3010"/>
    </row>
    <row r="15" spans="1:36" ht="15.75" thickBot="1">
      <c r="A15" s="3431"/>
      <c r="B15" s="2229" t="s">
        <v>2693</v>
      </c>
      <c r="C15" s="193">
        <f>IF(C14="有",1.1,1)</f>
        <v>1</v>
      </c>
      <c r="D15" s="193">
        <f>IF(D14="有",1.1,1)</f>
        <v>1</v>
      </c>
      <c r="E15" s="193">
        <f>IF(E14="有",1.1,1)</f>
        <v>1</v>
      </c>
      <c r="F15" s="193">
        <f>IF(F14="500米范围内",1.2,IF(F14="500-1000米",1.1,1))</f>
        <v>1</v>
      </c>
      <c r="G15" s="877">
        <v>1</v>
      </c>
      <c r="H15" s="877">
        <v>1</v>
      </c>
      <c r="I15" s="877">
        <v>1</v>
      </c>
      <c r="J15" s="878">
        <v>1</v>
      </c>
      <c r="K15" s="1274"/>
      <c r="L15" s="2172"/>
      <c r="M15" s="2172"/>
      <c r="N15" s="2172"/>
      <c r="O15" s="2172"/>
      <c r="P15" s="2172"/>
      <c r="Q15" s="1274"/>
      <c r="R15" s="1367">
        <v>14</v>
      </c>
      <c r="S15" s="1368"/>
      <c r="T15" s="1367" t="e">
        <f t="shared" si="0"/>
        <v>#DIV/0!</v>
      </c>
      <c r="U15" s="1368"/>
      <c r="V15" s="1367" t="e">
        <f t="shared" si="1"/>
        <v>#DIV/0!</v>
      </c>
      <c r="W15" s="1371"/>
      <c r="X15" s="1371"/>
      <c r="Y15" s="1371"/>
      <c r="Z15" s="1371"/>
      <c r="AA15" s="1371"/>
      <c r="AB15" s="1371"/>
      <c r="AC15" s="1372"/>
      <c r="AD15" s="3009"/>
      <c r="AE15" s="3009"/>
      <c r="AF15" s="3009"/>
      <c r="AG15" s="3009"/>
      <c r="AH15" s="3009"/>
      <c r="AI15" s="3009"/>
      <c r="AJ15" s="3010"/>
    </row>
    <row r="16" spans="1:36" ht="24.6" customHeight="1">
      <c r="A16" s="3406" t="s">
        <v>2698</v>
      </c>
      <c r="B16" s="2198" t="s">
        <v>2699</v>
      </c>
      <c r="C16" s="2360">
        <f>ROUND(IF(F17="与级别开发程度一致",0,(G17-E17)/C17),0)</f>
        <v>13</v>
      </c>
      <c r="D16" s="3419" t="s">
        <v>2703</v>
      </c>
      <c r="E16" s="3420"/>
      <c r="F16" s="3419" t="s">
        <v>2700</v>
      </c>
      <c r="G16" s="3420"/>
      <c r="H16" s="2230" t="s">
        <v>3086</v>
      </c>
      <c r="I16" s="2230" t="s">
        <v>3087</v>
      </c>
      <c r="J16" s="2364" t="s">
        <v>3088</v>
      </c>
      <c r="K16" s="2230" t="s">
        <v>3089</v>
      </c>
      <c r="L16" s="2230" t="s">
        <v>3089</v>
      </c>
      <c r="M16" s="2230" t="s">
        <v>3090</v>
      </c>
      <c r="N16" s="2230" t="s">
        <v>3091</v>
      </c>
      <c r="O16" s="2231"/>
      <c r="P16" s="2172"/>
      <c r="Q16" s="1274"/>
      <c r="R16" s="1367">
        <v>15</v>
      </c>
      <c r="S16" s="1368"/>
      <c r="T16" s="1367" t="e">
        <f t="shared" si="0"/>
        <v>#DIV/0!</v>
      </c>
      <c r="U16" s="1368"/>
      <c r="V16" s="1367" t="e">
        <f t="shared" si="1"/>
        <v>#DIV/0!</v>
      </c>
      <c r="W16" s="1371"/>
      <c r="X16" s="1371"/>
      <c r="Y16" s="1371"/>
      <c r="Z16" s="1371"/>
      <c r="AA16" s="1371"/>
      <c r="AB16" s="1371"/>
      <c r="AC16" s="1372"/>
      <c r="AD16" s="3009"/>
      <c r="AE16" s="3009"/>
      <c r="AF16" s="3009"/>
      <c r="AG16" s="3009"/>
      <c r="AH16" s="3009"/>
      <c r="AI16" s="3009"/>
      <c r="AJ16" s="3010"/>
    </row>
    <row r="17" spans="1:37" ht="26.25" thickBot="1">
      <c r="A17" s="3407"/>
      <c r="B17" s="2371" t="s">
        <v>2702</v>
      </c>
      <c r="C17" s="2372">
        <f>SUMPRODUCT((修正!A2:A5=E2)*(修正!B1:M1=G2)*(修正!B2:M5))</f>
        <v>2</v>
      </c>
      <c r="D17" s="193" t="str">
        <f>IF(OR(G2="八级",G2="九级",G2="十级",G2="十一级",G2="十二级"),"五通一平","七通一平")</f>
        <v>五通一平</v>
      </c>
      <c r="E17" s="2361">
        <f>SUMPRODUCT((修正!B1:M1=G2)*(修正!B15:M15))</f>
        <v>155</v>
      </c>
      <c r="F17" s="2362" t="s">
        <v>3081</v>
      </c>
      <c r="G17" s="2363">
        <f>SUM(H17:O17)</f>
        <v>180</v>
      </c>
      <c r="H17" s="2372">
        <f>SUMPRODUCT((七通一平=H16)*(修正!B1:M1=G2)*(修正!B6:M14))</f>
        <v>50</v>
      </c>
      <c r="I17" s="2372">
        <f>SUMPRODUCT((七通一平=I16)*(修正!B1:M1=G2)*(修正!B6:M14))</f>
        <v>40</v>
      </c>
      <c r="J17" s="2373">
        <f>SUMPRODUCT((七通一平=J16)*(修正!B1:M1=G2)*(修正!B6:M14))</f>
        <v>10</v>
      </c>
      <c r="K17" s="2372">
        <f>SUMPRODUCT((七通一平=K16)*(修正!B1:M1=G2)*(修正!B6:M14))</f>
        <v>20</v>
      </c>
      <c r="L17" s="2372">
        <f>SUMPRODUCT((七通一平=L16)*(修正!B1:M1=G2)*(修正!B6:M14))</f>
        <v>20</v>
      </c>
      <c r="M17" s="2372">
        <f>SUMPRODUCT((七通一平=M16)*(修正!B1:M1=G2)*(修正!B6:M14))</f>
        <v>30</v>
      </c>
      <c r="N17" s="2372">
        <f>SUMPRODUCT((七通一平=N16)*(修正!B1:M1=G2)*(修正!B6:M14))</f>
        <v>10</v>
      </c>
      <c r="O17" s="2374">
        <f>SUMPRODUCT((七通一平=O16)*(修正!B1:M1=G2)*(修正!B6:M14))</f>
        <v>0</v>
      </c>
      <c r="P17" s="2172"/>
      <c r="Q17" s="1274"/>
      <c r="R17" s="1274"/>
      <c r="S17" s="1274"/>
      <c r="T17" s="1274"/>
      <c r="U17" s="1274"/>
      <c r="V17" s="1274"/>
      <c r="W17" s="1274"/>
      <c r="X17" s="1274"/>
      <c r="Y17" s="1274"/>
      <c r="Z17" s="1275"/>
      <c r="AA17" s="1275"/>
      <c r="AB17" s="1275"/>
      <c r="AC17" s="1275"/>
      <c r="AD17" s="1275"/>
      <c r="AE17" s="1274"/>
      <c r="AF17" s="1274"/>
      <c r="AG17" s="2172"/>
      <c r="AH17" s="2172"/>
      <c r="AI17" s="2172"/>
      <c r="AJ17" s="2172"/>
    </row>
    <row r="18" spans="1:37" s="2191" customFormat="1" ht="15.75" thickBot="1">
      <c r="A18" s="2365" t="s">
        <v>808</v>
      </c>
      <c r="B18" s="2366" t="s">
        <v>2705</v>
      </c>
      <c r="C18" s="2367">
        <f>SUMIF(修正!C18:C39,E3,修正!E18:E39)</f>
        <v>0.9</v>
      </c>
      <c r="D18" s="2368"/>
      <c r="E18" s="2369"/>
      <c r="F18" s="2369"/>
      <c r="G18" s="2369"/>
      <c r="H18" s="2369"/>
      <c r="I18" s="2369"/>
      <c r="J18" s="2370"/>
      <c r="K18" s="1281"/>
      <c r="L18" s="3008"/>
      <c r="M18" s="3008"/>
      <c r="N18" s="3008"/>
      <c r="O18" s="1279"/>
      <c r="P18" s="1279"/>
      <c r="Q18" s="1280"/>
      <c r="R18" s="1280"/>
      <c r="S18" s="1280"/>
      <c r="T18" s="1275"/>
      <c r="U18" s="1275"/>
      <c r="V18" s="1275"/>
      <c r="W18" s="1274"/>
      <c r="X18" s="1274"/>
      <c r="Y18" s="1274"/>
      <c r="Z18" s="1281"/>
      <c r="AA18" s="1281"/>
      <c r="AB18" s="1281"/>
      <c r="AC18" s="1281"/>
      <c r="AD18" s="1281"/>
      <c r="AE18" s="1275"/>
      <c r="AF18" s="1275"/>
      <c r="AG18" s="2329"/>
      <c r="AH18" s="2329"/>
      <c r="AI18" s="2329"/>
      <c r="AJ18" s="3008"/>
    </row>
    <row r="19" spans="1:37" s="2191" customFormat="1" ht="29.25" thickBot="1">
      <c r="A19" s="2235" t="s">
        <v>809</v>
      </c>
      <c r="B19" s="2236" t="s">
        <v>2706</v>
      </c>
      <c r="C19" s="857">
        <f>ROUND(IF(H19="按公示增长率计算",SUMPRODUCT((地价!A3:A36=YEAR(G19)&amp;"-"&amp;ROUNDUP(MONTH(G19)/3,0))*(地价!X2:AB2=E2)*(地价!X3:AB36)),IF(H19="地价指数",M20/M19,(1+I19)^O19)),4)</f>
        <v>1.3644000000000001</v>
      </c>
      <c r="D19" s="2240" t="s">
        <v>2707</v>
      </c>
      <c r="E19" s="858">
        <v>41640</v>
      </c>
      <c r="F19" s="2240" t="s">
        <v>2708</v>
      </c>
      <c r="G19" s="859">
        <f>'数据-取费表'!B2</f>
        <v>44511</v>
      </c>
      <c r="H19" s="2241" t="s">
        <v>3079</v>
      </c>
      <c r="I19" s="860" t="str">
        <f>IF(H19="季度增幅（自定义）",SUMIF(N21:N24,E2,O21:O24),"")</f>
        <v/>
      </c>
      <c r="J19" s="2238"/>
      <c r="K19" s="1281"/>
      <c r="L19" s="2242" t="s">
        <v>2709</v>
      </c>
      <c r="M19" s="1489">
        <f>ROUND(SUMIF(地价!B2:F2,E2,地价!B36:F36),0)</f>
        <v>258</v>
      </c>
      <c r="N19" s="2243" t="s">
        <v>2710</v>
      </c>
      <c r="O19" s="861">
        <f>ROUNDDOWN(DATEDIF(E19,G19,"M")/3,0)</f>
        <v>31</v>
      </c>
      <c r="P19" s="1278"/>
      <c r="Q19" s="1280"/>
      <c r="R19" s="1280"/>
      <c r="S19" s="1280"/>
      <c r="T19" s="1275"/>
      <c r="U19" s="1275"/>
      <c r="V19" s="1275"/>
      <c r="W19" s="1274"/>
      <c r="X19" s="1274"/>
      <c r="Y19" s="1274"/>
      <c r="Z19" s="1281"/>
      <c r="AA19" s="1281"/>
      <c r="AB19" s="1281"/>
      <c r="AC19" s="1281"/>
      <c r="AD19" s="1281"/>
      <c r="AE19" s="1281"/>
      <c r="AF19" s="1280"/>
      <c r="AG19" s="3011"/>
      <c r="AH19" s="2329"/>
      <c r="AI19" s="3012"/>
      <c r="AJ19" s="3012"/>
      <c r="AK19" s="2244"/>
    </row>
    <row r="20" spans="1:37" s="2191" customFormat="1" ht="27.75" thickBot="1">
      <c r="A20" s="2245" t="s">
        <v>810</v>
      </c>
      <c r="B20" s="2246" t="s">
        <v>2711</v>
      </c>
      <c r="C20" s="862" t="e">
        <f>ROUND(POWER(1+G20,J20-I20)*(POWER(1+G20,I20)-1)/(POWER(1+G20,J20)-1),4)</f>
        <v>#DIV/0!</v>
      </c>
      <c r="D20" s="2247" t="s">
        <v>2712</v>
      </c>
      <c r="E20" s="1498">
        <f>存贷款利率!E18/100</f>
        <v>4.3499999999999997E-2</v>
      </c>
      <c r="F20" s="2247" t="s">
        <v>2704</v>
      </c>
      <c r="G20" s="867">
        <f>SUMIF(M26:P26,E2,M28:P28)</f>
        <v>5.3999999999999999E-2</v>
      </c>
      <c r="H20" s="2247" t="s">
        <v>2713</v>
      </c>
      <c r="I20" s="868" t="e">
        <f>SUMIF('数据-取费表'!C6:C15,E2,'数据-取费表'!F6:F15)/COUNTIF('数据-取费表'!C6:C15,E2)</f>
        <v>#DIV/0!</v>
      </c>
      <c r="J20" s="869">
        <f>IF(E2="住宅",70,IF(E2="商业",40,50))</f>
        <v>40</v>
      </c>
      <c r="K20" s="1281"/>
      <c r="L20" s="2248" t="s">
        <v>2714</v>
      </c>
      <c r="M20" s="1490">
        <f>ROUND(SUMPRODUCT((地价!A4:A36=YEAR(G19)&amp;"-"&amp;ROUNDUP(MONTH(G19)/3,0))*(地价!B2:F2=E2)*(地价!B4:F36)),0)</f>
        <v>352</v>
      </c>
      <c r="N20" s="2249" t="s">
        <v>2715</v>
      </c>
      <c r="O20" s="2250" t="s">
        <v>2716</v>
      </c>
      <c r="P20" s="2251" t="s">
        <v>2717</v>
      </c>
      <c r="Q20" s="3008"/>
      <c r="R20" s="1280"/>
      <c r="S20" s="1280"/>
      <c r="T20" s="1275"/>
      <c r="U20" s="1275"/>
      <c r="V20" s="1275"/>
      <c r="W20" s="1274"/>
      <c r="X20" s="1274"/>
      <c r="Y20" s="1274"/>
      <c r="Z20" s="1281"/>
      <c r="AA20" s="1281"/>
      <c r="AB20" s="1281"/>
      <c r="AC20" s="1281"/>
      <c r="AD20" s="1281"/>
      <c r="AE20" s="1281"/>
      <c r="AF20" s="1281"/>
      <c r="AG20" s="3008"/>
      <c r="AH20" s="3008"/>
      <c r="AI20" s="3008"/>
      <c r="AJ20" s="3008"/>
    </row>
    <row r="21" spans="1:37" s="2191" customFormat="1" ht="15">
      <c r="A21" s="2252" t="s">
        <v>811</v>
      </c>
      <c r="B21" s="2253" t="s">
        <v>3078</v>
      </c>
      <c r="C21" s="870">
        <f>IF(B21="容积率修正",IF(G3&lt;=10,D22,J22),C23)</f>
        <v>1.0820000000000001</v>
      </c>
      <c r="D21" s="2254"/>
      <c r="E21" s="2254"/>
      <c r="F21" s="2254"/>
      <c r="G21" s="2254"/>
      <c r="H21" s="2254"/>
      <c r="I21" s="2254"/>
      <c r="J21" s="2255"/>
      <c r="K21" s="1281"/>
      <c r="L21" s="3008"/>
      <c r="M21" s="3008"/>
      <c r="N21" s="2256" t="s">
        <v>2718</v>
      </c>
      <c r="O21" s="1329"/>
      <c r="P21" s="1330">
        <f>SUMPRODUCT((地价!A3:A36=YEAR(G19)&amp;"-"&amp;ROUNDUP(MONTH(G19)/3,0))*(地价!AD2:AH2=N21)*(地价!AD3:AH36))</f>
        <v>1.0500000000000001E-2</v>
      </c>
      <c r="Q21" s="3008"/>
      <c r="R21" s="1280"/>
      <c r="S21" s="1280"/>
      <c r="T21" s="1275"/>
      <c r="U21" s="1275"/>
      <c r="V21" s="1275"/>
      <c r="W21" s="1274"/>
      <c r="X21" s="1274"/>
      <c r="Y21" s="1274"/>
      <c r="Z21" s="1281"/>
      <c r="AA21" s="1281"/>
      <c r="AB21" s="1281"/>
      <c r="AC21" s="1281"/>
      <c r="AD21" s="1281"/>
      <c r="AE21" s="1281"/>
      <c r="AF21" s="1281"/>
      <c r="AG21" s="3008"/>
      <c r="AH21" s="3008"/>
      <c r="AI21" s="3008"/>
      <c r="AJ21" s="3008"/>
    </row>
    <row r="22" spans="1:37" s="2191" customFormat="1" ht="14.25">
      <c r="A22" s="2130" t="s">
        <v>2719</v>
      </c>
      <c r="B22" s="2257" t="s">
        <v>2720</v>
      </c>
      <c r="C22" s="1529" t="s">
        <v>2721</v>
      </c>
      <c r="D22" s="1529">
        <f>IF(E22=G22,F22,IF(G3&lt;=10,ROUND(F22+(H22-F22)*(G3-E22)/(G22-E22),4),"——"))</f>
        <v>1.0820000000000001</v>
      </c>
      <c r="E22" s="849">
        <f>ROUNDDOWN(G3,1)</f>
        <v>1.7</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1.0820000000000001</v>
      </c>
      <c r="G22" s="849">
        <f>ROUNDUP(G3,1)</f>
        <v>1.7</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1.0820000000000001</v>
      </c>
      <c r="I22" s="1529" t="s">
        <v>155</v>
      </c>
      <c r="J22" s="871" t="str">
        <f>IF(G3&gt;10,D113,"——")</f>
        <v>——</v>
      </c>
      <c r="K22" s="1281"/>
      <c r="L22" s="3008"/>
      <c r="M22" s="3008"/>
      <c r="N22" s="2256" t="s">
        <v>2722</v>
      </c>
      <c r="O22" s="1329"/>
      <c r="P22" s="1330">
        <f>SUMPRODUCT((地价!A3:A36=YEAR(G19)&amp;"-"&amp;ROUNDUP(MONTH(G19)/3,0))*(地价!AD2:AH2=N22)*(地价!AD3:AH36))</f>
        <v>1.0500000000000001E-2</v>
      </c>
      <c r="Q22" s="3008"/>
      <c r="R22" s="1280"/>
      <c r="S22" s="1280"/>
      <c r="T22" s="1275"/>
      <c r="U22" s="1275"/>
      <c r="V22" s="1275"/>
      <c r="W22" s="1274"/>
      <c r="X22" s="1274"/>
      <c r="Y22" s="1274"/>
      <c r="Z22" s="1281"/>
      <c r="AA22" s="1281"/>
      <c r="AB22" s="1281"/>
      <c r="AC22" s="1281"/>
      <c r="AD22" s="1281"/>
      <c r="AE22" s="1281"/>
      <c r="AF22" s="1281"/>
      <c r="AG22" s="3008"/>
      <c r="AH22" s="3008"/>
      <c r="AI22" s="3008"/>
      <c r="AJ22" s="3008"/>
    </row>
    <row r="23" spans="1:37" ht="27.75" thickBot="1">
      <c r="A23" s="2130" t="s">
        <v>2723</v>
      </c>
      <c r="B23" s="2258" t="s">
        <v>2724</v>
      </c>
      <c r="C23" s="944">
        <f>ROUND(IF(G3&gt;1,IF(I3&lt;7,SUMPRODUCT((B93:B98=I3)*(C92:N92=G2)*(C93:N98)),SUMIF(C92:N92,G2,C100:N100)),IF(I3&lt;7,SUMPRODUCT((B102:B107=I3)*(C92:N92=G2)*(C102:N107)),SUMIF(C92:N92,G2,C109:N109))),4)</f>
        <v>0</v>
      </c>
      <c r="D23" s="2226"/>
      <c r="E23" s="2226"/>
      <c r="F23" s="2259"/>
      <c r="G23" s="2260"/>
      <c r="H23" s="2261"/>
      <c r="I23" s="2262"/>
      <c r="J23" s="2263"/>
      <c r="K23" s="1274"/>
      <c r="L23" s="2172"/>
      <c r="M23" s="2172"/>
      <c r="N23" s="2256" t="s">
        <v>2725</v>
      </c>
      <c r="O23" s="1329"/>
      <c r="P23" s="1330">
        <f>SUMPRODUCT((地价!A3:A36=YEAR(G19)&amp;"-"&amp;ROUNDUP(MONTH(G19)/3,0))*(地价!AD2:AH2=N23)*(地价!AD3:AH36))</f>
        <v>1.83E-2</v>
      </c>
      <c r="Q23" s="2172"/>
      <c r="R23" s="1280"/>
      <c r="S23" s="1280"/>
      <c r="T23" s="1275"/>
      <c r="U23" s="1275"/>
      <c r="V23" s="1275"/>
      <c r="W23" s="1274"/>
      <c r="X23" s="1274"/>
      <c r="Y23" s="1274"/>
      <c r="Z23" s="1281"/>
      <c r="AA23" s="1281"/>
      <c r="AB23" s="1281"/>
      <c r="AC23" s="1281"/>
      <c r="AD23" s="1281"/>
      <c r="AE23" s="1275"/>
      <c r="AF23" s="1275"/>
      <c r="AG23" s="2329"/>
      <c r="AH23" s="2329"/>
      <c r="AI23" s="2329"/>
      <c r="AJ23" s="2329"/>
      <c r="AK23" s="2239"/>
    </row>
    <row r="24" spans="1:37" s="2191" customFormat="1" ht="15.75" thickBot="1">
      <c r="A24" s="2245" t="s">
        <v>812</v>
      </c>
      <c r="B24" s="2236" t="s">
        <v>2726</v>
      </c>
      <c r="C24" s="857">
        <f>SUMIF(A45:A88,E2,B45:B88)</f>
        <v>1.0267999999999999</v>
      </c>
      <c r="D24" s="2237"/>
      <c r="E24" s="2264"/>
      <c r="F24" s="2264"/>
      <c r="G24" s="2264"/>
      <c r="H24" s="2264"/>
      <c r="I24" s="2264"/>
      <c r="J24" s="2265"/>
      <c r="K24" s="1281"/>
      <c r="L24" s="3008"/>
      <c r="M24" s="3008"/>
      <c r="N24" s="2266" t="s">
        <v>2727</v>
      </c>
      <c r="O24" s="1331"/>
      <c r="P24" s="1332">
        <f>SUMPRODUCT((地价!A3:A36=YEAR(G19)&amp;"-"&amp;ROUNDUP(MONTH(G19)/3,0))*(地价!AD2:AH2=N24)*(地价!AD3:AH36))</f>
        <v>1.2200000000000001E-2</v>
      </c>
      <c r="Q24" s="3008"/>
      <c r="R24" s="1280"/>
      <c r="S24" s="1280"/>
      <c r="T24" s="1275"/>
      <c r="U24" s="1275"/>
      <c r="V24" s="1275"/>
      <c r="W24" s="1274"/>
      <c r="X24" s="1274"/>
      <c r="Y24" s="1274"/>
      <c r="Z24" s="1281"/>
      <c r="AA24" s="1281"/>
      <c r="AB24" s="1281"/>
      <c r="AC24" s="1281"/>
      <c r="AD24" s="1281"/>
      <c r="AE24" s="1281"/>
      <c r="AF24" s="1281"/>
      <c r="AG24" s="3008"/>
      <c r="AH24" s="3008"/>
      <c r="AI24" s="3008"/>
      <c r="AJ24" s="3008"/>
    </row>
    <row r="25" spans="1:37" ht="15.75" thickBot="1">
      <c r="A25" s="2245" t="s">
        <v>813</v>
      </c>
      <c r="B25" s="2267" t="s">
        <v>2728</v>
      </c>
      <c r="C25" s="863"/>
      <c r="D25" s="2201"/>
      <c r="E25" s="2201"/>
      <c r="F25" s="2268"/>
      <c r="G25" s="2201"/>
      <c r="H25" s="2201"/>
      <c r="I25" s="2201"/>
      <c r="J25" s="2202"/>
      <c r="K25" s="1274"/>
      <c r="L25" s="2172"/>
      <c r="M25" s="2172"/>
      <c r="N25" s="3003" t="s">
        <v>2729</v>
      </c>
      <c r="O25" s="3004"/>
      <c r="P25" s="3005">
        <f>SUMPRODUCT((地价!A3:A36=YEAR(G19)&amp;"-"&amp;ROUNDUP(MONTH(G19)/3,0))*(地价!AD2:AH2=N25)*(地价!AD3:AH36))</f>
        <v>1.66E-2</v>
      </c>
      <c r="Q25" s="2172"/>
      <c r="R25" s="1280"/>
      <c r="S25" s="1280"/>
      <c r="T25" s="1275"/>
      <c r="U25" s="1275"/>
      <c r="V25" s="1275"/>
      <c r="W25" s="1274"/>
      <c r="X25" s="1274"/>
      <c r="Y25" s="1274"/>
      <c r="Z25" s="1281"/>
      <c r="AA25" s="1281"/>
      <c r="AB25" s="1281"/>
      <c r="AC25" s="1281"/>
      <c r="AD25" s="1281"/>
      <c r="AE25" s="1275"/>
      <c r="AF25" s="1275"/>
      <c r="AG25" s="2329"/>
      <c r="AH25" s="2329"/>
      <c r="AI25" s="2329"/>
      <c r="AJ25" s="2329"/>
    </row>
    <row r="26" spans="1:37" ht="15">
      <c r="A26" s="2269"/>
      <c r="B26" s="2257" t="s">
        <v>2730</v>
      </c>
      <c r="C26" s="2531" t="e">
        <f>IF(B21="容积率修正",E29+SUM(E33:E39),SUM(V2:V16)+SUM(E33:E39))</f>
        <v>#DIV/0!</v>
      </c>
      <c r="D26" s="2270"/>
      <c r="E26" s="2226"/>
      <c r="F26" s="2271"/>
      <c r="G26" s="2226"/>
      <c r="H26" s="2226"/>
      <c r="I26" s="2226"/>
      <c r="J26" s="2272"/>
      <c r="K26" s="1274"/>
      <c r="L26" s="3006" t="s">
        <v>2630</v>
      </c>
      <c r="M26" s="2199" t="s">
        <v>2694</v>
      </c>
      <c r="N26" s="2199" t="s">
        <v>2695</v>
      </c>
      <c r="O26" s="2199" t="s">
        <v>2696</v>
      </c>
      <c r="P26" s="3007" t="s">
        <v>2697</v>
      </c>
      <c r="Q26" s="2172"/>
      <c r="R26" s="1280"/>
      <c r="S26" s="1280"/>
      <c r="T26" s="1275"/>
      <c r="U26" s="1275"/>
      <c r="V26" s="1275"/>
      <c r="W26" s="1274"/>
      <c r="X26" s="1274"/>
      <c r="Y26" s="1274"/>
      <c r="Z26" s="1281"/>
      <c r="AA26" s="1281"/>
      <c r="AB26" s="1281"/>
      <c r="AC26" s="1281"/>
      <c r="AD26" s="1281"/>
      <c r="AE26" s="1275"/>
      <c r="AF26" s="1275"/>
      <c r="AG26" s="2329"/>
      <c r="AH26" s="2329"/>
      <c r="AI26" s="2329"/>
      <c r="AJ26" s="2329"/>
    </row>
    <row r="27" spans="1:37" ht="15.75" thickBot="1">
      <c r="A27" s="2269"/>
      <c r="B27" s="2273" t="s">
        <v>2731</v>
      </c>
      <c r="C27" s="864" t="e">
        <f>E30+SUM(I33:I39)</f>
        <v>#DIV/0!</v>
      </c>
      <c r="D27" s="2274"/>
      <c r="E27" s="2275"/>
      <c r="F27" s="2276"/>
      <c r="G27" s="2275"/>
      <c r="H27" s="2275"/>
      <c r="I27" s="2275"/>
      <c r="J27" s="2277"/>
      <c r="K27" s="1274"/>
      <c r="L27" s="2232" t="s">
        <v>2701</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9"/>
      <c r="AH27" s="2329"/>
      <c r="AI27" s="2329"/>
      <c r="AJ27" s="2329"/>
    </row>
    <row r="28" spans="1:37" ht="15.75" thickBot="1">
      <c r="A28" s="2278"/>
      <c r="B28" s="2279" t="s">
        <v>2732</v>
      </c>
      <c r="C28" s="2280" t="s">
        <v>2733</v>
      </c>
      <c r="D28" s="2280" t="s">
        <v>2734</v>
      </c>
      <c r="E28" s="2281" t="s">
        <v>2735</v>
      </c>
      <c r="F28" s="2282"/>
      <c r="G28" s="2214"/>
      <c r="H28" s="2214"/>
      <c r="I28" s="2214"/>
      <c r="J28" s="2215"/>
      <c r="K28" s="1274"/>
      <c r="L28" s="2233" t="s">
        <v>2704</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29"/>
      <c r="AH28" s="2329"/>
      <c r="AI28" s="2329"/>
      <c r="AJ28" s="2329"/>
    </row>
    <row r="29" spans="1:37" ht="22.5" customHeight="1">
      <c r="A29" s="2283"/>
      <c r="B29" s="2284" t="s">
        <v>2736</v>
      </c>
      <c r="C29" s="180" t="e">
        <f>ROUND(C5*C18*C19*C20*C21*C24,0)</f>
        <v>#DIV/0!</v>
      </c>
      <c r="D29" s="2285">
        <f>'数据-汇总表'!F19</f>
        <v>5954.1700000000019</v>
      </c>
      <c r="E29" s="873" t="e">
        <f>ROUND(C29*D29/10000,0)</f>
        <v>#DIV/0!</v>
      </c>
      <c r="F29" s="2286" t="s">
        <v>2737</v>
      </c>
      <c r="G29" s="2287"/>
      <c r="H29" s="2287"/>
      <c r="I29" s="2287"/>
      <c r="J29" s="2288"/>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2"/>
      <c r="AH29" s="2172"/>
      <c r="AI29" s="2172"/>
      <c r="AJ29" s="2172"/>
    </row>
    <row r="30" spans="1:37" ht="25.5" thickBot="1">
      <c r="A30" s="2289"/>
      <c r="B30" s="2290" t="s">
        <v>2738</v>
      </c>
      <c r="C30" s="193" t="e">
        <f>ROUND(IF(E2="工业",C29*M39,C29*M38),0)</f>
        <v>#DIV/0!</v>
      </c>
      <c r="D30" s="2291"/>
      <c r="E30" s="873" t="e">
        <f>ROUND(C30*D30/10000,0)</f>
        <v>#DIV/0!</v>
      </c>
      <c r="F30" s="2292" t="s">
        <v>2739</v>
      </c>
      <c r="G30" s="2293"/>
      <c r="H30" s="2293"/>
      <c r="I30" s="2293"/>
      <c r="J30" s="2294"/>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2"/>
      <c r="AH30" s="2172"/>
      <c r="AI30" s="2172"/>
      <c r="AJ30" s="2172"/>
    </row>
    <row r="31" spans="1:37" ht="14.25">
      <c r="A31" s="2295"/>
      <c r="B31" s="2296" t="s">
        <v>2740</v>
      </c>
      <c r="C31" s="2297" t="s">
        <v>2741</v>
      </c>
      <c r="D31" s="2214"/>
      <c r="E31" s="2297"/>
      <c r="F31" s="2297"/>
      <c r="G31" s="2212" t="s">
        <v>2742</v>
      </c>
      <c r="H31" s="2214"/>
      <c r="I31" s="2298"/>
      <c r="J31" s="2215"/>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2"/>
      <c r="AH31" s="2172"/>
      <c r="AI31" s="2172"/>
      <c r="AJ31" s="2172"/>
    </row>
    <row r="32" spans="1:37" ht="24">
      <c r="A32" s="2283"/>
      <c r="B32" s="2299"/>
      <c r="C32" s="458" t="s">
        <v>2733</v>
      </c>
      <c r="D32" s="455" t="s">
        <v>2734</v>
      </c>
      <c r="E32" s="455" t="s">
        <v>2735</v>
      </c>
      <c r="F32" s="348" t="s">
        <v>2743</v>
      </c>
      <c r="G32" s="2300" t="s">
        <v>2733</v>
      </c>
      <c r="H32" s="2300" t="s">
        <v>2734</v>
      </c>
      <c r="I32" s="2300" t="s">
        <v>2735</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2"/>
      <c r="AH32" s="2172"/>
      <c r="AI32" s="2172"/>
      <c r="AJ32" s="2172"/>
    </row>
    <row r="33" spans="1:37" ht="36" customHeight="1">
      <c r="A33" s="3416"/>
      <c r="B33" s="2301" t="s">
        <v>2744</v>
      </c>
      <c r="C33" s="180" t="e">
        <f>ROUND(D5*C19*C20*C24*F33,0)</f>
        <v>#DIV/0!</v>
      </c>
      <c r="D33" s="2285"/>
      <c r="E33" s="176" t="e">
        <f>ROUND(C33*D33/10000,0)</f>
        <v>#DIV/0!</v>
      </c>
      <c r="F33" s="176">
        <f>SUMIF(修正!A45:A56,G2,修正!B45:B56)</f>
        <v>0.6</v>
      </c>
      <c r="G33" s="176" t="e">
        <f t="shared" ref="G33" si="6">ROUND(IF(E2="工业",C33*$M$39,C33*$M$38),0)</f>
        <v>#DIV/0!</v>
      </c>
      <c r="H33" s="176">
        <f>D33</f>
        <v>0</v>
      </c>
      <c r="I33" s="176" t="e">
        <f>ROUND(G33*H33/10000,0)</f>
        <v>#DIV/0!</v>
      </c>
      <c r="J33" s="3421" t="s">
        <v>3050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9"/>
      <c r="AH33" s="2329"/>
      <c r="AI33" s="2329"/>
      <c r="AJ33" s="2329"/>
    </row>
    <row r="34" spans="1:37" ht="14.25">
      <c r="A34" s="3417"/>
      <c r="B34" s="2218" t="s">
        <v>2745</v>
      </c>
      <c r="C34" s="180" t="e">
        <f>ROUND(D5*C19*C20*C24*F34,0)</f>
        <v>#DIV/0!</v>
      </c>
      <c r="D34" s="2285"/>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17"/>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9"/>
      <c r="AH34" s="2329"/>
      <c r="AI34" s="2329"/>
      <c r="AJ34" s="2329"/>
    </row>
    <row r="35" spans="1:37">
      <c r="A35" s="3417"/>
      <c r="B35" s="2218" t="s">
        <v>2746</v>
      </c>
      <c r="C35" s="180" t="e">
        <f>ROUND(D5*C19*C20*C24*F35,0)</f>
        <v>#DIV/0!</v>
      </c>
      <c r="D35" s="2285"/>
      <c r="E35" s="176" t="e">
        <f t="shared" si="7"/>
        <v>#DIV/0!</v>
      </c>
      <c r="F35" s="176">
        <f>SUMIF(修正!A45:A56,G2,修正!D45:D56)</f>
        <v>0.2</v>
      </c>
      <c r="G35" s="176" t="e">
        <f>ROUND(IF(E2="工业",C35*$M$39,C35*$M$38),0)</f>
        <v>#DIV/0!</v>
      </c>
      <c r="H35" s="176">
        <f t="shared" si="8"/>
        <v>0</v>
      </c>
      <c r="I35" s="176" t="e">
        <f t="shared" si="9"/>
        <v>#DIV/0!</v>
      </c>
      <c r="J35" s="3417"/>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9"/>
      <c r="AH35" s="2329"/>
      <c r="AI35" s="2329"/>
      <c r="AJ35" s="2329"/>
    </row>
    <row r="36" spans="1:37" ht="13.5" thickBot="1">
      <c r="A36" s="3418"/>
      <c r="B36" s="2218" t="s">
        <v>2747</v>
      </c>
      <c r="C36" s="180" t="e">
        <f>ROUND(D5*C19*C20*C24*F36,0)</f>
        <v>#DIV/0!</v>
      </c>
      <c r="D36" s="2285"/>
      <c r="E36" s="176" t="e">
        <f t="shared" si="7"/>
        <v>#DIV/0!</v>
      </c>
      <c r="F36" s="176">
        <f>SUMIF(修正!A45:A56,G2,修正!E45:E56)</f>
        <v>0.2</v>
      </c>
      <c r="G36" s="176" t="e">
        <f>ROUND(IF(E2="工业",C36*$M$39,C36*$M$38),0)</f>
        <v>#DIV/0!</v>
      </c>
      <c r="H36" s="176">
        <f t="shared" si="8"/>
        <v>0</v>
      </c>
      <c r="I36" s="176" t="e">
        <f t="shared" si="9"/>
        <v>#DIV/0!</v>
      </c>
      <c r="J36" s="3418"/>
      <c r="K36" s="1274"/>
      <c r="L36" s="2172"/>
      <c r="M36" s="2172"/>
      <c r="N36" s="1274"/>
      <c r="O36" s="1274"/>
      <c r="P36" s="1274"/>
      <c r="Q36" s="1274"/>
      <c r="R36" s="1274"/>
      <c r="S36" s="1274"/>
      <c r="T36" s="1274"/>
      <c r="U36" s="1274"/>
      <c r="V36" s="1274"/>
      <c r="W36" s="1274"/>
      <c r="X36" s="1274"/>
      <c r="Y36" s="1274"/>
      <c r="Z36" s="1275"/>
      <c r="AA36" s="1275"/>
      <c r="AB36" s="1275"/>
      <c r="AC36" s="1275"/>
      <c r="AD36" s="1275"/>
      <c r="AE36" s="1275"/>
      <c r="AF36" s="1275"/>
      <c r="AG36" s="2329"/>
      <c r="AH36" s="2329"/>
      <c r="AI36" s="2329"/>
      <c r="AJ36" s="2329"/>
    </row>
    <row r="37" spans="1:37">
      <c r="A37" s="2303"/>
      <c r="B37" s="2218" t="s">
        <v>2748</v>
      </c>
      <c r="C37" s="176" t="e">
        <f>ROUND(D5*C19*C20*C24*F37,0)</f>
        <v>#DIV/0!</v>
      </c>
      <c r="D37" s="2285"/>
      <c r="E37" s="176" t="e">
        <f t="shared" si="7"/>
        <v>#DIV/0!</v>
      </c>
      <c r="F37" s="180">
        <f>SUMIF(修正!A45:A56,G2,修正!F45:F56)</f>
        <v>0.2</v>
      </c>
      <c r="G37" s="176" t="e">
        <f>ROUND(IF(E2="工业",C37*$M$39,C37*$M$38),0)</f>
        <v>#DIV/0!</v>
      </c>
      <c r="H37" s="176">
        <f t="shared" si="8"/>
        <v>0</v>
      </c>
      <c r="I37" s="176" t="e">
        <f t="shared" si="9"/>
        <v>#DIV/0!</v>
      </c>
      <c r="J37" s="2302"/>
      <c r="K37" s="1274"/>
      <c r="L37" s="2304" t="s">
        <v>2749</v>
      </c>
      <c r="M37" s="2305"/>
      <c r="N37" s="1274"/>
      <c r="O37" s="1274"/>
      <c r="P37" s="1274"/>
      <c r="Q37" s="1274"/>
      <c r="R37" s="1274"/>
      <c r="S37" s="1274"/>
      <c r="T37" s="1274"/>
      <c r="U37" s="1274"/>
      <c r="V37" s="1274"/>
      <c r="W37" s="1274"/>
      <c r="X37" s="1274"/>
      <c r="Y37" s="1274"/>
      <c r="Z37" s="1275"/>
      <c r="AA37" s="1275"/>
      <c r="AB37" s="1275"/>
      <c r="AC37" s="1275"/>
      <c r="AD37" s="1275"/>
      <c r="AE37" s="1275"/>
      <c r="AF37" s="1275"/>
      <c r="AG37" s="2329"/>
      <c r="AH37" s="2329"/>
      <c r="AI37" s="2329"/>
      <c r="AJ37" s="2329"/>
    </row>
    <row r="38" spans="1:37">
      <c r="A38" s="2303"/>
      <c r="B38" s="2218" t="s">
        <v>2750</v>
      </c>
      <c r="C38" s="176">
        <f>ROUND(D5*C19*C41*C24*F38,0)</f>
        <v>0</v>
      </c>
      <c r="D38" s="2285"/>
      <c r="E38" s="176">
        <f t="shared" si="7"/>
        <v>0</v>
      </c>
      <c r="F38" s="180">
        <f>SUMIF(修正!A45:A56,G2,修正!G45:G56)</f>
        <v>0.2</v>
      </c>
      <c r="G38" s="176">
        <f>ROUND(IF(E2="工业",C38*$M$39,C38*$M$38),0)</f>
        <v>0</v>
      </c>
      <c r="H38" s="176">
        <f t="shared" si="8"/>
        <v>0</v>
      </c>
      <c r="I38" s="176">
        <f t="shared" si="9"/>
        <v>0</v>
      </c>
      <c r="J38" s="2302"/>
      <c r="K38" s="1274"/>
      <c r="L38" s="1598" t="s">
        <v>2751</v>
      </c>
      <c r="M38" s="2306">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9"/>
      <c r="B39" s="2307" t="s">
        <v>2752</v>
      </c>
      <c r="C39" s="193">
        <f>ROUND(D5*C19*C41*C24*F39,0)</f>
        <v>0</v>
      </c>
      <c r="D39" s="2291"/>
      <c r="E39" s="193">
        <f t="shared" si="7"/>
        <v>0</v>
      </c>
      <c r="F39" s="865">
        <f>SUMIF(修正!A45:A56,G2,修正!H45:H56)</f>
        <v>0.15</v>
      </c>
      <c r="G39" s="193">
        <f>ROUND(IF(E2="工业",C39*$M$39,C39*$M$38),0)</f>
        <v>0</v>
      </c>
      <c r="H39" s="193">
        <f t="shared" si="8"/>
        <v>0</v>
      </c>
      <c r="I39" s="193">
        <f t="shared" si="9"/>
        <v>0</v>
      </c>
      <c r="J39" s="2308"/>
      <c r="K39" s="1274"/>
      <c r="L39" s="2309" t="s">
        <v>2697</v>
      </c>
      <c r="M39" s="2310">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9" t="s">
        <v>2857</v>
      </c>
      <c r="C41" s="348">
        <f>ROUND(POWER(1+E41,H41-G41)*(POWER(1+E41,G41)-1)/(POWER(1+E41,H41)-1),4)</f>
        <v>0</v>
      </c>
      <c r="D41" s="176" t="s">
        <v>2704</v>
      </c>
      <c r="E41" s="2358">
        <f>G20</f>
        <v>5.3999999999999999E-2</v>
      </c>
      <c r="F41" s="176" t="s">
        <v>2713</v>
      </c>
      <c r="G41" s="189"/>
      <c r="H41" s="176">
        <v>50</v>
      </c>
      <c r="Z41" s="1275"/>
      <c r="AA41" s="1275"/>
      <c r="AB41" s="1275"/>
      <c r="AC41" s="1275"/>
      <c r="AD41" s="1275"/>
      <c r="AE41" s="1275"/>
      <c r="AF41" s="1275"/>
      <c r="AG41" s="1275"/>
      <c r="AH41" s="1275"/>
      <c r="AI41" s="1275"/>
      <c r="AJ41" s="1275"/>
    </row>
    <row r="42" spans="1:37" s="1274" customFormat="1">
      <c r="A42" s="1275"/>
      <c r="B42" s="2311"/>
      <c r="Z42" s="1275"/>
      <c r="AA42" s="1275"/>
      <c r="AB42" s="1275"/>
      <c r="AC42" s="1275"/>
      <c r="AD42" s="1275"/>
      <c r="AE42" s="1275"/>
      <c r="AF42" s="1275"/>
      <c r="AG42" s="1275"/>
      <c r="AH42" s="1275"/>
      <c r="AI42" s="1275"/>
      <c r="AJ42" s="1275"/>
    </row>
    <row r="43" spans="1:37" s="1274" customFormat="1">
      <c r="A43" s="1275"/>
      <c r="B43" s="2311"/>
      <c r="Z43" s="1275"/>
      <c r="AA43" s="1275"/>
      <c r="AB43" s="1275"/>
      <c r="AC43" s="1275"/>
      <c r="AD43" s="1275"/>
      <c r="AE43" s="1275"/>
      <c r="AF43" s="1275"/>
      <c r="AG43" s="1275"/>
      <c r="AH43" s="1275"/>
      <c r="AI43" s="1275"/>
      <c r="AJ43" s="1275"/>
    </row>
    <row r="44" spans="1:37" s="1274" customFormat="1">
      <c r="A44" s="1275"/>
      <c r="B44" s="2311"/>
      <c r="Z44" s="1275"/>
      <c r="AA44" s="1275"/>
      <c r="AB44" s="1275"/>
      <c r="AC44" s="1275"/>
      <c r="AD44" s="1275"/>
      <c r="AE44" s="1275"/>
      <c r="AF44" s="1275"/>
      <c r="AG44" s="1275"/>
      <c r="AH44" s="1275"/>
      <c r="AI44" s="1275"/>
      <c r="AJ44" s="1275"/>
    </row>
    <row r="45" spans="1:37" s="1274" customFormat="1" ht="15.75" thickBot="1">
      <c r="A45" s="2312" t="s">
        <v>2753</v>
      </c>
      <c r="B45" s="2313"/>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5">
      <c r="A46" s="2314" t="s">
        <v>2754</v>
      </c>
      <c r="B46" s="2315">
        <f>1+E48</f>
        <v>1.0267999999999999</v>
      </c>
      <c r="C46" s="2316"/>
      <c r="D46" s="747"/>
      <c r="E46" s="748"/>
      <c r="F46" s="2317"/>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4.75">
      <c r="A47" s="2318" t="s">
        <v>2755</v>
      </c>
      <c r="B47" s="1528" t="s">
        <v>2756</v>
      </c>
      <c r="C47" s="1528" t="s">
        <v>2757</v>
      </c>
      <c r="D47" s="1528" t="s">
        <v>2758</v>
      </c>
      <c r="E47" s="752" t="s">
        <v>2759</v>
      </c>
      <c r="F47" s="2319" t="s">
        <v>2760</v>
      </c>
      <c r="G47" s="1528" t="s">
        <v>754</v>
      </c>
      <c r="H47" s="2320" t="s">
        <v>2761</v>
      </c>
      <c r="I47" s="1528" t="s">
        <v>2762</v>
      </c>
      <c r="J47" s="560" t="s">
        <v>2414</v>
      </c>
      <c r="K47" s="560" t="s">
        <v>2415</v>
      </c>
      <c r="L47" s="560" t="s">
        <v>2416</v>
      </c>
      <c r="M47" s="560" t="s">
        <v>2417</v>
      </c>
      <c r="N47" s="560" t="s">
        <v>2418</v>
      </c>
      <c r="AA47" s="1275"/>
      <c r="AB47" s="1275"/>
      <c r="AC47" s="1275"/>
      <c r="AD47" s="1275"/>
      <c r="AE47" s="1275"/>
      <c r="AF47" s="1275"/>
      <c r="AG47" s="1275"/>
      <c r="AH47" s="1275"/>
      <c r="AI47" s="1275"/>
      <c r="AJ47" s="1275"/>
      <c r="AK47" s="1275"/>
    </row>
    <row r="48" spans="1:37" s="1274" customFormat="1" ht="38.25">
      <c r="A48" s="2318" t="s">
        <v>2763</v>
      </c>
      <c r="B48" s="2321" t="str">
        <f>估价对象房地状况!C4</f>
        <v>估价对象位于XX商圈，周边商业氛围成熟，人流量大，商业繁华度好</v>
      </c>
      <c r="C48" s="2223" t="s">
        <v>3082</v>
      </c>
      <c r="D48" s="1190">
        <f t="shared" ref="D48:D56" si="10">SUMIF($J$47:$N$47,C48,J48:N48)</f>
        <v>0</v>
      </c>
      <c r="E48" s="754">
        <f>ROUND(SUM(D48:D56),4)</f>
        <v>2.6800000000000001E-2</v>
      </c>
      <c r="F48" s="1992">
        <f>IF(E2="商业",SUMIF(L1:L12,G2,N1:N12),"——")</f>
        <v>0.15</v>
      </c>
      <c r="G48" s="3066">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8" t="s">
        <v>2764</v>
      </c>
      <c r="B49" s="2322" t="str">
        <f>估价对象房地状况!C18</f>
        <v>估价对象周边道路状况、公共交通通达情况、停车便捷程度，综合评价交通便捷度较好</v>
      </c>
      <c r="C49" s="2223" t="s">
        <v>3082</v>
      </c>
      <c r="D49" s="1190">
        <f t="shared" si="10"/>
        <v>0</v>
      </c>
      <c r="E49" s="755"/>
      <c r="F49" s="1992"/>
      <c r="G49" s="3066">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8" t="s">
        <v>2765</v>
      </c>
      <c r="B50" s="2322">
        <f>估价对象房地状况!C19</f>
        <v>0</v>
      </c>
      <c r="C50" s="2223" t="s">
        <v>3083</v>
      </c>
      <c r="D50" s="1190">
        <f t="shared" si="10"/>
        <v>3.7000000000000002E-3</v>
      </c>
      <c r="E50" s="755"/>
      <c r="F50" s="1992"/>
      <c r="G50" s="3066">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8" t="s">
        <v>2766</v>
      </c>
      <c r="B51" s="2323" t="s">
        <v>2767</v>
      </c>
      <c r="C51" s="2223" t="s">
        <v>3083</v>
      </c>
      <c r="D51" s="1190">
        <f t="shared" si="10"/>
        <v>3.7000000000000002E-3</v>
      </c>
      <c r="E51" s="755"/>
      <c r="F51" s="1992"/>
      <c r="G51" s="3066">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8" t="s">
        <v>2768</v>
      </c>
      <c r="B52" s="2322">
        <f>估价对象房地状况!C24</f>
        <v>0</v>
      </c>
      <c r="C52" s="2223" t="s">
        <v>3084</v>
      </c>
      <c r="D52" s="1190">
        <f t="shared" si="10"/>
        <v>-6.0000000000000001E-3</v>
      </c>
      <c r="E52" s="755"/>
      <c r="F52" s="1992"/>
      <c r="G52" s="3066">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8" t="s">
        <v>2769</v>
      </c>
      <c r="B53" s="2324" t="s">
        <v>2770</v>
      </c>
      <c r="C53" s="2223" t="s">
        <v>3083</v>
      </c>
      <c r="D53" s="1190">
        <f t="shared" si="10"/>
        <v>2.2000000000000001E-3</v>
      </c>
      <c r="E53" s="755"/>
      <c r="F53" s="1992"/>
      <c r="G53" s="3066">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5" t="s">
        <v>2771</v>
      </c>
      <c r="B54" s="1487" t="str">
        <f>估价对象房地状况!C21</f>
        <v>估价对象所在区域公共配套设施齐备情况</v>
      </c>
      <c r="C54" s="2223" t="s">
        <v>3083</v>
      </c>
      <c r="D54" s="1190">
        <f t="shared" si="10"/>
        <v>3.7000000000000002E-3</v>
      </c>
      <c r="E54" s="755"/>
      <c r="F54" s="1992"/>
      <c r="G54" s="3066">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5" t="s">
        <v>2772</v>
      </c>
      <c r="B55" s="2322" t="str">
        <f>估价对象房地状况!C22</f>
        <v>估价对象所在区域基础设施水平</v>
      </c>
      <c r="C55" s="2223" t="s">
        <v>3085</v>
      </c>
      <c r="D55" s="1190">
        <f t="shared" si="10"/>
        <v>1.4999999999999999E-2</v>
      </c>
      <c r="E55" s="755"/>
      <c r="F55" s="1992"/>
      <c r="G55" s="3066">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6" t="s">
        <v>2773</v>
      </c>
      <c r="B56" s="2327" t="str">
        <f>估价对象房地状况!C20</f>
        <v>区域自然环境：；人文环境；综合评价环境状况一般</v>
      </c>
      <c r="C56" s="2223" t="s">
        <v>3083</v>
      </c>
      <c r="D56" s="1190">
        <f t="shared" si="10"/>
        <v>4.4999999999999997E-3</v>
      </c>
      <c r="E56" s="758"/>
      <c r="F56" s="1992"/>
      <c r="G56" s="3066">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4" t="s">
        <v>2774</v>
      </c>
      <c r="B57" s="2315">
        <f>1+E59</f>
        <v>1</v>
      </c>
      <c r="C57" s="747"/>
      <c r="D57" s="747"/>
      <c r="E57" s="748"/>
      <c r="F57" s="2317"/>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8" t="s">
        <v>2755</v>
      </c>
      <c r="B58" s="1528"/>
      <c r="C58" s="1528" t="s">
        <v>2757</v>
      </c>
      <c r="D58" s="1528" t="s">
        <v>2758</v>
      </c>
      <c r="E58" s="752" t="s">
        <v>2759</v>
      </c>
      <c r="F58" s="2319" t="s">
        <v>2775</v>
      </c>
      <c r="G58" s="1528" t="s">
        <v>754</v>
      </c>
      <c r="H58" s="2320" t="s">
        <v>2761</v>
      </c>
      <c r="I58" s="1528" t="s">
        <v>2762</v>
      </c>
      <c r="J58" s="560" t="s">
        <v>2414</v>
      </c>
      <c r="K58" s="560" t="s">
        <v>2415</v>
      </c>
      <c r="L58" s="560" t="s">
        <v>2416</v>
      </c>
      <c r="M58" s="560" t="s">
        <v>2417</v>
      </c>
      <c r="N58" s="560" t="s">
        <v>2418</v>
      </c>
      <c r="AA58" s="1275"/>
      <c r="AB58" s="1275"/>
      <c r="AC58" s="1275"/>
      <c r="AD58" s="1275"/>
      <c r="AE58" s="1275"/>
      <c r="AF58" s="1275"/>
      <c r="AG58" s="1275"/>
      <c r="AH58" s="1275"/>
      <c r="AI58" s="1275"/>
      <c r="AJ58" s="1275"/>
      <c r="AK58" s="1275"/>
    </row>
    <row r="59" spans="1:37" s="1274" customFormat="1" ht="38.25">
      <c r="A59" s="2318" t="s">
        <v>2776</v>
      </c>
      <c r="B59" s="2321" t="str">
        <f>估价对象房地状况!C17</f>
        <v>估价对象位于XX商圈，周边办公楼项目较多，入驻率高，办公集聚程度较好</v>
      </c>
      <c r="C59" s="2223"/>
      <c r="D59" s="1190">
        <f t="shared" ref="D59:D67" si="15">SUMIF($J$58:$N$58,C59,J59:N59)</f>
        <v>0</v>
      </c>
      <c r="E59" s="754">
        <f>ROUND(SUM(D59:D67),4)</f>
        <v>0</v>
      </c>
      <c r="F59" s="1992"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8" t="s">
        <v>2764</v>
      </c>
      <c r="B60" s="2322" t="str">
        <f>估价对象房地状况!C18</f>
        <v>估价对象周边道路状况、公共交通通达情况、停车便捷程度，综合评价交通便捷度较好</v>
      </c>
      <c r="C60" s="2223"/>
      <c r="D60" s="1190">
        <f t="shared" si="15"/>
        <v>0</v>
      </c>
      <c r="E60" s="755"/>
      <c r="F60" s="1992"/>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8" t="s">
        <v>2765</v>
      </c>
      <c r="B61" s="2322">
        <f>估价对象房地状况!C19</f>
        <v>0</v>
      </c>
      <c r="C61" s="2223"/>
      <c r="D61" s="1190">
        <f t="shared" si="15"/>
        <v>0</v>
      </c>
      <c r="E61" s="755"/>
      <c r="F61" s="1992"/>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8" t="s">
        <v>2766</v>
      </c>
      <c r="B62" s="2323" t="s">
        <v>2767</v>
      </c>
      <c r="C62" s="2223"/>
      <c r="D62" s="1190">
        <f t="shared" si="15"/>
        <v>0</v>
      </c>
      <c r="E62" s="755"/>
      <c r="F62" s="1992"/>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8" t="s">
        <v>2768</v>
      </c>
      <c r="B63" s="2322">
        <f>估价对象房地状况!C24</f>
        <v>0</v>
      </c>
      <c r="C63" s="2223"/>
      <c r="D63" s="1190">
        <f t="shared" si="15"/>
        <v>0</v>
      </c>
      <c r="E63" s="755"/>
      <c r="F63" s="1992"/>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8" t="s">
        <v>2769</v>
      </c>
      <c r="B64" s="2324" t="s">
        <v>2770</v>
      </c>
      <c r="C64" s="2223"/>
      <c r="D64" s="1190">
        <f t="shared" si="15"/>
        <v>0</v>
      </c>
      <c r="E64" s="755"/>
      <c r="F64" s="1992"/>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8" t="s">
        <v>2771</v>
      </c>
      <c r="B65" s="1487" t="str">
        <f>估价对象房地状况!C21</f>
        <v>估价对象所在区域公共配套设施齐备情况</v>
      </c>
      <c r="C65" s="2223"/>
      <c r="D65" s="1190">
        <f t="shared" si="15"/>
        <v>0</v>
      </c>
      <c r="E65" s="755"/>
      <c r="F65" s="1992"/>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8" t="s">
        <v>2772</v>
      </c>
      <c r="B66" s="1487" t="str">
        <f>估价对象房地状况!C22</f>
        <v>估价对象所在区域基础设施水平</v>
      </c>
      <c r="C66" s="2223"/>
      <c r="D66" s="1190">
        <f t="shared" si="15"/>
        <v>0</v>
      </c>
      <c r="E66" s="755"/>
      <c r="F66" s="1992"/>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6" t="s">
        <v>2773</v>
      </c>
      <c r="B67" s="2328" t="str">
        <f>估价对象房地状况!C20</f>
        <v>区域自然环境：；人文环境；综合评价环境状况一般</v>
      </c>
      <c r="C67" s="2223"/>
      <c r="D67" s="1190">
        <f t="shared" si="15"/>
        <v>0</v>
      </c>
      <c r="E67" s="758"/>
      <c r="F67" s="1992"/>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4" t="s">
        <v>2777</v>
      </c>
      <c r="B68" s="2315">
        <f>1+E70</f>
        <v>1</v>
      </c>
      <c r="C68" s="747"/>
      <c r="D68" s="747"/>
      <c r="E68" s="748"/>
      <c r="F68" s="2317"/>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8" t="s">
        <v>2755</v>
      </c>
      <c r="B69" s="1528"/>
      <c r="C69" s="1528" t="s">
        <v>2757</v>
      </c>
      <c r="D69" s="1528" t="s">
        <v>2758</v>
      </c>
      <c r="E69" s="752" t="s">
        <v>2759</v>
      </c>
      <c r="F69" s="2319" t="s">
        <v>2775</v>
      </c>
      <c r="G69" s="1528" t="s">
        <v>754</v>
      </c>
      <c r="H69" s="2320" t="s">
        <v>2761</v>
      </c>
      <c r="I69" s="1528" t="s">
        <v>2762</v>
      </c>
      <c r="J69" s="560" t="s">
        <v>2414</v>
      </c>
      <c r="K69" s="560" t="s">
        <v>2415</v>
      </c>
      <c r="L69" s="560" t="s">
        <v>2416</v>
      </c>
      <c r="M69" s="560" t="s">
        <v>2417</v>
      </c>
      <c r="N69" s="560" t="s">
        <v>2418</v>
      </c>
      <c r="AA69" s="1275"/>
      <c r="AB69" s="1275"/>
      <c r="AC69" s="1275"/>
      <c r="AD69" s="1275"/>
      <c r="AE69" s="1275"/>
      <c r="AF69" s="1275"/>
      <c r="AG69" s="1275"/>
      <c r="AH69" s="1275"/>
      <c r="AI69" s="1275"/>
      <c r="AJ69" s="1275"/>
      <c r="AK69" s="1275"/>
    </row>
    <row r="70" spans="1:37" s="1274" customFormat="1" ht="51">
      <c r="A70" s="2318" t="s">
        <v>2778</v>
      </c>
      <c r="B70" s="2321" t="str">
        <f>估价对象房地状况!C15</f>
        <v>估价对象周边居住用地比例、居住小区规模和社区发展完善程度，综合评价居住社区成熟度一般</v>
      </c>
      <c r="C70" s="2223"/>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8" t="s">
        <v>2764</v>
      </c>
      <c r="B71" s="2322" t="str">
        <f>估价对象房地状况!C18</f>
        <v>估价对象周边道路状况、公共交通通达情况、停车便捷程度，综合评价交通便捷度较好</v>
      </c>
      <c r="C71" s="2223"/>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8" t="s">
        <v>2765</v>
      </c>
      <c r="B72" s="2322">
        <f>估价对象房地状况!C19</f>
        <v>0</v>
      </c>
      <c r="C72" s="2223"/>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8" t="s">
        <v>2779</v>
      </c>
      <c r="B73" s="2322">
        <f>估价对象房地状况!C24</f>
        <v>0</v>
      </c>
      <c r="C73" s="2223"/>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8" t="s">
        <v>2771</v>
      </c>
      <c r="B74" s="1487" t="str">
        <f>估价对象房地状况!C21</f>
        <v>估价对象所在区域公共配套设施齐备情况</v>
      </c>
      <c r="C74" s="2223"/>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8" t="s">
        <v>2772</v>
      </c>
      <c r="B75" s="1487" t="str">
        <f>估价对象房地状况!C22</f>
        <v>估价对象所在区域基础设施水平</v>
      </c>
      <c r="C75" s="2223"/>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2" customFormat="1" ht="24">
      <c r="A76" s="2318" t="s">
        <v>2769</v>
      </c>
      <c r="B76" s="2324" t="s">
        <v>2770</v>
      </c>
      <c r="C76" s="2223"/>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29"/>
      <c r="AB76" s="1275"/>
      <c r="AC76" s="1275"/>
      <c r="AD76" s="1275"/>
      <c r="AE76" s="1275"/>
      <c r="AF76" s="1275"/>
      <c r="AG76" s="1275"/>
      <c r="AH76" s="2329"/>
      <c r="AI76" s="2329"/>
      <c r="AJ76" s="2329"/>
      <c r="AK76" s="2329"/>
    </row>
    <row r="77" spans="1:37" ht="38.25">
      <c r="A77" s="2318" t="s">
        <v>2773</v>
      </c>
      <c r="B77" s="2321" t="str">
        <f>估价对象房地状况!C20</f>
        <v>区域自然环境：；人文环境；综合评价环境状况一般</v>
      </c>
      <c r="C77" s="2223"/>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3"/>
      <c r="AA77" s="2239"/>
      <c r="AG77" s="1276"/>
      <c r="AK77" s="2239"/>
    </row>
    <row r="78" spans="1:37" ht="24.75" thickBot="1">
      <c r="A78" s="2326" t="s">
        <v>2780</v>
      </c>
      <c r="B78" s="2330"/>
      <c r="C78" s="2223"/>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3"/>
      <c r="AA78" s="2239"/>
      <c r="AG78" s="1276"/>
      <c r="AK78" s="2239"/>
    </row>
    <row r="79" spans="1:37" ht="15">
      <c r="A79" s="2314" t="s">
        <v>2781</v>
      </c>
      <c r="B79" s="2315">
        <f>1+E81</f>
        <v>1</v>
      </c>
      <c r="C79" s="747"/>
      <c r="D79" s="747"/>
      <c r="E79" s="748"/>
      <c r="F79" s="2317"/>
      <c r="G79" s="6"/>
      <c r="H79" s="6"/>
      <c r="I79" s="6"/>
      <c r="J79" s="7"/>
      <c r="K79" s="7"/>
      <c r="L79" s="7"/>
      <c r="M79" s="7"/>
      <c r="N79" s="7"/>
      <c r="Z79" s="2173"/>
      <c r="AA79" s="2239"/>
      <c r="AG79" s="1276"/>
      <c r="AK79" s="2239"/>
    </row>
    <row r="80" spans="1:37" ht="24.75">
      <c r="A80" s="2318" t="s">
        <v>2755</v>
      </c>
      <c r="B80" s="1528"/>
      <c r="C80" s="1528" t="s">
        <v>2757</v>
      </c>
      <c r="D80" s="1528" t="s">
        <v>2758</v>
      </c>
      <c r="E80" s="752" t="s">
        <v>2759</v>
      </c>
      <c r="F80" s="2319" t="s">
        <v>2775</v>
      </c>
      <c r="G80" s="1528" t="s">
        <v>754</v>
      </c>
      <c r="H80" s="2320" t="s">
        <v>2761</v>
      </c>
      <c r="I80" s="1528" t="s">
        <v>2762</v>
      </c>
      <c r="J80" s="560" t="s">
        <v>2414</v>
      </c>
      <c r="K80" s="560" t="s">
        <v>2415</v>
      </c>
      <c r="L80" s="560" t="s">
        <v>2416</v>
      </c>
      <c r="M80" s="560" t="s">
        <v>2417</v>
      </c>
      <c r="N80" s="560" t="s">
        <v>2418</v>
      </c>
      <c r="Z80" s="2173"/>
      <c r="AA80" s="2239"/>
      <c r="AG80" s="1276"/>
      <c r="AK80" s="2239"/>
    </row>
    <row r="81" spans="1:37" ht="38.25">
      <c r="A81" s="2318" t="s">
        <v>2782</v>
      </c>
      <c r="B81" s="2322" t="str">
        <f>估价对象房地状况!G15</f>
        <v>估价对象位于XX开发区，园区建设成熟度XX，产业集聚程度XX</v>
      </c>
      <c r="C81" s="2223"/>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3"/>
      <c r="AA81" s="2239"/>
      <c r="AG81" s="1276"/>
      <c r="AK81" s="2239"/>
    </row>
    <row r="82" spans="1:37" ht="51">
      <c r="A82" s="2318" t="s">
        <v>2764</v>
      </c>
      <c r="B82" s="2322" t="str">
        <f>估价对象房地状况!G16</f>
        <v>估价对象周边道路状况、公共交通通达情况、停车便捷程度，综合评价交通便捷度较好</v>
      </c>
      <c r="C82" s="2223"/>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3"/>
      <c r="AA82" s="2239"/>
      <c r="AG82" s="1276"/>
      <c r="AK82" s="2239"/>
    </row>
    <row r="83" spans="1:37" ht="24">
      <c r="A83" s="2318" t="s">
        <v>2765</v>
      </c>
      <c r="B83" s="2322">
        <f>估价对象房地状况!G17</f>
        <v>0</v>
      </c>
      <c r="C83" s="2223"/>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3"/>
      <c r="AA83" s="2239"/>
      <c r="AG83" s="1276"/>
      <c r="AK83" s="2239"/>
    </row>
    <row r="84" spans="1:37" ht="14.25">
      <c r="A84" s="2318" t="s">
        <v>2779</v>
      </c>
      <c r="B84" s="2322">
        <f>估价对象房地状况!G22</f>
        <v>0</v>
      </c>
      <c r="C84" s="2223"/>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3"/>
      <c r="AA84" s="2239"/>
      <c r="AG84" s="1276"/>
      <c r="AK84" s="2239"/>
    </row>
    <row r="85" spans="1:37" ht="25.5">
      <c r="A85" s="2318" t="s">
        <v>2771</v>
      </c>
      <c r="B85" s="1487" t="str">
        <f>估价对象房地状况!G19</f>
        <v>估价对象所在区域公共配套设施齐备情况</v>
      </c>
      <c r="C85" s="2223"/>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3"/>
      <c r="AA85" s="2239"/>
      <c r="AG85" s="1276"/>
      <c r="AK85" s="2239"/>
    </row>
    <row r="86" spans="1:37" ht="25.5">
      <c r="A86" s="2318" t="s">
        <v>2772</v>
      </c>
      <c r="B86" s="1487" t="str">
        <f>估价对象房地状况!G20</f>
        <v>估价对象所在区域基础设施水平</v>
      </c>
      <c r="C86" s="2223"/>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3"/>
      <c r="AA86" s="2239"/>
      <c r="AG86" s="1276"/>
      <c r="AK86" s="2239"/>
    </row>
    <row r="87" spans="1:37" ht="24">
      <c r="A87" s="2318" t="s">
        <v>2769</v>
      </c>
      <c r="B87" s="2324" t="s">
        <v>2783</v>
      </c>
      <c r="C87" s="2223"/>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3"/>
      <c r="AA87" s="2239"/>
      <c r="AG87" s="1276"/>
      <c r="AK87" s="2239"/>
    </row>
    <row r="88" spans="1:37" ht="39" thickBot="1">
      <c r="A88" s="2326" t="s">
        <v>2784</v>
      </c>
      <c r="B88" s="2331" t="str">
        <f>估价对象房地状况!G18</f>
        <v>该园区内是否有污染型企业，绿化情况，卫生条件，整体环境状况判断</v>
      </c>
      <c r="C88" s="2223"/>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3"/>
      <c r="AA88" s="2239"/>
      <c r="AG88" s="1276"/>
      <c r="AK88" s="2239"/>
    </row>
    <row r="90" spans="1:37">
      <c r="A90" s="3408" t="s">
        <v>2785</v>
      </c>
      <c r="B90" s="3408"/>
      <c r="C90" s="3408"/>
      <c r="D90" s="3408"/>
      <c r="E90" s="3408"/>
      <c r="F90" s="3408"/>
      <c r="G90" s="3408"/>
      <c r="H90" s="3408"/>
      <c r="I90" s="3408"/>
      <c r="J90" s="3408"/>
      <c r="K90" s="2332"/>
      <c r="L90" s="2332"/>
      <c r="M90" s="2332"/>
      <c r="N90" s="2332"/>
    </row>
    <row r="91" spans="1:37">
      <c r="A91" s="3410" t="s">
        <v>2786</v>
      </c>
      <c r="B91" s="3410" t="s">
        <v>2787</v>
      </c>
      <c r="C91" s="2286" t="s">
        <v>2788</v>
      </c>
      <c r="D91" s="2287"/>
      <c r="E91" s="2287"/>
      <c r="F91" s="2287"/>
      <c r="G91" s="2287"/>
      <c r="H91" s="2287"/>
      <c r="I91" s="2287"/>
      <c r="J91" s="2333"/>
      <c r="K91" s="2334"/>
      <c r="L91" s="2334"/>
      <c r="M91" s="2334"/>
      <c r="N91" s="2334"/>
    </row>
    <row r="92" spans="1:37">
      <c r="A92" s="3410"/>
      <c r="B92" s="3410"/>
      <c r="C92" s="873" t="s">
        <v>2656</v>
      </c>
      <c r="D92" s="873" t="s">
        <v>2657</v>
      </c>
      <c r="E92" s="873" t="s">
        <v>2658</v>
      </c>
      <c r="F92" s="873" t="s">
        <v>2659</v>
      </c>
      <c r="G92" s="873" t="s">
        <v>2660</v>
      </c>
      <c r="H92" s="873" t="s">
        <v>2661</v>
      </c>
      <c r="I92" s="873" t="s">
        <v>2662</v>
      </c>
      <c r="J92" s="873" t="s">
        <v>2663</v>
      </c>
      <c r="K92" s="873" t="s">
        <v>2664</v>
      </c>
      <c r="L92" s="873" t="s">
        <v>2665</v>
      </c>
      <c r="M92" s="873" t="s">
        <v>2666</v>
      </c>
      <c r="N92" s="873" t="s">
        <v>2667</v>
      </c>
    </row>
    <row r="93" spans="1:37">
      <c r="A93" s="3411" t="s">
        <v>2789</v>
      </c>
      <c r="B93" s="2335">
        <v>1</v>
      </c>
      <c r="C93" s="2336">
        <v>1.9361999999999999</v>
      </c>
      <c r="D93" s="2336">
        <v>1.9361999999999999</v>
      </c>
      <c r="E93" s="2336">
        <v>1.8629</v>
      </c>
      <c r="F93" s="2336">
        <v>1.8629</v>
      </c>
      <c r="G93" s="2336">
        <v>1.8629</v>
      </c>
      <c r="H93" s="2336">
        <v>1.8629</v>
      </c>
      <c r="I93" s="2336">
        <v>1.8629</v>
      </c>
      <c r="J93" s="2336">
        <v>1.9419999999999999</v>
      </c>
      <c r="K93" s="2336">
        <v>1.9419999999999999</v>
      </c>
      <c r="L93" s="2336">
        <v>1.9419999999999999</v>
      </c>
      <c r="M93" s="2336">
        <v>1.9419999999999999</v>
      </c>
      <c r="N93" s="2336">
        <v>1.9419999999999999</v>
      </c>
    </row>
    <row r="94" spans="1:37">
      <c r="A94" s="3412"/>
      <c r="B94" s="2335">
        <v>2</v>
      </c>
      <c r="C94" s="2336">
        <v>1.4198</v>
      </c>
      <c r="D94" s="2336">
        <v>1.4198</v>
      </c>
      <c r="E94" s="2336">
        <v>1.3371999999999999</v>
      </c>
      <c r="F94" s="2336">
        <v>1.3371999999999999</v>
      </c>
      <c r="G94" s="2336">
        <v>1.3371999999999999</v>
      </c>
      <c r="H94" s="2336">
        <v>1.3371999999999999</v>
      </c>
      <c r="I94" s="2336">
        <v>1.3371999999999999</v>
      </c>
      <c r="J94" s="2336">
        <v>1.2799</v>
      </c>
      <c r="K94" s="2336">
        <v>1.2799</v>
      </c>
      <c r="L94" s="2336">
        <v>1.2799</v>
      </c>
      <c r="M94" s="2336">
        <v>1.2799</v>
      </c>
      <c r="N94" s="2336">
        <v>1.2799</v>
      </c>
    </row>
    <row r="95" spans="1:37">
      <c r="A95" s="3412"/>
      <c r="B95" s="2335">
        <v>3</v>
      </c>
      <c r="C95" s="2336">
        <v>1.1594</v>
      </c>
      <c r="D95" s="2336">
        <v>1.1594</v>
      </c>
      <c r="E95" s="2336">
        <v>1.0788</v>
      </c>
      <c r="F95" s="2336">
        <v>1.0788</v>
      </c>
      <c r="G95" s="2336">
        <v>1.0788</v>
      </c>
      <c r="H95" s="2336">
        <v>1.0788</v>
      </c>
      <c r="I95" s="2336">
        <v>1.0788</v>
      </c>
      <c r="J95" s="2336">
        <v>1.0072000000000001</v>
      </c>
      <c r="K95" s="2336">
        <v>1.0072000000000001</v>
      </c>
      <c r="L95" s="2336">
        <v>1.0072000000000001</v>
      </c>
      <c r="M95" s="2336">
        <v>1.0072000000000001</v>
      </c>
      <c r="N95" s="2336">
        <v>1.0072000000000001</v>
      </c>
    </row>
    <row r="96" spans="1:37">
      <c r="A96" s="3412"/>
      <c r="B96" s="2335">
        <v>4</v>
      </c>
      <c r="C96" s="2336">
        <v>0.96220000000000006</v>
      </c>
      <c r="D96" s="2336">
        <v>0.96220000000000006</v>
      </c>
      <c r="E96" s="2336">
        <v>0.86560000000000004</v>
      </c>
      <c r="F96" s="2336">
        <v>0.86560000000000004</v>
      </c>
      <c r="G96" s="2336">
        <v>0.86560000000000004</v>
      </c>
      <c r="H96" s="2336">
        <v>0.86560000000000004</v>
      </c>
      <c r="I96" s="2336">
        <v>0.86560000000000004</v>
      </c>
      <c r="J96" s="2336">
        <v>0.75249999999999995</v>
      </c>
      <c r="K96" s="2336">
        <v>0.75249999999999995</v>
      </c>
      <c r="L96" s="2336">
        <v>0.75249999999999995</v>
      </c>
      <c r="M96" s="2336">
        <v>0.75249999999999995</v>
      </c>
      <c r="N96" s="2336">
        <v>0.75249999999999995</v>
      </c>
    </row>
    <row r="97" spans="1:14">
      <c r="A97" s="3412"/>
      <c r="B97" s="2335">
        <v>5</v>
      </c>
      <c r="C97" s="2336">
        <v>0.8417</v>
      </c>
      <c r="D97" s="2336">
        <v>0.8417</v>
      </c>
      <c r="E97" s="2336">
        <v>0.73709999999999998</v>
      </c>
      <c r="F97" s="2336">
        <v>0.73709999999999998</v>
      </c>
      <c r="G97" s="2336">
        <v>0.73709999999999998</v>
      </c>
      <c r="H97" s="2336">
        <v>0.73709999999999998</v>
      </c>
      <c r="I97" s="2336">
        <v>0.73709999999999998</v>
      </c>
      <c r="J97" s="2336">
        <v>0.56589999999999996</v>
      </c>
      <c r="K97" s="2336">
        <v>0.56589999999999996</v>
      </c>
      <c r="L97" s="2336">
        <v>0.56589999999999996</v>
      </c>
      <c r="M97" s="2336">
        <v>0.56589999999999996</v>
      </c>
      <c r="N97" s="2336">
        <v>0.56589999999999996</v>
      </c>
    </row>
    <row r="98" spans="1:14">
      <c r="A98" s="3412"/>
      <c r="B98" s="2335">
        <v>6</v>
      </c>
      <c r="C98" s="2336">
        <v>0.76080000000000003</v>
      </c>
      <c r="D98" s="2336">
        <v>0.76080000000000003</v>
      </c>
      <c r="E98" s="2336">
        <v>0.6482</v>
      </c>
      <c r="F98" s="2336">
        <v>0.6482</v>
      </c>
      <c r="G98" s="2336">
        <v>0.6482</v>
      </c>
      <c r="H98" s="2336">
        <v>0.6482</v>
      </c>
      <c r="I98" s="2336">
        <v>0.6482</v>
      </c>
      <c r="J98" s="2336">
        <v>0.45250000000000001</v>
      </c>
      <c r="K98" s="2336">
        <v>0.45250000000000001</v>
      </c>
      <c r="L98" s="2336">
        <v>0.45250000000000001</v>
      </c>
      <c r="M98" s="2336">
        <v>0.45250000000000001</v>
      </c>
      <c r="N98" s="2336">
        <v>0.45250000000000001</v>
      </c>
    </row>
    <row r="99" spans="1:14">
      <c r="A99" s="3412"/>
      <c r="B99" s="2335" t="s">
        <v>2672</v>
      </c>
      <c r="C99" s="2337">
        <f>$I$3</f>
        <v>0</v>
      </c>
      <c r="D99" s="2337">
        <f t="shared" ref="D99:M99" si="30">$I$3</f>
        <v>0</v>
      </c>
      <c r="E99" s="2337">
        <f t="shared" si="30"/>
        <v>0</v>
      </c>
      <c r="F99" s="2337">
        <f t="shared" si="30"/>
        <v>0</v>
      </c>
      <c r="G99" s="2337">
        <f t="shared" si="30"/>
        <v>0</v>
      </c>
      <c r="H99" s="2337">
        <f t="shared" si="30"/>
        <v>0</v>
      </c>
      <c r="I99" s="2337">
        <f t="shared" si="30"/>
        <v>0</v>
      </c>
      <c r="J99" s="2337">
        <f t="shared" si="30"/>
        <v>0</v>
      </c>
      <c r="K99" s="2337">
        <f t="shared" si="30"/>
        <v>0</v>
      </c>
      <c r="L99" s="2337">
        <f t="shared" si="30"/>
        <v>0</v>
      </c>
      <c r="M99" s="2337">
        <f t="shared" si="30"/>
        <v>0</v>
      </c>
      <c r="N99" s="2337">
        <f>$I$3</f>
        <v>0</v>
      </c>
    </row>
    <row r="100" spans="1:14">
      <c r="A100" s="3413"/>
      <c r="B100" s="2335">
        <v>7</v>
      </c>
      <c r="C100" s="2338">
        <f>(-0.163*(C99^2)-0.59*C99+7617)*(10^(-4))</f>
        <v>0.76170000000000004</v>
      </c>
      <c r="D100" s="2338">
        <f>(-0.163*(D99^2)-0.59*D99+7617)*(10^(-4))</f>
        <v>0.76170000000000004</v>
      </c>
      <c r="E100" s="2338">
        <f>(-0.161*(E99^2)-7.509*E99+6533)*(10^(-4))</f>
        <v>0.65329999999999999</v>
      </c>
      <c r="F100" s="2338">
        <f>(-0.161*(F99^2)-7.509*F99+6533)*(10^(-4))</f>
        <v>0.65329999999999999</v>
      </c>
      <c r="G100" s="2338">
        <f>(-0.161*(G99^2)-7.509*G99+6533)*(10^(-4))</f>
        <v>0.65329999999999999</v>
      </c>
      <c r="H100" s="2338">
        <f>(-0.161*(H99^2)-7.509*H99+6533)*(10^(-4))</f>
        <v>0.65329999999999999</v>
      </c>
      <c r="I100" s="2338">
        <f>(-0.161*(I99^2)-7.509*I99+6533)*(10^(-4))</f>
        <v>0.65329999999999999</v>
      </c>
      <c r="J100" s="2338">
        <f>(-0.214*(J99^2)-21.991*J99+4665)*(10^(-4))</f>
        <v>0.46650000000000003</v>
      </c>
      <c r="K100" s="2338">
        <f>(-0.214*(K99^2)-21.991*K99+4665)*(10^(-4))</f>
        <v>0.46650000000000003</v>
      </c>
      <c r="L100" s="2338">
        <f>(-0.214*(L99^2)-21.991*L99+4665)*(10^(-4))</f>
        <v>0.46650000000000003</v>
      </c>
      <c r="M100" s="2338">
        <f>(-0.214*(M99^2)-21.991*M99+4665)*(10^(-4))</f>
        <v>0.46650000000000003</v>
      </c>
      <c r="N100" s="2338">
        <f>(-0.214*(N99^2)-21.991*N99+4665)*(10^(-4))</f>
        <v>0.46650000000000003</v>
      </c>
    </row>
    <row r="101" spans="1:14">
      <c r="A101" s="3411" t="s">
        <v>2790</v>
      </c>
      <c r="B101" s="2339" t="s">
        <v>2791</v>
      </c>
      <c r="C101" s="2340">
        <f>$G$3</f>
        <v>1.7</v>
      </c>
      <c r="D101" s="2340">
        <f t="shared" ref="D101:N101" si="31">$G$3</f>
        <v>1.7</v>
      </c>
      <c r="E101" s="2340">
        <f t="shared" si="31"/>
        <v>1.7</v>
      </c>
      <c r="F101" s="2340">
        <f t="shared" si="31"/>
        <v>1.7</v>
      </c>
      <c r="G101" s="2340">
        <f t="shared" si="31"/>
        <v>1.7</v>
      </c>
      <c r="H101" s="2340">
        <f t="shared" si="31"/>
        <v>1.7</v>
      </c>
      <c r="I101" s="2340">
        <f t="shared" si="31"/>
        <v>1.7</v>
      </c>
      <c r="J101" s="2340">
        <f t="shared" si="31"/>
        <v>1.7</v>
      </c>
      <c r="K101" s="2340">
        <f t="shared" si="31"/>
        <v>1.7</v>
      </c>
      <c r="L101" s="2340">
        <f t="shared" si="31"/>
        <v>1.7</v>
      </c>
      <c r="M101" s="2340">
        <f t="shared" si="31"/>
        <v>1.7</v>
      </c>
      <c r="N101" s="2340">
        <f t="shared" si="31"/>
        <v>1.7</v>
      </c>
    </row>
    <row r="102" spans="1:14">
      <c r="A102" s="3412"/>
      <c r="B102" s="2335">
        <v>1</v>
      </c>
      <c r="C102" s="2336">
        <f>1.9362/C101</f>
        <v>1.1389411764705881</v>
      </c>
      <c r="D102" s="2336">
        <f>1.9362/D101</f>
        <v>1.1389411764705881</v>
      </c>
      <c r="E102" s="2336">
        <f>1.8629/E101</f>
        <v>1.0958235294117646</v>
      </c>
      <c r="F102" s="2336">
        <f>1.8629/F101</f>
        <v>1.0958235294117646</v>
      </c>
      <c r="G102" s="2336">
        <f>1.8629/G101</f>
        <v>1.0958235294117646</v>
      </c>
      <c r="H102" s="2336">
        <f>1.8629/H101</f>
        <v>1.0958235294117646</v>
      </c>
      <c r="I102" s="2336">
        <f>1.8629/I101</f>
        <v>1.0958235294117646</v>
      </c>
      <c r="J102" s="2336">
        <f>1.942/J101</f>
        <v>1.1423529411764706</v>
      </c>
      <c r="K102" s="2336">
        <f>1.942/K101</f>
        <v>1.1423529411764706</v>
      </c>
      <c r="L102" s="2336">
        <f>1.942/L101</f>
        <v>1.1423529411764706</v>
      </c>
      <c r="M102" s="2336">
        <f>1.942/M101</f>
        <v>1.1423529411764706</v>
      </c>
      <c r="N102" s="2336">
        <f>1.942/N101</f>
        <v>1.1423529411764706</v>
      </c>
    </row>
    <row r="103" spans="1:14">
      <c r="A103" s="3412"/>
      <c r="B103" s="2335">
        <v>2</v>
      </c>
      <c r="C103" s="2336">
        <f>1.4198/C101</f>
        <v>0.8351764705882353</v>
      </c>
      <c r="D103" s="2336">
        <f>1.4198/D101</f>
        <v>0.8351764705882353</v>
      </c>
      <c r="E103" s="2336">
        <f>1.3372/E101</f>
        <v>0.78658823529411759</v>
      </c>
      <c r="F103" s="2336">
        <f>1.3372/F101</f>
        <v>0.78658823529411759</v>
      </c>
      <c r="G103" s="2336">
        <f>1.3372/G101</f>
        <v>0.78658823529411759</v>
      </c>
      <c r="H103" s="2336">
        <f>1.3372/H101</f>
        <v>0.78658823529411759</v>
      </c>
      <c r="I103" s="2336">
        <f>1.3372/I101</f>
        <v>0.78658823529411759</v>
      </c>
      <c r="J103" s="2336">
        <f>1.2799/J101</f>
        <v>0.75288235294117656</v>
      </c>
      <c r="K103" s="2336">
        <f>1.2799/K101</f>
        <v>0.75288235294117656</v>
      </c>
      <c r="L103" s="2336">
        <f>1.2799/L101</f>
        <v>0.75288235294117656</v>
      </c>
      <c r="M103" s="2336">
        <f>1.2799/M101</f>
        <v>0.75288235294117656</v>
      </c>
      <c r="N103" s="2336">
        <f>1.2799/N101</f>
        <v>0.75288235294117656</v>
      </c>
    </row>
    <row r="104" spans="1:14">
      <c r="A104" s="3412"/>
      <c r="B104" s="2335">
        <v>3</v>
      </c>
      <c r="C104" s="2336">
        <f>1.1594/C101</f>
        <v>0.68200000000000005</v>
      </c>
      <c r="D104" s="2336">
        <f>1.1594/D101</f>
        <v>0.68200000000000005</v>
      </c>
      <c r="E104" s="2336">
        <f>1.0788/E101</f>
        <v>0.63458823529411768</v>
      </c>
      <c r="F104" s="2336">
        <f>1.0788/F101</f>
        <v>0.63458823529411768</v>
      </c>
      <c r="G104" s="2336">
        <f>1.0788/G101</f>
        <v>0.63458823529411768</v>
      </c>
      <c r="H104" s="2336">
        <f>1.0788/H101</f>
        <v>0.63458823529411768</v>
      </c>
      <c r="I104" s="2336">
        <f>1.0788/I101</f>
        <v>0.63458823529411768</v>
      </c>
      <c r="J104" s="2336">
        <f>1.0072/J101</f>
        <v>0.59247058823529419</v>
      </c>
      <c r="K104" s="2336">
        <f>1.0072/K101</f>
        <v>0.59247058823529419</v>
      </c>
      <c r="L104" s="2336">
        <f>1.0072/L101</f>
        <v>0.59247058823529419</v>
      </c>
      <c r="M104" s="2336">
        <f>1.0072/M101</f>
        <v>0.59247058823529419</v>
      </c>
      <c r="N104" s="2336">
        <f>1.0072/N101</f>
        <v>0.59247058823529419</v>
      </c>
    </row>
    <row r="105" spans="1:14">
      <c r="A105" s="3412"/>
      <c r="B105" s="2335">
        <v>4</v>
      </c>
      <c r="C105" s="2336">
        <f>0.9622/C101</f>
        <v>0.56600000000000006</v>
      </c>
      <c r="D105" s="2336">
        <f>0.9622/D101</f>
        <v>0.56600000000000006</v>
      </c>
      <c r="E105" s="2336">
        <f>0.8656/E101</f>
        <v>0.50917647058823534</v>
      </c>
      <c r="F105" s="2336">
        <f>0.8656/F101</f>
        <v>0.50917647058823534</v>
      </c>
      <c r="G105" s="2336">
        <f>0.8656/G101</f>
        <v>0.50917647058823534</v>
      </c>
      <c r="H105" s="2336">
        <f>0.8656/H101</f>
        <v>0.50917647058823534</v>
      </c>
      <c r="I105" s="2336">
        <f>0.8656/I101</f>
        <v>0.50917647058823534</v>
      </c>
      <c r="J105" s="2336">
        <f>0.7525/J101</f>
        <v>0.44264705882352939</v>
      </c>
      <c r="K105" s="2336">
        <f>0.7525/K101</f>
        <v>0.44264705882352939</v>
      </c>
      <c r="L105" s="2336">
        <f>0.7525/L101</f>
        <v>0.44264705882352939</v>
      </c>
      <c r="M105" s="2336">
        <f>0.7525/M101</f>
        <v>0.44264705882352939</v>
      </c>
      <c r="N105" s="2336">
        <f>0.7525/N101</f>
        <v>0.44264705882352939</v>
      </c>
    </row>
    <row r="106" spans="1:14">
      <c r="A106" s="3412"/>
      <c r="B106" s="2335">
        <v>5</v>
      </c>
      <c r="C106" s="2336">
        <f>0.8417/C101</f>
        <v>0.49511764705882355</v>
      </c>
      <c r="D106" s="2336">
        <f>0.8417/D101</f>
        <v>0.49511764705882355</v>
      </c>
      <c r="E106" s="2336">
        <f>0.7371/E101</f>
        <v>0.43358823529411766</v>
      </c>
      <c r="F106" s="2336">
        <f>0.7371/F101</f>
        <v>0.43358823529411766</v>
      </c>
      <c r="G106" s="2336">
        <f>0.7371/G101</f>
        <v>0.43358823529411766</v>
      </c>
      <c r="H106" s="2336">
        <f>0.7371/H101</f>
        <v>0.43358823529411766</v>
      </c>
      <c r="I106" s="2336">
        <f>0.7371/I101</f>
        <v>0.43358823529411766</v>
      </c>
      <c r="J106" s="2336">
        <f>0.5659/J101</f>
        <v>0.33288235294117646</v>
      </c>
      <c r="K106" s="2336">
        <f>0.5659/K101</f>
        <v>0.33288235294117646</v>
      </c>
      <c r="L106" s="2336">
        <f>0.5659/L101</f>
        <v>0.33288235294117646</v>
      </c>
      <c r="M106" s="2336">
        <f>0.5659/M101</f>
        <v>0.33288235294117646</v>
      </c>
      <c r="N106" s="2336">
        <f>0.5659/N101</f>
        <v>0.33288235294117646</v>
      </c>
    </row>
    <row r="107" spans="1:14">
      <c r="A107" s="3412"/>
      <c r="B107" s="2335">
        <v>6</v>
      </c>
      <c r="C107" s="2336">
        <f>0.7608/C101</f>
        <v>0.4475294117647059</v>
      </c>
      <c r="D107" s="2336">
        <f>0.7608/D101</f>
        <v>0.4475294117647059</v>
      </c>
      <c r="E107" s="2336">
        <f>0.6482/E101</f>
        <v>0.38129411764705884</v>
      </c>
      <c r="F107" s="2336">
        <f>0.6482/F101</f>
        <v>0.38129411764705884</v>
      </c>
      <c r="G107" s="2336">
        <f>0.6482/G101</f>
        <v>0.38129411764705884</v>
      </c>
      <c r="H107" s="2336">
        <f>0.6482/H101</f>
        <v>0.38129411764705884</v>
      </c>
      <c r="I107" s="2336">
        <f>0.6482/I101</f>
        <v>0.38129411764705884</v>
      </c>
      <c r="J107" s="2336">
        <f>0.4525/J101</f>
        <v>0.26617647058823529</v>
      </c>
      <c r="K107" s="2336">
        <f>0.4525/K101</f>
        <v>0.26617647058823529</v>
      </c>
      <c r="L107" s="2336">
        <f>0.4525/L101</f>
        <v>0.26617647058823529</v>
      </c>
      <c r="M107" s="2336">
        <f>0.4525/M101</f>
        <v>0.26617647058823529</v>
      </c>
      <c r="N107" s="2336">
        <f>0.4525/N101</f>
        <v>0.26617647058823529</v>
      </c>
    </row>
    <row r="108" spans="1:14">
      <c r="A108" s="3412"/>
      <c r="B108" s="3414" t="s">
        <v>2792</v>
      </c>
      <c r="C108" s="2337">
        <f>C99</f>
        <v>0</v>
      </c>
      <c r="D108" s="2337">
        <f t="shared" ref="D108:N108" si="32">D99</f>
        <v>0</v>
      </c>
      <c r="E108" s="2337">
        <f t="shared" si="32"/>
        <v>0</v>
      </c>
      <c r="F108" s="2337">
        <f t="shared" si="32"/>
        <v>0</v>
      </c>
      <c r="G108" s="2337">
        <f t="shared" si="32"/>
        <v>0</v>
      </c>
      <c r="H108" s="2337">
        <f t="shared" si="32"/>
        <v>0</v>
      </c>
      <c r="I108" s="2337">
        <f t="shared" si="32"/>
        <v>0</v>
      </c>
      <c r="J108" s="2337">
        <f t="shared" si="32"/>
        <v>0</v>
      </c>
      <c r="K108" s="2337">
        <f t="shared" si="32"/>
        <v>0</v>
      </c>
      <c r="L108" s="2337">
        <f t="shared" si="32"/>
        <v>0</v>
      </c>
      <c r="M108" s="2337">
        <f t="shared" si="32"/>
        <v>0</v>
      </c>
      <c r="N108" s="2337">
        <f t="shared" si="32"/>
        <v>0</v>
      </c>
    </row>
    <row r="109" spans="1:14">
      <c r="A109" s="3413"/>
      <c r="B109" s="3415"/>
      <c r="C109" s="2338">
        <f>(-0.163*(C108^2)-0.59*C108+7617)*(10^(-4))/C101</f>
        <v>0.44805882352941179</v>
      </c>
      <c r="D109" s="2338">
        <f>(-0.163*(D108^2)-0.59*D108+7617)*(10^(-4))/D101</f>
        <v>0.44805882352941179</v>
      </c>
      <c r="E109" s="2338">
        <f>(-0.161*(E108^2)-7.509*E108+6533)*(10^(-4))/E101</f>
        <v>0.38429411764705884</v>
      </c>
      <c r="F109" s="2338">
        <f>(-0.161*(F108^2)-7.509*F108+6533)*(10^(-4))/F101</f>
        <v>0.38429411764705884</v>
      </c>
      <c r="G109" s="2338">
        <f>(-0.161*(G108^2)-7.509*G108+6533)*(10^(-4))/G101</f>
        <v>0.38429411764705884</v>
      </c>
      <c r="H109" s="2338">
        <f>(-0.161*(H108^2)-7.509*H108+6533)*(10^(-4))/H101</f>
        <v>0.38429411764705884</v>
      </c>
      <c r="I109" s="2338">
        <f>(-0.161*(I108^2)-7.509*I108+6533)*(10^(-4))/I101</f>
        <v>0.38429411764705884</v>
      </c>
      <c r="J109" s="2338">
        <f>(-0.214*(J108^2)-21.991*J108+4665)*(10^(-4))/J101</f>
        <v>0.27441176470588236</v>
      </c>
      <c r="K109" s="2338">
        <f>(-0.214*(K108^2)-21.991*K108+4665)*(10^(-4))/K101</f>
        <v>0.27441176470588236</v>
      </c>
      <c r="L109" s="2338">
        <f>(-0.214*(L108^2)-21.991*L108+4665)*(10^(-4))/L101</f>
        <v>0.27441176470588236</v>
      </c>
      <c r="M109" s="2338">
        <f>(-0.214*(M108^2)-21.991*M108+4665)*(10^(-4))/M101</f>
        <v>0.27441176470588236</v>
      </c>
      <c r="N109" s="2338">
        <f>(-0.214*(N108^2)-21.991*N108+4665)*(10^(-4))/N101</f>
        <v>0.27441176470588236</v>
      </c>
    </row>
    <row r="110" spans="1:14">
      <c r="A110" s="3409" t="s">
        <v>2793</v>
      </c>
      <c r="B110" s="3409"/>
      <c r="C110" s="3409"/>
      <c r="D110" s="3409"/>
      <c r="E110" s="3409"/>
      <c r="F110" s="3409"/>
      <c r="G110" s="3409"/>
      <c r="H110" s="3409"/>
      <c r="I110" s="3409"/>
      <c r="J110" s="3409"/>
      <c r="K110" s="2341"/>
      <c r="L110" s="2341"/>
      <c r="M110" s="2341"/>
      <c r="N110" s="2341"/>
    </row>
    <row r="112" spans="1:14" ht="13.5" thickBot="1"/>
    <row r="113" spans="1:13" ht="25.5" thickBot="1">
      <c r="A113" s="836" t="s">
        <v>2794</v>
      </c>
      <c r="B113" s="1191">
        <f>G3</f>
        <v>1.7</v>
      </c>
      <c r="C113" s="837" t="s">
        <v>2795</v>
      </c>
      <c r="D113" s="838">
        <f>SUMPRODUCT((A115:A118=F113)*(B114:M114=H113)*B115:M118)</f>
        <v>0.66269999999999996</v>
      </c>
      <c r="E113" s="2177" t="s">
        <v>2630</v>
      </c>
      <c r="F113" s="2343" t="str">
        <f>E2</f>
        <v>商业</v>
      </c>
      <c r="G113" s="2177" t="s">
        <v>2631</v>
      </c>
      <c r="H113" s="2343" t="str">
        <f>G2</f>
        <v>九级</v>
      </c>
      <c r="I113" s="2177"/>
      <c r="J113" s="2344"/>
      <c r="K113" s="2344"/>
      <c r="L113" s="2344"/>
      <c r="M113" s="2344"/>
    </row>
    <row r="114" spans="1:13">
      <c r="A114" s="841"/>
      <c r="B114" s="2345" t="s">
        <v>2796</v>
      </c>
      <c r="C114" s="2345" t="s">
        <v>2797</v>
      </c>
      <c r="D114" s="2345" t="s">
        <v>2798</v>
      </c>
      <c r="E114" s="2346" t="s">
        <v>2799</v>
      </c>
      <c r="F114" s="2346" t="s">
        <v>2800</v>
      </c>
      <c r="G114" s="2346" t="s">
        <v>2801</v>
      </c>
      <c r="H114" s="2347" t="s">
        <v>2802</v>
      </c>
      <c r="I114" s="2347" t="s">
        <v>2803</v>
      </c>
      <c r="J114" s="2348" t="s">
        <v>2804</v>
      </c>
      <c r="K114" s="2348" t="s">
        <v>2805</v>
      </c>
      <c r="L114" s="2348" t="s">
        <v>2806</v>
      </c>
      <c r="M114" s="2349" t="s">
        <v>2807</v>
      </c>
    </row>
    <row r="115" spans="1:13">
      <c r="A115" s="842" t="s">
        <v>2694</v>
      </c>
      <c r="B115" s="843">
        <f>ROUND(0.9335-0.0094*B113,4)</f>
        <v>0.91749999999999998</v>
      </c>
      <c r="C115" s="843">
        <f>B115</f>
        <v>0.91749999999999998</v>
      </c>
      <c r="D115" s="843">
        <f>ROUND(0.8331-0.0109*B113,4)</f>
        <v>0.81459999999999999</v>
      </c>
      <c r="E115" s="843">
        <f>D115</f>
        <v>0.81459999999999999</v>
      </c>
      <c r="F115" s="843">
        <f>E115</f>
        <v>0.81459999999999999</v>
      </c>
      <c r="G115" s="843">
        <f>F115</f>
        <v>0.81459999999999999</v>
      </c>
      <c r="H115" s="843">
        <f>G115</f>
        <v>0.81459999999999999</v>
      </c>
      <c r="I115" s="843">
        <f>ROUND(0.689-0.0155*B113,4)</f>
        <v>0.66269999999999996</v>
      </c>
      <c r="J115" s="843">
        <f t="shared" ref="J115:M118" si="33">I115</f>
        <v>0.66269999999999996</v>
      </c>
      <c r="K115" s="843">
        <f t="shared" si="33"/>
        <v>0.66269999999999996</v>
      </c>
      <c r="L115" s="843">
        <f t="shared" si="33"/>
        <v>0.66269999999999996</v>
      </c>
      <c r="M115" s="844">
        <f t="shared" si="33"/>
        <v>0.66269999999999996</v>
      </c>
    </row>
    <row r="116" spans="1:13">
      <c r="A116" s="842" t="s">
        <v>2695</v>
      </c>
      <c r="B116" s="843">
        <f>ROUND(0.949-0.012*B113,4)</f>
        <v>0.92859999999999998</v>
      </c>
      <c r="C116" s="843">
        <f>B116</f>
        <v>0.92859999999999998</v>
      </c>
      <c r="D116" s="843">
        <f>ROUND(0.8567-0.013*B113,4)</f>
        <v>0.83460000000000001</v>
      </c>
      <c r="E116" s="843">
        <f t="shared" ref="E116:H117" si="34">D116</f>
        <v>0.83460000000000001</v>
      </c>
      <c r="F116" s="843">
        <f t="shared" si="34"/>
        <v>0.83460000000000001</v>
      </c>
      <c r="G116" s="843">
        <f t="shared" si="34"/>
        <v>0.83460000000000001</v>
      </c>
      <c r="H116" s="843">
        <f t="shared" si="34"/>
        <v>0.83460000000000001</v>
      </c>
      <c r="I116" s="843">
        <f>ROUND(0.7694-0.014*B113,4)</f>
        <v>0.74560000000000004</v>
      </c>
      <c r="J116" s="843">
        <f t="shared" si="33"/>
        <v>0.74560000000000004</v>
      </c>
      <c r="K116" s="843">
        <f t="shared" si="33"/>
        <v>0.74560000000000004</v>
      </c>
      <c r="L116" s="843">
        <f t="shared" si="33"/>
        <v>0.74560000000000004</v>
      </c>
      <c r="M116" s="844">
        <f t="shared" si="33"/>
        <v>0.74560000000000004</v>
      </c>
    </row>
    <row r="117" spans="1:13">
      <c r="A117" s="842" t="s">
        <v>2696</v>
      </c>
      <c r="B117" s="843">
        <f>ROUND(0.8808-0.006*B113,4)</f>
        <v>0.87060000000000004</v>
      </c>
      <c r="C117" s="843">
        <f>B117</f>
        <v>0.87060000000000004</v>
      </c>
      <c r="D117" s="843">
        <f>ROUND(0.8748-0.008*B113,4)</f>
        <v>0.86119999999999997</v>
      </c>
      <c r="E117" s="843">
        <f t="shared" si="34"/>
        <v>0.86119999999999997</v>
      </c>
      <c r="F117" s="843">
        <f t="shared" si="34"/>
        <v>0.86119999999999997</v>
      </c>
      <c r="G117" s="843">
        <f t="shared" si="34"/>
        <v>0.86119999999999997</v>
      </c>
      <c r="H117" s="843">
        <f t="shared" si="34"/>
        <v>0.86119999999999997</v>
      </c>
      <c r="I117" s="843">
        <f>ROUND(0.7412-0.0095*B113,4)</f>
        <v>0.72509999999999997</v>
      </c>
      <c r="J117" s="843">
        <f t="shared" si="33"/>
        <v>0.72509999999999997</v>
      </c>
      <c r="K117" s="843">
        <f t="shared" si="33"/>
        <v>0.72509999999999997</v>
      </c>
      <c r="L117" s="843">
        <f t="shared" si="33"/>
        <v>0.72509999999999997</v>
      </c>
      <c r="M117" s="844">
        <f t="shared" si="33"/>
        <v>0.72509999999999997</v>
      </c>
    </row>
    <row r="118" spans="1:13" ht="13.5" thickBot="1">
      <c r="A118" s="670" t="s">
        <v>2697</v>
      </c>
      <c r="B118" s="845">
        <f>ROUND(0.7275-0.01*B113,4)</f>
        <v>0.71050000000000002</v>
      </c>
      <c r="C118" s="845">
        <f>B118</f>
        <v>0.71050000000000002</v>
      </c>
      <c r="D118" s="845">
        <f>ROUND(0.7043-0.012*B113,4)</f>
        <v>0.68389999999999995</v>
      </c>
      <c r="E118" s="845">
        <f>D118</f>
        <v>0.68389999999999995</v>
      </c>
      <c r="F118" s="845">
        <f>E118</f>
        <v>0.68389999999999995</v>
      </c>
      <c r="G118" s="845">
        <f>ROUND(0.6299-0.0122*B113,4)</f>
        <v>0.60919999999999996</v>
      </c>
      <c r="H118" s="845">
        <f>G118</f>
        <v>0.60919999999999996</v>
      </c>
      <c r="I118" s="845">
        <f>ROUND(0.5667-0.0136*B113,4)</f>
        <v>0.54359999999999997</v>
      </c>
      <c r="J118" s="845">
        <f t="shared" si="33"/>
        <v>0.54359999999999997</v>
      </c>
      <c r="K118" s="845">
        <f t="shared" si="33"/>
        <v>0.54359999999999997</v>
      </c>
      <c r="L118" s="845">
        <f t="shared" si="33"/>
        <v>0.54359999999999997</v>
      </c>
      <c r="M118" s="846">
        <f t="shared" si="33"/>
        <v>0.54359999999999997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9" priority="6" stopIfTrue="1" operator="notEqual">
      <formula>"——"</formula>
    </cfRule>
  </conditionalFormatting>
  <conditionalFormatting sqref="F59">
    <cfRule type="cellIs" dxfId="8" priority="5" stopIfTrue="1" operator="notEqual">
      <formula>"——"</formula>
    </cfRule>
  </conditionalFormatting>
  <conditionalFormatting sqref="F70">
    <cfRule type="cellIs" dxfId="7" priority="4" stopIfTrue="1" operator="notEqual">
      <formula>"——"</formula>
    </cfRule>
  </conditionalFormatting>
  <conditionalFormatting sqref="F81">
    <cfRule type="cellIs" dxfId="6" priority="3" stopIfTrue="1" operator="notEqual">
      <formula>"——"</formula>
    </cfRule>
  </conditionalFormatting>
  <conditionalFormatting sqref="H48:H56 H59:H67 H70:H78 H81:H88">
    <cfRule type="cellIs" dxfId="5" priority="2" operator="notEqual">
      <formula>"——"</formula>
    </cfRule>
  </conditionalFormatting>
  <conditionalFormatting sqref="G48:G56">
    <cfRule type="cellIs" dxfId="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32" t="s">
        <v>183</v>
      </c>
      <c r="B18" s="815" t="s">
        <v>560</v>
      </c>
      <c r="C18" s="816" t="s">
        <v>561</v>
      </c>
      <c r="D18" s="817"/>
      <c r="E18" s="815">
        <v>1</v>
      </c>
      <c r="F18" s="818" t="s">
        <v>562</v>
      </c>
      <c r="G18" s="819"/>
      <c r="H18" s="811"/>
      <c r="I18" s="811"/>
    </row>
    <row r="19" spans="1:9" s="820" customFormat="1" ht="19.5" customHeight="1">
      <c r="A19" s="3432"/>
      <c r="B19" s="3432" t="s">
        <v>563</v>
      </c>
      <c r="C19" s="816" t="s">
        <v>564</v>
      </c>
      <c r="D19" s="817"/>
      <c r="E19" s="815">
        <v>0.9</v>
      </c>
      <c r="F19" s="818" t="s">
        <v>565</v>
      </c>
      <c r="G19" s="819"/>
      <c r="H19" s="811"/>
      <c r="I19" s="811"/>
    </row>
    <row r="20" spans="1:9" s="820" customFormat="1" ht="19.5" customHeight="1">
      <c r="A20" s="3432"/>
      <c r="B20" s="3432"/>
      <c r="C20" s="816" t="s">
        <v>566</v>
      </c>
      <c r="D20" s="817"/>
      <c r="E20" s="815">
        <v>1.1000000000000001</v>
      </c>
      <c r="F20" s="818" t="s">
        <v>567</v>
      </c>
      <c r="G20" s="819"/>
      <c r="H20" s="811"/>
      <c r="I20" s="811"/>
    </row>
    <row r="21" spans="1:9" s="820" customFormat="1" ht="19.5" customHeight="1">
      <c r="A21" s="3432"/>
      <c r="B21" s="3432"/>
      <c r="C21" s="816" t="s">
        <v>568</v>
      </c>
      <c r="D21" s="817"/>
      <c r="E21" s="815">
        <v>0.8</v>
      </c>
      <c r="F21" s="818" t="s">
        <v>569</v>
      </c>
      <c r="G21" s="819"/>
      <c r="H21" s="811"/>
      <c r="I21" s="811"/>
    </row>
    <row r="22" spans="1:9" s="820" customFormat="1" ht="19.5" customHeight="1">
      <c r="A22" s="3432"/>
      <c r="B22" s="3432"/>
      <c r="C22" s="816" t="s">
        <v>570</v>
      </c>
      <c r="D22" s="817"/>
      <c r="E22" s="815">
        <v>0.5</v>
      </c>
      <c r="F22" s="818"/>
      <c r="G22" s="819"/>
      <c r="H22" s="811"/>
      <c r="I22" s="811"/>
    </row>
    <row r="23" spans="1:9" s="820" customFormat="1" ht="19.5" customHeight="1">
      <c r="A23" s="3432" t="s">
        <v>184</v>
      </c>
      <c r="B23" s="815" t="s">
        <v>560</v>
      </c>
      <c r="C23" s="816" t="s">
        <v>571</v>
      </c>
      <c r="D23" s="817"/>
      <c r="E23" s="815">
        <v>1</v>
      </c>
      <c r="F23" s="818" t="s">
        <v>572</v>
      </c>
      <c r="G23" s="819"/>
      <c r="H23" s="811"/>
      <c r="I23" s="811"/>
    </row>
    <row r="24" spans="1:9" s="820" customFormat="1" ht="19.5" customHeight="1">
      <c r="A24" s="3432"/>
      <c r="B24" s="3432" t="s">
        <v>563</v>
      </c>
      <c r="C24" s="816" t="s">
        <v>573</v>
      </c>
      <c r="D24" s="817"/>
      <c r="E24" s="815">
        <v>0.5</v>
      </c>
      <c r="F24" s="818"/>
      <c r="G24" s="819"/>
      <c r="H24" s="811"/>
      <c r="I24" s="811"/>
    </row>
    <row r="25" spans="1:9" s="820" customFormat="1" ht="19.5" customHeight="1">
      <c r="A25" s="3432"/>
      <c r="B25" s="3432"/>
      <c r="C25" s="816" t="s">
        <v>574</v>
      </c>
      <c r="D25" s="817"/>
      <c r="E25" s="815">
        <v>1.1000000000000001</v>
      </c>
      <c r="F25" s="818"/>
      <c r="G25" s="819"/>
      <c r="H25" s="811"/>
      <c r="I25" s="811"/>
    </row>
    <row r="26" spans="1:9" s="820" customFormat="1" ht="19.5" customHeight="1">
      <c r="A26" s="3432"/>
      <c r="B26" s="3432"/>
      <c r="C26" s="816" t="s">
        <v>575</v>
      </c>
      <c r="D26" s="817"/>
      <c r="E26" s="815">
        <v>1.1000000000000001</v>
      </c>
      <c r="F26" s="818"/>
      <c r="G26" s="819"/>
      <c r="H26" s="811"/>
      <c r="I26" s="811"/>
    </row>
    <row r="27" spans="1:9" s="820" customFormat="1" ht="19.5" customHeight="1">
      <c r="A27" s="3432"/>
      <c r="B27" s="3432"/>
      <c r="C27" s="816" t="s">
        <v>576</v>
      </c>
      <c r="D27" s="817"/>
      <c r="E27" s="815">
        <v>0.9</v>
      </c>
      <c r="F27" s="818" t="s">
        <v>577</v>
      </c>
      <c r="G27" s="819"/>
      <c r="H27" s="811"/>
      <c r="I27" s="811"/>
    </row>
    <row r="28" spans="1:9" s="820" customFormat="1" ht="19.5" customHeight="1">
      <c r="A28" s="3432"/>
      <c r="B28" s="3432"/>
      <c r="C28" s="816" t="s">
        <v>578</v>
      </c>
      <c r="D28" s="817"/>
      <c r="E28" s="815">
        <v>0.9</v>
      </c>
      <c r="F28" s="818" t="s">
        <v>579</v>
      </c>
      <c r="G28" s="819"/>
      <c r="H28" s="811"/>
      <c r="I28" s="811"/>
    </row>
    <row r="29" spans="1:9" s="820" customFormat="1" ht="19.5" customHeight="1">
      <c r="A29" s="3432"/>
      <c r="B29" s="3432"/>
      <c r="C29" s="816" t="s">
        <v>580</v>
      </c>
      <c r="D29" s="817"/>
      <c r="E29" s="815">
        <v>0.9</v>
      </c>
      <c r="F29" s="818" t="s">
        <v>581</v>
      </c>
      <c r="G29" s="819"/>
      <c r="H29" s="811"/>
      <c r="I29" s="811"/>
    </row>
    <row r="30" spans="1:9" s="820" customFormat="1" ht="19.5" customHeight="1">
      <c r="A30" s="3432"/>
      <c r="B30" s="3432"/>
      <c r="C30" s="816" t="s">
        <v>582</v>
      </c>
      <c r="D30" s="817"/>
      <c r="E30" s="815">
        <v>0.9</v>
      </c>
      <c r="F30" s="818" t="s">
        <v>583</v>
      </c>
      <c r="G30" s="819"/>
      <c r="H30" s="811"/>
      <c r="I30" s="811"/>
    </row>
    <row r="31" spans="1:9" s="820" customFormat="1" ht="19.5" customHeight="1">
      <c r="A31" s="3432"/>
      <c r="B31" s="3432"/>
      <c r="C31" s="816" t="s">
        <v>584</v>
      </c>
      <c r="D31" s="817"/>
      <c r="E31" s="815">
        <v>0.8</v>
      </c>
      <c r="F31" s="818" t="s">
        <v>585</v>
      </c>
      <c r="G31" s="819"/>
      <c r="H31" s="811"/>
      <c r="I31" s="811"/>
    </row>
    <row r="32" spans="1:9" s="820" customFormat="1" ht="19.5" customHeight="1">
      <c r="A32" s="3432"/>
      <c r="B32" s="3432"/>
      <c r="C32" s="816" t="s">
        <v>586</v>
      </c>
      <c r="D32" s="817"/>
      <c r="E32" s="815">
        <v>0.8</v>
      </c>
      <c r="F32" s="818" t="s">
        <v>587</v>
      </c>
      <c r="G32" s="819"/>
      <c r="H32" s="811"/>
      <c r="I32" s="811"/>
    </row>
    <row r="33" spans="1:9" s="820" customFormat="1" ht="19.5" customHeight="1">
      <c r="A33" s="3432" t="s">
        <v>185</v>
      </c>
      <c r="B33" s="815" t="s">
        <v>560</v>
      </c>
      <c r="C33" s="816" t="s">
        <v>588</v>
      </c>
      <c r="D33" s="817"/>
      <c r="E33" s="815">
        <v>1</v>
      </c>
      <c r="F33" s="818" t="s">
        <v>589</v>
      </c>
      <c r="G33" s="819"/>
      <c r="H33" s="811"/>
      <c r="I33" s="811"/>
    </row>
    <row r="34" spans="1:9" s="820" customFormat="1" ht="19.5" customHeight="1">
      <c r="A34" s="3432"/>
      <c r="B34" s="815" t="s">
        <v>563</v>
      </c>
      <c r="C34" s="816" t="s">
        <v>590</v>
      </c>
      <c r="D34" s="817"/>
      <c r="E34" s="815">
        <v>1.5</v>
      </c>
      <c r="F34" s="818" t="s">
        <v>591</v>
      </c>
      <c r="G34" s="819"/>
      <c r="H34" s="811"/>
      <c r="I34" s="811"/>
    </row>
    <row r="35" spans="1:9" s="820" customFormat="1" ht="19.5" customHeight="1">
      <c r="A35" s="3432" t="s">
        <v>186</v>
      </c>
      <c r="B35" s="815" t="s">
        <v>560</v>
      </c>
      <c r="C35" s="816" t="s">
        <v>592</v>
      </c>
      <c r="D35" s="817"/>
      <c r="E35" s="815">
        <v>1</v>
      </c>
      <c r="F35" s="818" t="s">
        <v>593</v>
      </c>
      <c r="G35" s="819"/>
      <c r="H35" s="811"/>
      <c r="I35" s="811"/>
    </row>
    <row r="36" spans="1:9" s="820" customFormat="1" ht="19.5" customHeight="1">
      <c r="A36" s="3432"/>
      <c r="B36" s="3432" t="s">
        <v>563</v>
      </c>
      <c r="C36" s="816" t="s">
        <v>594</v>
      </c>
      <c r="D36" s="817"/>
      <c r="E36" s="815">
        <v>1</v>
      </c>
      <c r="F36" s="818" t="s">
        <v>595</v>
      </c>
      <c r="G36" s="819"/>
      <c r="H36" s="811"/>
      <c r="I36" s="811"/>
    </row>
    <row r="37" spans="1:9" s="820" customFormat="1" ht="19.5" customHeight="1">
      <c r="A37" s="3432"/>
      <c r="B37" s="3432"/>
      <c r="C37" s="816" t="s">
        <v>596</v>
      </c>
      <c r="D37" s="817"/>
      <c r="E37" s="815">
        <v>1.5</v>
      </c>
      <c r="F37" s="818" t="s">
        <v>597</v>
      </c>
      <c r="G37" s="819"/>
      <c r="H37" s="811"/>
      <c r="I37" s="811"/>
    </row>
    <row r="38" spans="1:9" s="820" customFormat="1" ht="19.5" customHeight="1">
      <c r="A38" s="3432"/>
      <c r="B38" s="3432"/>
      <c r="C38" s="816" t="s">
        <v>598</v>
      </c>
      <c r="D38" s="817"/>
      <c r="E38" s="815">
        <v>1</v>
      </c>
      <c r="F38" s="818" t="s">
        <v>599</v>
      </c>
      <c r="G38" s="819"/>
      <c r="H38" s="811"/>
      <c r="I38" s="811"/>
    </row>
    <row r="39" spans="1:9" s="820" customFormat="1" ht="19.5" customHeight="1">
      <c r="A39" s="3432"/>
      <c r="B39" s="3432"/>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32" t="s">
        <v>614</v>
      </c>
      <c r="C61" s="751" t="s">
        <v>615</v>
      </c>
      <c r="D61" s="751" t="s">
        <v>616</v>
      </c>
      <c r="E61" s="828">
        <v>0.5</v>
      </c>
      <c r="F61" s="815">
        <v>80</v>
      </c>
    </row>
    <row r="62" spans="1:8" s="811" customFormat="1" ht="24">
      <c r="A62" s="815">
        <v>2</v>
      </c>
      <c r="B62" s="3432"/>
      <c r="C62" s="751" t="s">
        <v>617</v>
      </c>
      <c r="D62" s="751" t="s">
        <v>618</v>
      </c>
      <c r="E62" s="828">
        <v>0.5</v>
      </c>
      <c r="F62" s="815">
        <v>80</v>
      </c>
    </row>
    <row r="63" spans="1:8" s="811" customFormat="1" ht="36">
      <c r="A63" s="815">
        <v>3</v>
      </c>
      <c r="B63" s="3432"/>
      <c r="C63" s="751" t="s">
        <v>619</v>
      </c>
      <c r="D63" s="751" t="s">
        <v>620</v>
      </c>
      <c r="E63" s="828">
        <v>0.5</v>
      </c>
      <c r="F63" s="815">
        <v>80</v>
      </c>
    </row>
    <row r="64" spans="1:8" s="811" customFormat="1" ht="36">
      <c r="A64" s="815">
        <v>4</v>
      </c>
      <c r="B64" s="3432"/>
      <c r="C64" s="751" t="s">
        <v>621</v>
      </c>
      <c r="D64" s="751" t="s">
        <v>622</v>
      </c>
      <c r="E64" s="828">
        <v>0.4</v>
      </c>
      <c r="F64" s="815">
        <v>60</v>
      </c>
    </row>
    <row r="65" spans="1:6" s="811" customFormat="1" ht="36">
      <c r="A65" s="815">
        <v>5</v>
      </c>
      <c r="B65" s="3432"/>
      <c r="C65" s="751" t="s">
        <v>623</v>
      </c>
      <c r="D65" s="751" t="s">
        <v>624</v>
      </c>
      <c r="E65" s="828">
        <v>0.2</v>
      </c>
      <c r="F65" s="815">
        <v>30</v>
      </c>
    </row>
    <row r="66" spans="1:6" s="811" customFormat="1" ht="36">
      <c r="A66" s="815">
        <v>6</v>
      </c>
      <c r="B66" s="3432"/>
      <c r="C66" s="751" t="s">
        <v>625</v>
      </c>
      <c r="D66" s="751" t="s">
        <v>626</v>
      </c>
      <c r="E66" s="828">
        <v>0.3</v>
      </c>
      <c r="F66" s="815">
        <v>50</v>
      </c>
    </row>
    <row r="67" spans="1:6" s="811" customFormat="1" ht="36">
      <c r="A67" s="815">
        <v>7</v>
      </c>
      <c r="B67" s="3432"/>
      <c r="C67" s="751" t="s">
        <v>627</v>
      </c>
      <c r="D67" s="751" t="s">
        <v>628</v>
      </c>
      <c r="E67" s="828">
        <v>0.2</v>
      </c>
      <c r="F67" s="815">
        <v>30</v>
      </c>
    </row>
    <row r="68" spans="1:6" s="811" customFormat="1" ht="36">
      <c r="A68" s="815">
        <v>8</v>
      </c>
      <c r="B68" s="3432"/>
      <c r="C68" s="751" t="s">
        <v>629</v>
      </c>
      <c r="D68" s="751" t="s">
        <v>630</v>
      </c>
      <c r="E68" s="828">
        <v>0.2</v>
      </c>
      <c r="F68" s="815">
        <v>30</v>
      </c>
    </row>
    <row r="69" spans="1:6" s="811" customFormat="1" ht="36">
      <c r="A69" s="815">
        <v>9</v>
      </c>
      <c r="B69" s="3432"/>
      <c r="C69" s="751" t="s">
        <v>631</v>
      </c>
      <c r="D69" s="751" t="s">
        <v>632</v>
      </c>
      <c r="E69" s="828">
        <v>0.2</v>
      </c>
      <c r="F69" s="815">
        <v>30</v>
      </c>
    </row>
    <row r="70" spans="1:6" s="811" customFormat="1" ht="48">
      <c r="A70" s="815">
        <v>10</v>
      </c>
      <c r="B70" s="3432"/>
      <c r="C70" s="751" t="s">
        <v>633</v>
      </c>
      <c r="D70" s="751" t="s">
        <v>634</v>
      </c>
      <c r="E70" s="828">
        <v>0.2</v>
      </c>
      <c r="F70" s="815">
        <v>30</v>
      </c>
    </row>
    <row r="71" spans="1:6" s="811" customFormat="1" ht="48">
      <c r="A71" s="815">
        <v>11</v>
      </c>
      <c r="B71" s="3432"/>
      <c r="C71" s="751" t="s">
        <v>635</v>
      </c>
      <c r="D71" s="751" t="s">
        <v>636</v>
      </c>
      <c r="E71" s="828">
        <v>0.2</v>
      </c>
      <c r="F71" s="815">
        <v>30</v>
      </c>
    </row>
    <row r="72" spans="1:6" s="811" customFormat="1" ht="36">
      <c r="A72" s="815">
        <v>12</v>
      </c>
      <c r="B72" s="3432"/>
      <c r="C72" s="751" t="s">
        <v>637</v>
      </c>
      <c r="D72" s="751" t="s">
        <v>638</v>
      </c>
      <c r="E72" s="828">
        <v>0.5</v>
      </c>
      <c r="F72" s="815">
        <v>80</v>
      </c>
    </row>
    <row r="73" spans="1:6" s="811" customFormat="1" ht="24">
      <c r="A73" s="815">
        <v>13</v>
      </c>
      <c r="B73" s="3432"/>
      <c r="C73" s="751" t="s">
        <v>639</v>
      </c>
      <c r="D73" s="751" t="s">
        <v>640</v>
      </c>
      <c r="E73" s="828">
        <v>0.4</v>
      </c>
      <c r="F73" s="815">
        <v>60</v>
      </c>
    </row>
    <row r="74" spans="1:6" s="811" customFormat="1" ht="24">
      <c r="A74" s="815">
        <v>14</v>
      </c>
      <c r="B74" s="3432"/>
      <c r="C74" s="751" t="s">
        <v>641</v>
      </c>
      <c r="D74" s="751" t="s">
        <v>642</v>
      </c>
      <c r="E74" s="828">
        <v>0.2</v>
      </c>
      <c r="F74" s="815">
        <v>30</v>
      </c>
    </row>
    <row r="75" spans="1:6" s="811" customFormat="1" ht="24">
      <c r="A75" s="815">
        <v>15</v>
      </c>
      <c r="B75" s="3432"/>
      <c r="C75" s="751" t="s">
        <v>643</v>
      </c>
      <c r="D75" s="751" t="s">
        <v>644</v>
      </c>
      <c r="E75" s="828">
        <v>0.2</v>
      </c>
      <c r="F75" s="815">
        <v>30</v>
      </c>
    </row>
    <row r="76" spans="1:6" s="811" customFormat="1" ht="24">
      <c r="A76" s="815">
        <v>16</v>
      </c>
      <c r="B76" s="3432" t="s">
        <v>645</v>
      </c>
      <c r="C76" s="751" t="s">
        <v>646</v>
      </c>
      <c r="D76" s="751" t="s">
        <v>647</v>
      </c>
      <c r="E76" s="828">
        <v>0.5</v>
      </c>
      <c r="F76" s="815">
        <v>80</v>
      </c>
    </row>
    <row r="77" spans="1:6" s="811" customFormat="1" ht="24">
      <c r="A77" s="815">
        <v>17</v>
      </c>
      <c r="B77" s="3432"/>
      <c r="C77" s="751" t="s">
        <v>648</v>
      </c>
      <c r="D77" s="751" t="s">
        <v>649</v>
      </c>
      <c r="E77" s="828">
        <v>0.5</v>
      </c>
      <c r="F77" s="815">
        <v>80</v>
      </c>
    </row>
    <row r="78" spans="1:6" s="811" customFormat="1" ht="24">
      <c r="A78" s="815">
        <v>18</v>
      </c>
      <c r="B78" s="3432"/>
      <c r="C78" s="751" t="s">
        <v>650</v>
      </c>
      <c r="D78" s="751" t="s">
        <v>651</v>
      </c>
      <c r="E78" s="828">
        <v>0.2</v>
      </c>
      <c r="F78" s="815">
        <v>30</v>
      </c>
    </row>
    <row r="79" spans="1:6" s="811" customFormat="1" ht="24">
      <c r="A79" s="815">
        <v>19</v>
      </c>
      <c r="B79" s="3432"/>
      <c r="C79" s="751" t="s">
        <v>652</v>
      </c>
      <c r="D79" s="751" t="s">
        <v>653</v>
      </c>
      <c r="E79" s="828">
        <v>0.5</v>
      </c>
      <c r="F79" s="815">
        <v>80</v>
      </c>
    </row>
    <row r="80" spans="1:6" s="811" customFormat="1" ht="36">
      <c r="A80" s="815">
        <v>20</v>
      </c>
      <c r="B80" s="3432"/>
      <c r="C80" s="751" t="s">
        <v>654</v>
      </c>
      <c r="D80" s="751" t="s">
        <v>655</v>
      </c>
      <c r="E80" s="828">
        <v>0.2</v>
      </c>
      <c r="F80" s="815">
        <v>30</v>
      </c>
    </row>
    <row r="81" spans="1:6" s="811" customFormat="1" ht="36">
      <c r="A81" s="815">
        <v>21</v>
      </c>
      <c r="B81" s="3432"/>
      <c r="C81" s="751" t="s">
        <v>656</v>
      </c>
      <c r="D81" s="751" t="s">
        <v>657</v>
      </c>
      <c r="E81" s="828">
        <v>0.2</v>
      </c>
      <c r="F81" s="815">
        <v>30</v>
      </c>
    </row>
    <row r="82" spans="1:6" s="811" customFormat="1" ht="48">
      <c r="A82" s="815">
        <v>22</v>
      </c>
      <c r="B82" s="3432"/>
      <c r="C82" s="751" t="s">
        <v>658</v>
      </c>
      <c r="D82" s="751" t="s">
        <v>659</v>
      </c>
      <c r="E82" s="828">
        <v>0.2</v>
      </c>
      <c r="F82" s="815">
        <v>30</v>
      </c>
    </row>
    <row r="83" spans="1:6" s="811" customFormat="1" ht="48">
      <c r="A83" s="815">
        <v>23</v>
      </c>
      <c r="B83" s="3432"/>
      <c r="C83" s="751" t="s">
        <v>660</v>
      </c>
      <c r="D83" s="751" t="s">
        <v>661</v>
      </c>
      <c r="E83" s="828">
        <v>0.2</v>
      </c>
      <c r="F83" s="815">
        <v>30</v>
      </c>
    </row>
    <row r="84" spans="1:6" s="811" customFormat="1" ht="36">
      <c r="A84" s="815">
        <v>24</v>
      </c>
      <c r="B84" s="3432"/>
      <c r="C84" s="751" t="s">
        <v>662</v>
      </c>
      <c r="D84" s="751" t="s">
        <v>663</v>
      </c>
      <c r="E84" s="828">
        <v>0.2</v>
      </c>
      <c r="F84" s="815">
        <v>30</v>
      </c>
    </row>
    <row r="85" spans="1:6" s="811" customFormat="1" ht="36">
      <c r="A85" s="815">
        <v>25</v>
      </c>
      <c r="B85" s="3432"/>
      <c r="C85" s="751" t="s">
        <v>664</v>
      </c>
      <c r="D85" s="751" t="s">
        <v>665</v>
      </c>
      <c r="E85" s="828">
        <v>0.5</v>
      </c>
      <c r="F85" s="815">
        <v>80</v>
      </c>
    </row>
    <row r="86" spans="1:6" s="811" customFormat="1" ht="36">
      <c r="A86" s="815">
        <v>26</v>
      </c>
      <c r="B86" s="3432"/>
      <c r="C86" s="751" t="s">
        <v>666</v>
      </c>
      <c r="D86" s="751" t="s">
        <v>667</v>
      </c>
      <c r="E86" s="828">
        <v>0.2</v>
      </c>
      <c r="F86" s="815">
        <v>30</v>
      </c>
    </row>
    <row r="87" spans="1:6" s="811" customFormat="1" ht="36">
      <c r="A87" s="815">
        <v>27</v>
      </c>
      <c r="B87" s="3432"/>
      <c r="C87" s="751" t="s">
        <v>668</v>
      </c>
      <c r="D87" s="751" t="s">
        <v>669</v>
      </c>
      <c r="E87" s="828">
        <v>0.2</v>
      </c>
      <c r="F87" s="815">
        <v>30</v>
      </c>
    </row>
    <row r="88" spans="1:6" s="811" customFormat="1" ht="36">
      <c r="A88" s="815">
        <v>28</v>
      </c>
      <c r="B88" s="3432"/>
      <c r="C88" s="751" t="s">
        <v>670</v>
      </c>
      <c r="D88" s="751" t="s">
        <v>671</v>
      </c>
      <c r="E88" s="828">
        <v>0.2</v>
      </c>
      <c r="F88" s="815">
        <v>30</v>
      </c>
    </row>
    <row r="89" spans="1:6" s="811" customFormat="1" ht="24">
      <c r="A89" s="815">
        <v>29</v>
      </c>
      <c r="B89" s="3432"/>
      <c r="C89" s="751" t="s">
        <v>672</v>
      </c>
      <c r="D89" s="751" t="s">
        <v>673</v>
      </c>
      <c r="E89" s="828">
        <v>0.2</v>
      </c>
      <c r="F89" s="815">
        <v>30</v>
      </c>
    </row>
    <row r="90" spans="1:6" s="811" customFormat="1" ht="24">
      <c r="A90" s="815">
        <v>30</v>
      </c>
      <c r="B90" s="3432"/>
      <c r="C90" s="751" t="s">
        <v>674</v>
      </c>
      <c r="D90" s="751" t="s">
        <v>675</v>
      </c>
      <c r="E90" s="828">
        <v>0.2</v>
      </c>
      <c r="F90" s="815">
        <v>30</v>
      </c>
    </row>
    <row r="91" spans="1:6" s="811" customFormat="1" ht="36">
      <c r="A91" s="815">
        <v>31</v>
      </c>
      <c r="B91" s="3432"/>
      <c r="C91" s="751" t="s">
        <v>676</v>
      </c>
      <c r="D91" s="751" t="s">
        <v>677</v>
      </c>
      <c r="E91" s="828">
        <v>0.2</v>
      </c>
      <c r="F91" s="815">
        <v>30</v>
      </c>
    </row>
    <row r="92" spans="1:6" s="811" customFormat="1" ht="24">
      <c r="A92" s="815">
        <v>32</v>
      </c>
      <c r="B92" s="3432" t="s">
        <v>678</v>
      </c>
      <c r="C92" s="815" t="s">
        <v>679</v>
      </c>
      <c r="D92" s="751" t="s">
        <v>680</v>
      </c>
      <c r="E92" s="828">
        <v>0.2</v>
      </c>
      <c r="F92" s="815">
        <v>30</v>
      </c>
    </row>
    <row r="93" spans="1:6" s="811" customFormat="1" ht="36">
      <c r="A93" s="815">
        <v>33</v>
      </c>
      <c r="B93" s="3432"/>
      <c r="C93" s="815" t="s">
        <v>681</v>
      </c>
      <c r="D93" s="751" t="s">
        <v>682</v>
      </c>
      <c r="E93" s="828">
        <v>0.2</v>
      </c>
      <c r="F93" s="815">
        <v>30</v>
      </c>
    </row>
    <row r="94" spans="1:6" s="811" customFormat="1" ht="48">
      <c r="A94" s="815">
        <v>34</v>
      </c>
      <c r="B94" s="3432"/>
      <c r="C94" s="815" t="s">
        <v>683</v>
      </c>
      <c r="D94" s="751" t="s">
        <v>684</v>
      </c>
      <c r="E94" s="828">
        <v>0.2</v>
      </c>
      <c r="F94" s="815">
        <v>30</v>
      </c>
    </row>
    <row r="95" spans="1:6" s="811" customFormat="1" ht="36">
      <c r="A95" s="815">
        <v>35</v>
      </c>
      <c r="B95" s="3432"/>
      <c r="C95" s="815" t="s">
        <v>685</v>
      </c>
      <c r="D95" s="751" t="s">
        <v>686</v>
      </c>
      <c r="E95" s="828">
        <v>0.2</v>
      </c>
      <c r="F95" s="815">
        <v>30</v>
      </c>
    </row>
    <row r="96" spans="1:6" s="811" customFormat="1" ht="48">
      <c r="A96" s="815">
        <v>36</v>
      </c>
      <c r="B96" s="3432"/>
      <c r="C96" s="751" t="s">
        <v>687</v>
      </c>
      <c r="D96" s="751" t="s">
        <v>688</v>
      </c>
      <c r="E96" s="828">
        <v>0.2</v>
      </c>
      <c r="F96" s="815">
        <v>30</v>
      </c>
    </row>
    <row r="97" spans="1:6" s="811" customFormat="1" ht="36">
      <c r="A97" s="815">
        <v>37</v>
      </c>
      <c r="B97" s="3432"/>
      <c r="C97" s="815" t="s">
        <v>689</v>
      </c>
      <c r="D97" s="751" t="s">
        <v>690</v>
      </c>
      <c r="E97" s="828">
        <v>0.2</v>
      </c>
      <c r="F97" s="815">
        <v>30</v>
      </c>
    </row>
    <row r="98" spans="1:6" s="811" customFormat="1" ht="36">
      <c r="A98" s="815">
        <v>38</v>
      </c>
      <c r="B98" s="3432"/>
      <c r="C98" s="815" t="s">
        <v>691</v>
      </c>
      <c r="D98" s="751" t="s">
        <v>692</v>
      </c>
      <c r="E98" s="828">
        <v>0.2</v>
      </c>
      <c r="F98" s="815">
        <v>30</v>
      </c>
    </row>
    <row r="99" spans="1:6" s="811" customFormat="1" ht="36">
      <c r="A99" s="815">
        <v>39</v>
      </c>
      <c r="B99" s="3432" t="s">
        <v>693</v>
      </c>
      <c r="C99" s="815" t="s">
        <v>694</v>
      </c>
      <c r="D99" s="751" t="s">
        <v>695</v>
      </c>
      <c r="E99" s="828">
        <v>0.3</v>
      </c>
      <c r="F99" s="815">
        <v>50</v>
      </c>
    </row>
    <row r="100" spans="1:6" s="811" customFormat="1" ht="24">
      <c r="A100" s="815">
        <v>40</v>
      </c>
      <c r="B100" s="3432"/>
      <c r="C100" s="815" t="s">
        <v>696</v>
      </c>
      <c r="D100" s="751" t="s">
        <v>697</v>
      </c>
      <c r="E100" s="828">
        <v>0.2</v>
      </c>
      <c r="F100" s="815">
        <v>30</v>
      </c>
    </row>
    <row r="101" spans="1:6" s="811" customFormat="1" ht="36">
      <c r="A101" s="815">
        <v>41</v>
      </c>
      <c r="B101" s="3432"/>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32" t="s">
        <v>708</v>
      </c>
      <c r="C105" s="815" t="s">
        <v>709</v>
      </c>
      <c r="D105" s="751" t="s">
        <v>710</v>
      </c>
      <c r="E105" s="828">
        <v>0.2</v>
      </c>
      <c r="F105" s="815">
        <v>30</v>
      </c>
    </row>
    <row r="106" spans="1:6" s="811" customFormat="1" ht="36">
      <c r="A106" s="815">
        <v>46</v>
      </c>
      <c r="B106" s="3432"/>
      <c r="C106" s="815" t="s">
        <v>711</v>
      </c>
      <c r="D106" s="751" t="s">
        <v>712</v>
      </c>
      <c r="E106" s="828">
        <v>0.2</v>
      </c>
      <c r="F106" s="815">
        <v>30</v>
      </c>
    </row>
    <row r="107" spans="1:6" s="811" customFormat="1" ht="36">
      <c r="A107" s="815">
        <v>47</v>
      </c>
      <c r="B107" s="3432" t="s">
        <v>713</v>
      </c>
      <c r="C107" s="815" t="s">
        <v>714</v>
      </c>
      <c r="D107" s="751" t="s">
        <v>715</v>
      </c>
      <c r="E107" s="828">
        <v>0.3</v>
      </c>
      <c r="F107" s="815">
        <v>50</v>
      </c>
    </row>
    <row r="108" spans="1:6" s="811" customFormat="1" ht="36">
      <c r="A108" s="815">
        <v>48</v>
      </c>
      <c r="B108" s="3432"/>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32" t="s">
        <v>724</v>
      </c>
      <c r="C111" s="815" t="s">
        <v>725</v>
      </c>
      <c r="D111" s="751" t="s">
        <v>726</v>
      </c>
      <c r="E111" s="828">
        <v>0.2</v>
      </c>
      <c r="F111" s="815">
        <v>30</v>
      </c>
    </row>
    <row r="112" spans="1:6" s="811" customFormat="1" ht="24">
      <c r="A112" s="815">
        <v>52</v>
      </c>
      <c r="B112" s="3432"/>
      <c r="C112" s="815" t="s">
        <v>727</v>
      </c>
      <c r="D112" s="751" t="s">
        <v>728</v>
      </c>
      <c r="E112" s="828">
        <v>0.2</v>
      </c>
      <c r="F112" s="815">
        <v>30</v>
      </c>
    </row>
    <row r="113" spans="1:6" s="811" customFormat="1" ht="24">
      <c r="A113" s="815">
        <v>53</v>
      </c>
      <c r="B113" s="3432"/>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32" t="s">
        <v>737</v>
      </c>
      <c r="C116" s="815" t="s">
        <v>738</v>
      </c>
      <c r="D116" s="751" t="s">
        <v>739</v>
      </c>
      <c r="E116" s="828">
        <v>0.2</v>
      </c>
      <c r="F116" s="815">
        <v>30</v>
      </c>
    </row>
    <row r="117" spans="1:6" ht="36">
      <c r="A117" s="815">
        <v>57</v>
      </c>
      <c r="B117" s="3432"/>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1.0535000000000001</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5" customWidth="1"/>
    <col min="2" max="2" width="12.5" style="1655" customWidth="1"/>
    <col min="3" max="3" width="12.125" style="1655" customWidth="1"/>
    <col min="4" max="4" width="14.125" style="1655" customWidth="1"/>
    <col min="5" max="5" width="12.5" style="1655" customWidth="1"/>
    <col min="6" max="16384" width="9" style="1655"/>
  </cols>
  <sheetData>
    <row r="1" spans="1:16" ht="21">
      <c r="A1" s="2045" t="s">
        <v>2816</v>
      </c>
      <c r="B1" s="2352"/>
      <c r="C1" s="2352"/>
      <c r="D1" s="2352"/>
      <c r="E1" s="2352"/>
      <c r="F1" s="3013"/>
      <c r="G1" s="3013"/>
      <c r="H1" s="3013"/>
      <c r="I1" s="3013"/>
      <c r="J1" s="3013"/>
      <c r="K1" s="3013"/>
      <c r="L1" s="3013"/>
      <c r="M1" s="3013"/>
      <c r="N1" s="3013"/>
      <c r="O1" s="3013"/>
      <c r="P1" s="3013"/>
    </row>
    <row r="2" spans="1:16" ht="15.75">
      <c r="A2" s="2350" t="s">
        <v>2808</v>
      </c>
      <c r="B2" s="2817" t="e">
        <f ca="1">SUMIF(B6:B13,"&lt;&gt;#ref!",B6:B13)</f>
        <v>#DIV/0!</v>
      </c>
      <c r="C2" s="2350" t="s">
        <v>2809</v>
      </c>
      <c r="D2" s="2350" t="s">
        <v>2810</v>
      </c>
      <c r="E2" s="2827">
        <f ca="1">SUMIF(E6:E13,"&lt;&gt;#ref!",E6:E13)</f>
        <v>5954.1700000000019</v>
      </c>
      <c r="F2" s="3013"/>
      <c r="G2" s="3013"/>
      <c r="H2" s="3013"/>
      <c r="I2" s="3013"/>
      <c r="J2" s="3013"/>
      <c r="K2" s="3013"/>
      <c r="L2" s="3013"/>
      <c r="M2" s="3013"/>
      <c r="N2" s="3013"/>
      <c r="O2" s="3013"/>
      <c r="P2" s="3013"/>
    </row>
    <row r="3" spans="1:16" ht="15.75">
      <c r="A3" s="2350" t="s">
        <v>2811</v>
      </c>
      <c r="B3" s="2817" t="e">
        <f ca="1">ROUND(B2*10000/E2,0)</f>
        <v>#DIV/0!</v>
      </c>
      <c r="C3" s="2350" t="s">
        <v>2817</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3" t="s">
        <v>2812</v>
      </c>
      <c r="B5" s="2825" t="s">
        <v>2813</v>
      </c>
      <c r="C5" s="2351"/>
      <c r="D5" s="3013"/>
      <c r="E5" s="2826" t="s">
        <v>2814</v>
      </c>
      <c r="F5" s="3013"/>
      <c r="G5" s="3013"/>
      <c r="H5" s="3013"/>
      <c r="I5" s="3013"/>
      <c r="J5" s="3013"/>
      <c r="K5" s="3013"/>
      <c r="L5" s="3013"/>
      <c r="M5" s="3013"/>
      <c r="N5" s="3013"/>
      <c r="O5" s="3013"/>
      <c r="P5" s="3013"/>
    </row>
    <row r="6" spans="1:16" ht="15.75">
      <c r="A6" s="2824" t="s">
        <v>2815</v>
      </c>
      <c r="B6" s="2817" t="e">
        <f ca="1">SUMIF(INDIRECT("'"&amp;A6&amp;"'"&amp;"!A:A"),"总价",INDIRECT("'"&amp;A6&amp;"'"&amp;"!B:B"))</f>
        <v>#DIV/0!</v>
      </c>
      <c r="C6" s="2350" t="s">
        <v>2809</v>
      </c>
      <c r="D6" s="3013"/>
      <c r="E6" s="2827">
        <f ca="1">SUMIF(INDIRECT("'"&amp;A6&amp;"'"&amp;"!C:C"),"建筑面积",INDIRECT("'"&amp;A6&amp;"'"&amp;"!D:D"))</f>
        <v>5954.1700000000019</v>
      </c>
      <c r="F6" s="3013"/>
      <c r="G6" s="3013"/>
      <c r="H6" s="3013"/>
      <c r="I6" s="3013"/>
      <c r="J6" s="3013"/>
      <c r="K6" s="3013"/>
      <c r="L6" s="3013"/>
      <c r="M6" s="3013"/>
      <c r="N6" s="3013"/>
      <c r="O6" s="3013"/>
      <c r="P6" s="3013"/>
    </row>
    <row r="7" spans="1:16" ht="15.75">
      <c r="A7" s="2824"/>
      <c r="B7" s="2817" t="e">
        <f ca="1">SUMIF(INDIRECT("'"&amp;A7&amp;"'"&amp;"!A:A"),"总价",INDIRECT("'"&amp;A7&amp;"'"&amp;"!B:B"))</f>
        <v>#REF!</v>
      </c>
      <c r="C7" s="2350" t="s">
        <v>2809</v>
      </c>
      <c r="D7" s="3013"/>
      <c r="E7" s="2827" t="e">
        <f t="shared" ref="E7:E13" ca="1" si="0">SUMIF(INDIRECT("'"&amp;A7&amp;"'"&amp;"!C:C"),"建筑面积",INDIRECT("'"&amp;A7&amp;"'"&amp;"!D:D"))</f>
        <v>#REF!</v>
      </c>
      <c r="F7" s="3013"/>
      <c r="G7" s="3013"/>
      <c r="H7" s="3013"/>
      <c r="I7" s="3013"/>
      <c r="J7" s="3013"/>
      <c r="K7" s="3013"/>
      <c r="L7" s="3013"/>
      <c r="M7" s="3013"/>
      <c r="N7" s="3013"/>
      <c r="O7" s="3013"/>
      <c r="P7" s="3013"/>
    </row>
    <row r="8" spans="1:16" ht="15.75">
      <c r="A8" s="2824"/>
      <c r="B8" s="2817" t="e">
        <f t="shared" ref="B8:B13" ca="1" si="1">SUMIF(INDIRECT("'"&amp;A8&amp;"'"&amp;"!A:A"),"总价",INDIRECT("'"&amp;A8&amp;"'"&amp;"!B:B"))</f>
        <v>#REF!</v>
      </c>
      <c r="C8" s="2350" t="s">
        <v>2809</v>
      </c>
      <c r="D8" s="3013"/>
      <c r="E8" s="2827" t="e">
        <f t="shared" ca="1" si="0"/>
        <v>#REF!</v>
      </c>
      <c r="F8" s="3013"/>
      <c r="G8" s="3013"/>
      <c r="H8" s="3013"/>
      <c r="I8" s="3013"/>
      <c r="J8" s="3013"/>
      <c r="K8" s="3013"/>
      <c r="L8" s="3013"/>
      <c r="M8" s="3013"/>
      <c r="N8" s="3013"/>
      <c r="O8" s="3013"/>
      <c r="P8" s="3013"/>
    </row>
    <row r="9" spans="1:16" ht="15.75">
      <c r="A9" s="2824"/>
      <c r="B9" s="2817" t="e">
        <f t="shared" ca="1" si="1"/>
        <v>#REF!</v>
      </c>
      <c r="C9" s="2350" t="s">
        <v>2809</v>
      </c>
      <c r="D9" s="3013"/>
      <c r="E9" s="2827" t="e">
        <f t="shared" ca="1" si="0"/>
        <v>#REF!</v>
      </c>
      <c r="F9" s="3013"/>
      <c r="G9" s="3013"/>
      <c r="H9" s="3013"/>
      <c r="I9" s="3013"/>
      <c r="J9" s="3013"/>
      <c r="K9" s="3013"/>
      <c r="L9" s="3013"/>
      <c r="M9" s="3013"/>
      <c r="N9" s="3013"/>
      <c r="O9" s="3013"/>
      <c r="P9" s="3013"/>
    </row>
    <row r="10" spans="1:16" ht="15.75">
      <c r="A10" s="2824"/>
      <c r="B10" s="2817" t="e">
        <f t="shared" ca="1" si="1"/>
        <v>#REF!</v>
      </c>
      <c r="C10" s="2350" t="s">
        <v>2809</v>
      </c>
      <c r="D10" s="3013"/>
      <c r="E10" s="2827" t="e">
        <f t="shared" ca="1" si="0"/>
        <v>#REF!</v>
      </c>
      <c r="F10" s="3013"/>
      <c r="G10" s="3013"/>
      <c r="H10" s="3013"/>
      <c r="I10" s="3013"/>
      <c r="J10" s="3013"/>
      <c r="K10" s="3013"/>
      <c r="L10" s="3013"/>
      <c r="M10" s="3013"/>
      <c r="N10" s="3013"/>
      <c r="O10" s="3013"/>
      <c r="P10" s="3013"/>
    </row>
    <row r="11" spans="1:16" ht="15.75">
      <c r="A11" s="2824"/>
      <c r="B11" s="2817" t="e">
        <f t="shared" ca="1" si="1"/>
        <v>#REF!</v>
      </c>
      <c r="C11" s="2350" t="s">
        <v>2809</v>
      </c>
      <c r="D11" s="3013"/>
      <c r="E11" s="2827" t="e">
        <f t="shared" ca="1" si="0"/>
        <v>#REF!</v>
      </c>
      <c r="F11" s="3013"/>
      <c r="G11" s="3013"/>
      <c r="H11" s="3013"/>
      <c r="I11" s="3013"/>
      <c r="J11" s="3013"/>
      <c r="K11" s="3013"/>
      <c r="L11" s="3013"/>
      <c r="M11" s="3013"/>
      <c r="N11" s="3013"/>
      <c r="O11" s="3013"/>
      <c r="P11" s="3013"/>
    </row>
    <row r="12" spans="1:16" ht="15.75">
      <c r="A12" s="2824"/>
      <c r="B12" s="2817" t="e">
        <f t="shared" ca="1" si="1"/>
        <v>#REF!</v>
      </c>
      <c r="C12" s="2350" t="s">
        <v>2809</v>
      </c>
      <c r="D12" s="3013"/>
      <c r="E12" s="2827" t="e">
        <f t="shared" ca="1" si="0"/>
        <v>#REF!</v>
      </c>
      <c r="F12" s="3013"/>
      <c r="G12" s="3013"/>
      <c r="H12" s="3013"/>
      <c r="I12" s="3013"/>
      <c r="J12" s="3013"/>
      <c r="K12" s="3013"/>
      <c r="L12" s="3013"/>
      <c r="M12" s="3013"/>
      <c r="N12" s="3013"/>
      <c r="O12" s="3013"/>
      <c r="P12" s="3013"/>
    </row>
    <row r="13" spans="1:16" ht="15.75">
      <c r="A13" s="2824"/>
      <c r="B13" s="2817" t="e">
        <f t="shared" ca="1" si="1"/>
        <v>#REF!</v>
      </c>
      <c r="C13" s="2350" t="s">
        <v>2809</v>
      </c>
      <c r="D13" s="3013"/>
      <c r="E13" s="2827"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399"/>
    <col min="2" max="6" width="9" style="2399" customWidth="1"/>
    <col min="7" max="7" width="9" style="2437"/>
    <col min="8" max="8" width="9" style="2399"/>
    <col min="9" max="12" width="9" style="2399" customWidth="1"/>
    <col min="13" max="13" width="2.25" style="2399" customWidth="1"/>
    <col min="14" max="14" width="9" style="2437" customWidth="1"/>
    <col min="15" max="17" width="9" style="2399" customWidth="1"/>
    <col min="18" max="18" width="2.375" style="2399" customWidth="1"/>
    <col min="19" max="19" width="7.125" style="2437" customWidth="1"/>
    <col min="20" max="22" width="7.125" style="2399" customWidth="1"/>
    <col min="23" max="23" width="24.25" style="2399" customWidth="1"/>
    <col min="24" max="25" width="9" style="2399"/>
    <col min="26" max="27" width="11.625" style="2399" customWidth="1"/>
    <col min="28" max="28" width="9" style="2399"/>
    <col min="29" max="29" width="2" style="2399" customWidth="1"/>
    <col min="30" max="16384" width="9" style="2399"/>
  </cols>
  <sheetData>
    <row r="1" spans="1:34" s="2378" customFormat="1">
      <c r="B1" s="3438" t="s">
        <v>1117</v>
      </c>
      <c r="C1" s="3438"/>
      <c r="D1" s="3438"/>
      <c r="E1" s="3438"/>
      <c r="F1" s="3438"/>
      <c r="G1" s="3434" t="s">
        <v>1118</v>
      </c>
      <c r="H1" s="3434"/>
      <c r="I1" s="3434"/>
      <c r="J1" s="3434"/>
      <c r="K1" s="3434"/>
      <c r="L1" s="3434"/>
      <c r="N1" s="3434" t="s">
        <v>1119</v>
      </c>
      <c r="O1" s="3434"/>
      <c r="P1" s="3434"/>
      <c r="Q1" s="3434"/>
      <c r="S1" s="3434" t="s">
        <v>1120</v>
      </c>
      <c r="T1" s="3434"/>
      <c r="U1" s="3434"/>
      <c r="V1" s="3434"/>
      <c r="X1" s="3433" t="s">
        <v>1121</v>
      </c>
      <c r="Y1" s="3434"/>
      <c r="Z1" s="3434"/>
      <c r="AA1" s="3434"/>
      <c r="AB1" s="3434"/>
      <c r="AD1" s="3433" t="s">
        <v>1122</v>
      </c>
      <c r="AE1" s="3434"/>
      <c r="AF1" s="3434"/>
      <c r="AG1" s="3434"/>
      <c r="AH1" s="3434"/>
    </row>
    <row r="2" spans="1:34" s="2379" customFormat="1" ht="14.25" thickBot="1">
      <c r="B2" s="2380" t="s">
        <v>1123</v>
      </c>
      <c r="C2" s="2380" t="s">
        <v>1124</v>
      </c>
      <c r="D2" s="2381" t="s">
        <v>1125</v>
      </c>
      <c r="E2" s="2381" t="s">
        <v>1126</v>
      </c>
      <c r="F2" s="2380" t="s">
        <v>1127</v>
      </c>
      <c r="G2" s="2382"/>
      <c r="I2" s="2380" t="s">
        <v>1123</v>
      </c>
      <c r="J2" s="2381" t="s">
        <v>1350</v>
      </c>
      <c r="K2" s="2381" t="s">
        <v>751</v>
      </c>
      <c r="L2" s="2380" t="s">
        <v>1127</v>
      </c>
      <c r="N2" s="2380" t="s">
        <v>1123</v>
      </c>
      <c r="O2" s="2381" t="s">
        <v>1350</v>
      </c>
      <c r="P2" s="2381" t="s">
        <v>751</v>
      </c>
      <c r="Q2" s="2380" t="s">
        <v>1127</v>
      </c>
      <c r="S2" s="2380" t="s">
        <v>1123</v>
      </c>
      <c r="T2" s="2381" t="s">
        <v>1350</v>
      </c>
      <c r="U2" s="2381" t="s">
        <v>751</v>
      </c>
      <c r="V2" s="2380" t="s">
        <v>1127</v>
      </c>
      <c r="X2" s="2380" t="s">
        <v>1123</v>
      </c>
      <c r="Y2" s="2380" t="s">
        <v>1124</v>
      </c>
      <c r="Z2" s="2381" t="s">
        <v>1125</v>
      </c>
      <c r="AA2" s="2381" t="s">
        <v>1126</v>
      </c>
      <c r="AB2" s="2380" t="s">
        <v>1127</v>
      </c>
      <c r="AD2" s="2380" t="s">
        <v>1123</v>
      </c>
      <c r="AE2" s="2380" t="s">
        <v>1124</v>
      </c>
      <c r="AF2" s="2381" t="s">
        <v>1125</v>
      </c>
      <c r="AG2" s="2381" t="s">
        <v>1126</v>
      </c>
      <c r="AH2" s="2380" t="s">
        <v>1127</v>
      </c>
    </row>
    <row r="3" spans="1:34" s="2389" customFormat="1" ht="14.25">
      <c r="A3" s="2383" t="s">
        <v>2849</v>
      </c>
      <c r="B3" s="2384"/>
      <c r="C3" s="2384"/>
      <c r="D3" s="2385"/>
      <c r="E3" s="2385"/>
      <c r="F3" s="2384"/>
      <c r="G3" s="2386"/>
      <c r="H3" s="2387"/>
      <c r="I3" s="2388">
        <f>ROUND(AVERAGE($I4:$I36),2)</f>
        <v>1.66</v>
      </c>
      <c r="J3" s="2388">
        <f>ROUND(AVERAGE($J4:$J36),2)</f>
        <v>1.05</v>
      </c>
      <c r="K3" s="2388">
        <f>ROUND(AVERAGE($K4:$K36),2)</f>
        <v>1.83</v>
      </c>
      <c r="L3" s="2388">
        <f>ROUND(AVERAGE($L4:$L36),2)</f>
        <v>1.22</v>
      </c>
      <c r="N3" s="2386"/>
      <c r="S3" s="2386"/>
      <c r="W3" s="2390"/>
      <c r="X3" s="2391">
        <f>ROUND(SUMPRODUCT(PRODUCT(1+N3:N$35)),4)</f>
        <v>1.6415999999999999</v>
      </c>
      <c r="Y3" s="2391">
        <f>ROUND(SUMPRODUCT(PRODUCT(1+O3:O$35)),4)</f>
        <v>1.3644000000000001</v>
      </c>
      <c r="Z3" s="2391">
        <f t="shared" ref="Z3:Z33" si="0">Y3</f>
        <v>1.3644000000000001</v>
      </c>
      <c r="AA3" s="2391">
        <f>ROUND(SUMPRODUCT(PRODUCT(1+P3:P$35)),4)</f>
        <v>1.7232000000000001</v>
      </c>
      <c r="AB3" s="2391">
        <f>ROUND(SUMPRODUCT(PRODUCT(1+Q3:Q$35)),4)</f>
        <v>1.4529000000000001</v>
      </c>
      <c r="AD3" s="2392">
        <f>ROUND(AVERAGE(I3:I$36)/100,4)</f>
        <v>1.66E-2</v>
      </c>
      <c r="AE3" s="2392">
        <f>ROUND(AVERAGE(J3:J$36)/100,4)</f>
        <v>1.0500000000000001E-2</v>
      </c>
      <c r="AF3" s="2392">
        <f t="shared" ref="AF3:AF34" si="1">AE3</f>
        <v>1.0500000000000001E-2</v>
      </c>
      <c r="AG3" s="2392">
        <f>ROUND(AVERAGE(K3:K$36)/100,4)</f>
        <v>1.83E-2</v>
      </c>
      <c r="AH3" s="2392">
        <f>ROUND(AVERAGE(L3:L$36)/100,4)</f>
        <v>1.2200000000000001E-2</v>
      </c>
    </row>
    <row r="4" spans="1:34" s="2393" customFormat="1" ht="14.25">
      <c r="B4" s="2394"/>
      <c r="C4" s="2394"/>
      <c r="D4" s="2395"/>
      <c r="E4" s="2395"/>
      <c r="F4" s="2394"/>
      <c r="G4" s="2396"/>
      <c r="H4" s="2397"/>
      <c r="I4" s="2398"/>
      <c r="J4" s="2398"/>
      <c r="K4" s="2398"/>
      <c r="L4" s="2398"/>
      <c r="N4" s="2396"/>
      <c r="S4" s="2396"/>
      <c r="X4" s="2399"/>
      <c r="Y4" s="2399"/>
      <c r="Z4" s="2399"/>
      <c r="AA4" s="2399"/>
      <c r="AB4" s="2399"/>
      <c r="AD4" s="2400"/>
      <c r="AE4" s="2400"/>
      <c r="AF4" s="2400"/>
      <c r="AG4" s="2400"/>
      <c r="AH4" s="2400"/>
    </row>
    <row r="5" spans="1:34" s="2406" customFormat="1">
      <c r="A5" s="2401" t="s">
        <v>3058</v>
      </c>
      <c r="B5" s="2402">
        <f t="shared" ref="B5" si="2">B6*(1+N5)</f>
        <v>504.87072809615569</v>
      </c>
      <c r="C5" s="2402">
        <f t="shared" ref="C5" si="3">C6*(1+O5)</f>
        <v>351.71182348101968</v>
      </c>
      <c r="D5" s="2402">
        <f t="shared" ref="D5" si="4">C5</f>
        <v>351.71182348101968</v>
      </c>
      <c r="E5" s="2402">
        <f t="shared" ref="E5" si="5">E6*(1+P5)</f>
        <v>728.75350858360832</v>
      </c>
      <c r="F5" s="2402">
        <f t="shared" ref="F5" si="6">F6*(1+Q5)</f>
        <v>334.04593931673656</v>
      </c>
      <c r="G5" s="3050">
        <v>2021</v>
      </c>
      <c r="H5" s="2404">
        <v>4</v>
      </c>
      <c r="I5" s="2405">
        <v>0</v>
      </c>
      <c r="J5" s="2405">
        <v>0</v>
      </c>
      <c r="K5" s="2405">
        <v>0</v>
      </c>
      <c r="L5" s="2405">
        <v>0</v>
      </c>
      <c r="N5" s="2407">
        <f t="shared" ref="N5" si="7">I5/100</f>
        <v>0</v>
      </c>
      <c r="O5" s="2407">
        <f t="shared" ref="O5" si="8">J5/100</f>
        <v>0</v>
      </c>
      <c r="P5" s="2407">
        <f t="shared" ref="P5" si="9">K5/100</f>
        <v>0</v>
      </c>
      <c r="Q5" s="2407">
        <f t="shared" ref="Q5" si="10">L5/100</f>
        <v>0</v>
      </c>
      <c r="S5" s="2408"/>
      <c r="W5" s="2409" t="s">
        <v>2850</v>
      </c>
      <c r="X5" s="2410">
        <f>ROUND(IF(项目基本情况!B2="出让",SUMPRODUCT(PRODUCT(1+N5:N$36)),SUMPRODUCT(PRODUCT(1+N5:N$35))),4)</f>
        <v>1.6415999999999999</v>
      </c>
      <c r="Y5" s="2410">
        <f>ROUND(IF(项目基本情况!B2="出让",SUMPRODUCT(PRODUCT(1+O5:O$36)),SUMPRODUCT(PRODUCT(1+O5:O$35))),4)</f>
        <v>1.3644000000000001</v>
      </c>
      <c r="Z5" s="2410">
        <f t="shared" ref="Z5" si="11">Y5</f>
        <v>1.3644000000000001</v>
      </c>
      <c r="AA5" s="2410">
        <f>ROUND(IF(项目基本情况!B2="出让",SUMPRODUCT(PRODUCT(1+P5:P$36)),SUMPRODUCT(PRODUCT(1+P5:P$35))),4)</f>
        <v>1.7232000000000001</v>
      </c>
      <c r="AB5" s="2410">
        <f>ROUND(IF(项目基本情况!B2="出让",SUMPRODUCT(PRODUCT(1+Q5:Q$36)),SUMPRODUCT(PRODUCT(1+Q5:Q$35))),4)</f>
        <v>1.4529000000000001</v>
      </c>
      <c r="AD5" s="2411">
        <f>ROUND(AVERAGE(I5:I$36)/100,4)</f>
        <v>1.66E-2</v>
      </c>
      <c r="AE5" s="2411">
        <f>ROUND(AVERAGE(J5:J$36)/100,4)</f>
        <v>1.0500000000000001E-2</v>
      </c>
      <c r="AF5" s="2411">
        <f t="shared" ref="AF5" si="12">AE5</f>
        <v>1.0500000000000001E-2</v>
      </c>
      <c r="AG5" s="2411">
        <f>ROUND(AVERAGE(K5:K$36)/100,4)</f>
        <v>1.83E-2</v>
      </c>
      <c r="AH5" s="2411">
        <f>ROUND(AVERAGE(L5:L$36)/100,4)</f>
        <v>1.2200000000000001E-2</v>
      </c>
    </row>
    <row r="6" spans="1:34" s="2419" customFormat="1">
      <c r="A6" s="2412" t="s">
        <v>3057</v>
      </c>
      <c r="B6" s="2413">
        <f t="shared" ref="B6" si="13">B7*(1+N6)</f>
        <v>504.87072809615569</v>
      </c>
      <c r="C6" s="2413">
        <f t="shared" ref="C6" si="14">C7*(1+O6)</f>
        <v>351.71182348101968</v>
      </c>
      <c r="D6" s="2413">
        <f t="shared" ref="D6" si="15">C6</f>
        <v>351.71182348101968</v>
      </c>
      <c r="E6" s="2413">
        <f t="shared" ref="E6" si="16">E7*(1+P6)</f>
        <v>728.75350858360832</v>
      </c>
      <c r="F6" s="2413">
        <f t="shared" ref="F6" si="17">F7*(1+Q6)</f>
        <v>334.04593931673656</v>
      </c>
      <c r="G6" s="3050">
        <v>2021</v>
      </c>
      <c r="H6" s="2414">
        <v>3</v>
      </c>
      <c r="I6" s="2376">
        <v>0.47</v>
      </c>
      <c r="J6" s="2376">
        <v>0.41</v>
      </c>
      <c r="K6" s="2376">
        <v>0.48</v>
      </c>
      <c r="L6" s="2377">
        <v>0.48</v>
      </c>
      <c r="M6" s="2399"/>
      <c r="N6" s="2415">
        <f t="shared" ref="N6" si="18">I6/100</f>
        <v>4.6999999999999993E-3</v>
      </c>
      <c r="O6" s="2400">
        <f t="shared" ref="O6" si="19">J6/100</f>
        <v>4.0999999999999995E-3</v>
      </c>
      <c r="P6" s="2400">
        <f t="shared" ref="P6" si="20">K6/100</f>
        <v>4.7999999999999996E-3</v>
      </c>
      <c r="Q6" s="2400">
        <f t="shared" ref="Q6" si="21">L6/100</f>
        <v>4.7999999999999996E-3</v>
      </c>
      <c r="R6" s="2416"/>
      <c r="S6" s="2415"/>
      <c r="T6" s="2400"/>
      <c r="U6" s="2400"/>
      <c r="V6" s="2400"/>
      <c r="W6" s="2417"/>
      <c r="X6" s="2417">
        <f>ROUND(IF(项目基本情况!B3="出让",SUMPRODUCT(PRODUCT(1+N6:N$36)),SUMPRODUCT(PRODUCT(1+N6:N$35))),4)</f>
        <v>1.6415999999999999</v>
      </c>
      <c r="Y6" s="2417">
        <f>ROUND(IF(项目基本情况!B3="出让",SUMPRODUCT(PRODUCT(1+O6:O$36)),SUMPRODUCT(PRODUCT(1+O6:O$35))),4)</f>
        <v>1.3644000000000001</v>
      </c>
      <c r="Z6" s="2417">
        <f t="shared" ref="Z6" si="22">Y6</f>
        <v>1.3644000000000001</v>
      </c>
      <c r="AA6" s="2417">
        <f>ROUND(IF(项目基本情况!B3="出让",SUMPRODUCT(PRODUCT(1+P6:P$36)),SUMPRODUCT(PRODUCT(1+P6:P$35))),4)</f>
        <v>1.7232000000000001</v>
      </c>
      <c r="AB6" s="2417">
        <f>ROUND(IF(项目基本情况!B3="出让",SUMPRODUCT(PRODUCT(1+Q6:Q$36)),SUMPRODUCT(PRODUCT(1+Q6:Q$35))),4)</f>
        <v>1.4529000000000001</v>
      </c>
      <c r="AC6" s="2417"/>
      <c r="AD6" s="2418">
        <f>ROUND(AVERAGE(I6:I$36)/100,4)</f>
        <v>1.72E-2</v>
      </c>
      <c r="AE6" s="2418">
        <f>ROUND(AVERAGE(J6:J$36)/100,4)</f>
        <v>1.09E-2</v>
      </c>
      <c r="AF6" s="2418">
        <f t="shared" ref="AF6" si="23">AE6</f>
        <v>1.09E-2</v>
      </c>
      <c r="AG6" s="2418">
        <f>ROUND(AVERAGE(K6:K$36)/100,4)</f>
        <v>1.89E-2</v>
      </c>
      <c r="AH6" s="2418">
        <f>ROUND(AVERAGE(L6:L$36)/100,4)</f>
        <v>1.26E-2</v>
      </c>
    </row>
    <row r="7" spans="1:34" s="2419" customFormat="1">
      <c r="A7" s="2412" t="s">
        <v>3056</v>
      </c>
      <c r="B7" s="2413">
        <f t="shared" ref="B7" si="24">B8*(1+N7)</f>
        <v>502.50893609650217</v>
      </c>
      <c r="C7" s="2413">
        <f t="shared" ref="C7" si="25">C8*(1+O7)</f>
        <v>350.27569313914915</v>
      </c>
      <c r="D7" s="2413">
        <f t="shared" ref="D7" si="26">C7</f>
        <v>350.27569313914915</v>
      </c>
      <c r="E7" s="2413">
        <f t="shared" ref="E7" si="27">E8*(1+P7)</f>
        <v>725.27220201394141</v>
      </c>
      <c r="F7" s="2413">
        <f t="shared" ref="F7" si="28">F8*(1+Q7)</f>
        <v>332.45017846012797</v>
      </c>
      <c r="G7" s="3049">
        <v>2021</v>
      </c>
      <c r="H7" s="2414">
        <v>2</v>
      </c>
      <c r="I7" s="2376">
        <v>0.92</v>
      </c>
      <c r="J7" s="2376">
        <v>0.72</v>
      </c>
      <c r="K7" s="2376">
        <v>0.95</v>
      </c>
      <c r="L7" s="2377">
        <v>1.01</v>
      </c>
      <c r="M7" s="2399"/>
      <c r="N7" s="2415">
        <f t="shared" ref="N7" si="29">I7/100</f>
        <v>9.1999999999999998E-3</v>
      </c>
      <c r="O7" s="2400">
        <f t="shared" ref="O7" si="30">J7/100</f>
        <v>7.1999999999999998E-3</v>
      </c>
      <c r="P7" s="2400">
        <f t="shared" ref="P7" si="31">K7/100</f>
        <v>9.4999999999999998E-3</v>
      </c>
      <c r="Q7" s="2400">
        <f t="shared" ref="Q7" si="32">L7/100</f>
        <v>1.01E-2</v>
      </c>
      <c r="R7" s="2416"/>
      <c r="S7" s="2415"/>
      <c r="T7" s="2400"/>
      <c r="U7" s="2400"/>
      <c r="V7" s="2400"/>
      <c r="W7" s="2417"/>
      <c r="X7" s="2417">
        <f>ROUND(IF(项目基本情况!B4="出让",SUMPRODUCT(PRODUCT(1+N7:N$36)),SUMPRODUCT(PRODUCT(1+N7:N$35))),4)</f>
        <v>1.6338999999999999</v>
      </c>
      <c r="Y7" s="2417">
        <f>ROUND(IF(项目基本情况!B4="出让",SUMPRODUCT(PRODUCT(1+O7:O$36)),SUMPRODUCT(PRODUCT(1+O7:O$35))),4)</f>
        <v>1.3588</v>
      </c>
      <c r="Z7" s="2417">
        <f t="shared" ref="Z7" si="33">Y7</f>
        <v>1.3588</v>
      </c>
      <c r="AA7" s="2417">
        <f>ROUND(IF(项目基本情况!B4="出让",SUMPRODUCT(PRODUCT(1+P7:P$36)),SUMPRODUCT(PRODUCT(1+P7:P$35))),4)</f>
        <v>1.7150000000000001</v>
      </c>
      <c r="AB7" s="2417">
        <f>ROUND(IF(项目基本情况!B4="出让",SUMPRODUCT(PRODUCT(1+Q7:Q$36)),SUMPRODUCT(PRODUCT(1+Q7:Q$35))),4)</f>
        <v>1.446</v>
      </c>
      <c r="AC7" s="2417"/>
      <c r="AD7" s="2418">
        <f>ROUND(AVERAGE(I7:I$36)/100,4)</f>
        <v>1.7600000000000001E-2</v>
      </c>
      <c r="AE7" s="2418">
        <f>ROUND(AVERAGE(J7:J$36)/100,4)</f>
        <v>1.11E-2</v>
      </c>
      <c r="AF7" s="2418">
        <f t="shared" ref="AF7" si="34">AE7</f>
        <v>1.11E-2</v>
      </c>
      <c r="AG7" s="2418">
        <f>ROUND(AVERAGE(K7:K$36)/100,4)</f>
        <v>1.9400000000000001E-2</v>
      </c>
      <c r="AH7" s="2418">
        <f>ROUND(AVERAGE(L7:L$36)/100,4)</f>
        <v>1.2800000000000001E-2</v>
      </c>
    </row>
    <row r="8" spans="1:34" s="2419" customFormat="1">
      <c r="A8" s="2412" t="s">
        <v>3055</v>
      </c>
      <c r="B8" s="2413">
        <f t="shared" ref="B8" si="35">B9*(1+N8)</f>
        <v>497.92799851020823</v>
      </c>
      <c r="C8" s="2413">
        <f t="shared" ref="C8" si="36">C9*(1+O8)</f>
        <v>347.77173663537445</v>
      </c>
      <c r="D8" s="2413">
        <f t="shared" ref="D8" si="37">C8</f>
        <v>347.77173663537445</v>
      </c>
      <c r="E8" s="2413">
        <f t="shared" ref="E8" si="38">E9*(1+P8)</f>
        <v>718.44695593258189</v>
      </c>
      <c r="F8" s="2413">
        <f t="shared" ref="F8" si="39">F9*(1+Q8)</f>
        <v>329.12600580153247</v>
      </c>
      <c r="G8" s="3033">
        <v>2021</v>
      </c>
      <c r="H8" s="2414">
        <v>1</v>
      </c>
      <c r="I8" s="2376">
        <v>0.97</v>
      </c>
      <c r="J8" s="2376">
        <v>0.16</v>
      </c>
      <c r="K8" s="2376">
        <v>1.1100000000000001</v>
      </c>
      <c r="L8" s="2377">
        <v>0.36</v>
      </c>
      <c r="M8" s="2399"/>
      <c r="N8" s="2415">
        <f t="shared" ref="N8" si="40">I8/100</f>
        <v>9.7000000000000003E-3</v>
      </c>
      <c r="O8" s="2400">
        <f t="shared" ref="O8" si="41">J8/100</f>
        <v>1.6000000000000001E-3</v>
      </c>
      <c r="P8" s="2400">
        <f t="shared" ref="P8" si="42">K8/100</f>
        <v>1.11E-2</v>
      </c>
      <c r="Q8" s="2400">
        <f t="shared" ref="Q8" si="43">L8/100</f>
        <v>3.5999999999999999E-3</v>
      </c>
      <c r="R8" s="2416"/>
      <c r="S8" s="2415">
        <f>B8/B9-1</f>
        <v>9.7000000000000419E-3</v>
      </c>
      <c r="T8" s="2400">
        <f t="shared" ref="T8" si="44">C8/C9-1</f>
        <v>1.6000000000000458E-3</v>
      </c>
      <c r="U8" s="2400">
        <f t="shared" ref="U8" si="45">D8/D9-1</f>
        <v>1.6000000000000458E-3</v>
      </c>
      <c r="V8" s="2400">
        <f t="shared" ref="V8" si="46">E8/E9-1</f>
        <v>1.110000000000011E-2</v>
      </c>
      <c r="W8" s="2417"/>
      <c r="X8" s="2417">
        <f>ROUND(IF(项目基本情况!B5="出让",SUMPRODUCT(PRODUCT(1+N8:N$36)),SUMPRODUCT(PRODUCT(1+N8:N$35))),4)</f>
        <v>1.619</v>
      </c>
      <c r="Y8" s="2417">
        <f>ROUND(IF(项目基本情况!B5="出让",SUMPRODUCT(PRODUCT(1+O8:O$36)),SUMPRODUCT(PRODUCT(1+O8:O$35))),4)</f>
        <v>1.3491</v>
      </c>
      <c r="Z8" s="2417">
        <f t="shared" ref="Z8" si="47">Y8</f>
        <v>1.3491</v>
      </c>
      <c r="AA8" s="2417">
        <f>ROUND(IF(项目基本情况!B5="出让",SUMPRODUCT(PRODUCT(1+P8:P$36)),SUMPRODUCT(PRODUCT(1+P8:P$35))),4)</f>
        <v>1.6988000000000001</v>
      </c>
      <c r="AB8" s="2417">
        <f>ROUND(IF(项目基本情况!B5="出让",SUMPRODUCT(PRODUCT(1+Q8:Q$36)),SUMPRODUCT(PRODUCT(1+Q8:Q$35))),4)</f>
        <v>1.4315</v>
      </c>
      <c r="AC8" s="2417"/>
      <c r="AD8" s="2418">
        <f>ROUND(AVERAGE(I8:I$36)/100,4)</f>
        <v>1.7899999999999999E-2</v>
      </c>
      <c r="AE8" s="2418">
        <f>ROUND(AVERAGE(J8:J$36)/100,4)</f>
        <v>1.12E-2</v>
      </c>
      <c r="AF8" s="2418">
        <f t="shared" ref="AF8" si="48">AE8</f>
        <v>1.12E-2</v>
      </c>
      <c r="AG8" s="2418">
        <f>ROUND(AVERAGE(K8:K$36)/100,4)</f>
        <v>1.9699999999999999E-2</v>
      </c>
      <c r="AH8" s="2418">
        <f>ROUND(AVERAGE(L8:L$36)/100,4)</f>
        <v>1.29E-2</v>
      </c>
    </row>
    <row r="9" spans="1:34" s="2419" customFormat="1">
      <c r="A9" s="2412" t="s">
        <v>3053</v>
      </c>
      <c r="B9" s="2413">
        <f t="shared" ref="B9" si="49">B10*(1+N9)</f>
        <v>493.14449689037161</v>
      </c>
      <c r="C9" s="2413">
        <f t="shared" ref="C9" si="50">C10*(1+O9)</f>
        <v>347.21619073020611</v>
      </c>
      <c r="D9" s="2413">
        <f t="shared" ref="D9" si="51">C9</f>
        <v>347.21619073020611</v>
      </c>
      <c r="E9" s="2413">
        <f t="shared" ref="E9" si="52">E10*(1+P9)</f>
        <v>710.55974278763904</v>
      </c>
      <c r="F9" s="2413">
        <f t="shared" ref="F9" si="53">F10*(1+Q9)</f>
        <v>327.94540235306141</v>
      </c>
      <c r="G9" s="3032">
        <v>2020</v>
      </c>
      <c r="H9" s="2414">
        <v>4</v>
      </c>
      <c r="I9" s="2376">
        <v>2.0699999999999998</v>
      </c>
      <c r="J9" s="2376">
        <v>0.37</v>
      </c>
      <c r="K9" s="2376">
        <v>2.35</v>
      </c>
      <c r="L9" s="2377">
        <v>2.69</v>
      </c>
      <c r="M9" s="2399"/>
      <c r="N9" s="2415">
        <f t="shared" ref="N9" si="54">I9/100</f>
        <v>2.07E-2</v>
      </c>
      <c r="O9" s="2400">
        <f t="shared" ref="O9" si="55">J9/100</f>
        <v>3.7000000000000002E-3</v>
      </c>
      <c r="P9" s="2400">
        <f t="shared" ref="P9" si="56">K9/100</f>
        <v>2.35E-2</v>
      </c>
      <c r="Q9" s="2400">
        <f t="shared" ref="Q9" si="57">L9/100</f>
        <v>2.69E-2</v>
      </c>
      <c r="R9" s="2416"/>
      <c r="S9" s="2415"/>
      <c r="T9" s="2400"/>
      <c r="U9" s="2400"/>
      <c r="V9" s="2400"/>
      <c r="W9" s="2417"/>
      <c r="X9" s="2417">
        <f>ROUND(IF(项目基本情况!B6="出让",SUMPRODUCT(PRODUCT(1+N9:N$36)),SUMPRODUCT(PRODUCT(1+N9:N$35))),4)</f>
        <v>1.6034999999999999</v>
      </c>
      <c r="Y9" s="2417">
        <f>ROUND(IF(项目基本情况!B6="出让",SUMPRODUCT(PRODUCT(1+O9:O$36)),SUMPRODUCT(PRODUCT(1+O9:O$35))),4)</f>
        <v>1.3469</v>
      </c>
      <c r="Z9" s="2417">
        <f t="shared" ref="Z9" si="58">Y9</f>
        <v>1.3469</v>
      </c>
      <c r="AA9" s="2417">
        <f>ROUND(IF(项目基本情况!B6="出让",SUMPRODUCT(PRODUCT(1+P9:P$36)),SUMPRODUCT(PRODUCT(1+P9:P$35))),4)</f>
        <v>1.6801999999999999</v>
      </c>
      <c r="AB9" s="2417">
        <f>ROUND(IF(项目基本情况!B6="出让",SUMPRODUCT(PRODUCT(1+Q9:Q$36)),SUMPRODUCT(PRODUCT(1+Q9:Q$35))),4)</f>
        <v>1.4263999999999999</v>
      </c>
      <c r="AC9" s="2417"/>
      <c r="AD9" s="2418">
        <f>ROUND(AVERAGE(I9:I$36)/100,4)</f>
        <v>1.8200000000000001E-2</v>
      </c>
      <c r="AE9" s="2418">
        <f>ROUND(AVERAGE(J9:J$36)/100,4)</f>
        <v>1.1599999999999999E-2</v>
      </c>
      <c r="AF9" s="2418">
        <f t="shared" ref="AF9" si="59">AE9</f>
        <v>1.1599999999999999E-2</v>
      </c>
      <c r="AG9" s="2418">
        <f>ROUND(AVERAGE(K9:K$36)/100,4)</f>
        <v>0.02</v>
      </c>
      <c r="AH9" s="2418">
        <f>ROUND(AVERAGE(L9:L$36)/100,4)</f>
        <v>1.3299999999999999E-2</v>
      </c>
    </row>
    <row r="10" spans="1:34" s="2419" customFormat="1">
      <c r="A10" s="2412" t="s">
        <v>3052</v>
      </c>
      <c r="B10" s="2413">
        <f t="shared" ref="B10" si="60">B11*(1+N10)</f>
        <v>483.1434279321756</v>
      </c>
      <c r="C10" s="2413">
        <f t="shared" ref="C10" si="61">C11*(1+O10)</f>
        <v>345.93622669144776</v>
      </c>
      <c r="D10" s="2413">
        <f t="shared" ref="D10" si="62">C10</f>
        <v>345.93622669144776</v>
      </c>
      <c r="E10" s="2413">
        <f t="shared" ref="E10" si="63">E11*(1+P10)</f>
        <v>694.24498562544113</v>
      </c>
      <c r="F10" s="2413">
        <f t="shared" ref="F10" si="64">F11*(1+Q10)</f>
        <v>319.35475932716082</v>
      </c>
      <c r="G10" s="3029">
        <v>2020</v>
      </c>
      <c r="H10" s="2414">
        <v>3</v>
      </c>
      <c r="I10" s="2376">
        <v>0.36</v>
      </c>
      <c r="J10" s="2376">
        <v>-0.39</v>
      </c>
      <c r="K10" s="2376">
        <v>0.49</v>
      </c>
      <c r="L10" s="2377">
        <v>7.0000000000000007E-2</v>
      </c>
      <c r="M10" s="2399"/>
      <c r="N10" s="2415">
        <f t="shared" ref="N10" si="65">I10/100</f>
        <v>3.5999999999999999E-3</v>
      </c>
      <c r="O10" s="2400">
        <f t="shared" ref="O10" si="66">J10/100</f>
        <v>-3.9000000000000003E-3</v>
      </c>
      <c r="P10" s="2400">
        <f t="shared" ref="P10" si="67">K10/100</f>
        <v>4.8999999999999998E-3</v>
      </c>
      <c r="Q10" s="2400">
        <f t="shared" ref="Q10" si="68">L10/100</f>
        <v>7.000000000000001E-4</v>
      </c>
      <c r="R10" s="2416"/>
      <c r="S10" s="2415"/>
      <c r="T10" s="2400"/>
      <c r="U10" s="2400"/>
      <c r="V10" s="2400"/>
      <c r="W10" s="2417"/>
      <c r="X10" s="2417">
        <f>ROUND(IF(项目基本情况!B7="出让",SUMPRODUCT(PRODUCT(1+N10:N$36)),SUMPRODUCT(PRODUCT(1+N10:N$35))),4)</f>
        <v>1.571</v>
      </c>
      <c r="Y10" s="2417">
        <f>ROUND(IF(项目基本情况!B7="出让",SUMPRODUCT(PRODUCT(1+O10:O$36)),SUMPRODUCT(PRODUCT(1+O10:O$35))),4)</f>
        <v>1.3420000000000001</v>
      </c>
      <c r="Z10" s="2417">
        <f t="shared" ref="Z10" si="69">Y10</f>
        <v>1.3420000000000001</v>
      </c>
      <c r="AA10" s="2417">
        <f>ROUND(IF(项目基本情况!B7="出让",SUMPRODUCT(PRODUCT(1+P10:P$36)),SUMPRODUCT(PRODUCT(1+P10:P$35))),4)</f>
        <v>1.6415999999999999</v>
      </c>
      <c r="AB10" s="2417">
        <f>ROUND(IF(项目基本情况!B7="出让",SUMPRODUCT(PRODUCT(1+Q10:Q$36)),SUMPRODUCT(PRODUCT(1+Q10:Q$35))),4)</f>
        <v>1.389</v>
      </c>
      <c r="AC10" s="2417"/>
      <c r="AD10" s="2418">
        <f>ROUND(AVERAGE(I10:I$36)/100,4)</f>
        <v>1.8100000000000002E-2</v>
      </c>
      <c r="AE10" s="2418">
        <f>ROUND(AVERAGE(J10:J$36)/100,4)</f>
        <v>1.1900000000000001E-2</v>
      </c>
      <c r="AF10" s="2418">
        <f t="shared" ref="AF10" si="70">AE10</f>
        <v>1.1900000000000001E-2</v>
      </c>
      <c r="AG10" s="2418">
        <f>ROUND(AVERAGE(K10:K$36)/100,4)</f>
        <v>1.9900000000000001E-2</v>
      </c>
      <c r="AH10" s="2418">
        <f>ROUND(AVERAGE(L10:L$36)/100,4)</f>
        <v>1.2800000000000001E-2</v>
      </c>
    </row>
    <row r="11" spans="1:34" s="2419" customFormat="1">
      <c r="A11" s="2412" t="s">
        <v>2866</v>
      </c>
      <c r="B11" s="2413">
        <f t="shared" ref="B11" si="71">B12*(1+N11)</f>
        <v>481.4103506697644</v>
      </c>
      <c r="C11" s="2413">
        <f t="shared" ref="C11" si="72">C12*(1+O11)</f>
        <v>347.29066026648707</v>
      </c>
      <c r="D11" s="2413">
        <f t="shared" ref="D11" si="73">C11</f>
        <v>347.29066026648707</v>
      </c>
      <c r="E11" s="2413">
        <f t="shared" ref="E11" si="74">E12*(1+P11)</f>
        <v>690.85977273901995</v>
      </c>
      <c r="F11" s="2413">
        <f t="shared" ref="F11" si="75">F12*(1+Q11)</f>
        <v>319.13136737000184</v>
      </c>
      <c r="G11" s="2403">
        <v>2020</v>
      </c>
      <c r="H11" s="2414">
        <v>2</v>
      </c>
      <c r="I11" s="2376">
        <v>0.31</v>
      </c>
      <c r="J11" s="2376">
        <v>-0.78</v>
      </c>
      <c r="K11" s="2376">
        <v>0.5</v>
      </c>
      <c r="L11" s="2377">
        <v>0.47</v>
      </c>
      <c r="M11" s="2399"/>
      <c r="N11" s="2415">
        <f t="shared" ref="N11" si="76">I11/100</f>
        <v>3.0999999999999999E-3</v>
      </c>
      <c r="O11" s="2400">
        <f t="shared" ref="O11" si="77">J11/100</f>
        <v>-7.8000000000000005E-3</v>
      </c>
      <c r="P11" s="2400">
        <f t="shared" ref="P11" si="78">K11/100</f>
        <v>5.0000000000000001E-3</v>
      </c>
      <c r="Q11" s="2400">
        <f t="shared" ref="Q11" si="79">L11/100</f>
        <v>4.6999999999999993E-3</v>
      </c>
      <c r="R11" s="2416"/>
      <c r="S11" s="2415"/>
      <c r="T11" s="2400"/>
      <c r="U11" s="2400"/>
      <c r="V11" s="2400"/>
      <c r="W11" s="2417"/>
      <c r="X11" s="2417">
        <f>ROUND(IF(项目基本情况!B8="出让",SUMPRODUCT(PRODUCT(1+N11:N$36)),SUMPRODUCT(PRODUCT(1+N11:N$35))),4)</f>
        <v>1.5652999999999999</v>
      </c>
      <c r="Y11" s="2417">
        <f>ROUND(IF(项目基本情况!B8="出让",SUMPRODUCT(PRODUCT(1+O11:O$36)),SUMPRODUCT(PRODUCT(1+O11:O$35))),4)</f>
        <v>1.3472</v>
      </c>
      <c r="Z11" s="2417">
        <f t="shared" ref="Z11" si="80">Y11</f>
        <v>1.3472</v>
      </c>
      <c r="AA11" s="2417">
        <f>ROUND(IF(项目基本情况!B8="出让",SUMPRODUCT(PRODUCT(1+P11:P$36)),SUMPRODUCT(PRODUCT(1+P11:P$35))),4)</f>
        <v>1.6335999999999999</v>
      </c>
      <c r="AB11" s="2417">
        <f>ROUND(IF(项目基本情况!B8="出让",SUMPRODUCT(PRODUCT(1+Q11:Q$36)),SUMPRODUCT(PRODUCT(1+Q11:Q$35))),4)</f>
        <v>1.3880999999999999</v>
      </c>
      <c r="AC11" s="2417"/>
      <c r="AD11" s="2418">
        <f>ROUND(AVERAGE(I11:I$36)/100,4)</f>
        <v>1.8599999999999998E-2</v>
      </c>
      <c r="AE11" s="2418">
        <f>ROUND(AVERAGE(J11:J$36)/100,4)</f>
        <v>1.2500000000000001E-2</v>
      </c>
      <c r="AF11" s="2418">
        <f t="shared" ref="AF11" si="81">AE11</f>
        <v>1.2500000000000001E-2</v>
      </c>
      <c r="AG11" s="2418">
        <f>ROUND(AVERAGE(K11:K$36)/100,4)</f>
        <v>2.0400000000000001E-2</v>
      </c>
      <c r="AH11" s="2418">
        <f>ROUND(AVERAGE(L11:L$36)/100,4)</f>
        <v>1.32E-2</v>
      </c>
    </row>
    <row r="12" spans="1:34" s="2419" customFormat="1">
      <c r="A12" s="2412" t="s">
        <v>2864</v>
      </c>
      <c r="B12" s="2413">
        <f t="shared" ref="B12" si="82">B13*(1+N12)</f>
        <v>479.92259063878413</v>
      </c>
      <c r="C12" s="2413">
        <f t="shared" ref="C12" si="83">C13*(1+O12)</f>
        <v>350.02082268341775</v>
      </c>
      <c r="D12" s="2413">
        <f t="shared" ref="D12" si="84">C12</f>
        <v>350.02082268341775</v>
      </c>
      <c r="E12" s="2413">
        <f t="shared" ref="E12" si="85">E13*(1+P12)</f>
        <v>687.42265944181099</v>
      </c>
      <c r="F12" s="2413">
        <f t="shared" ref="F12" si="86">F13*(1+Q12)</f>
        <v>317.63846657708956</v>
      </c>
      <c r="G12" s="2403">
        <v>2020</v>
      </c>
      <c r="H12" s="2414">
        <v>1</v>
      </c>
      <c r="I12" s="2376">
        <v>0.12</v>
      </c>
      <c r="J12" s="2376">
        <v>-0.4</v>
      </c>
      <c r="K12" s="2376">
        <v>0.21</v>
      </c>
      <c r="L12" s="2377">
        <v>0.27</v>
      </c>
      <c r="M12" s="2399"/>
      <c r="N12" s="2415">
        <f t="shared" ref="N12" si="87">I12/100</f>
        <v>1.1999999999999999E-3</v>
      </c>
      <c r="O12" s="2400">
        <f t="shared" ref="O12" si="88">J12/100</f>
        <v>-4.0000000000000001E-3</v>
      </c>
      <c r="P12" s="2400">
        <f t="shared" ref="P12" si="89">K12/100</f>
        <v>2.0999999999999999E-3</v>
      </c>
      <c r="Q12" s="2400">
        <f t="shared" ref="Q12" si="90">L12/100</f>
        <v>2.7000000000000001E-3</v>
      </c>
      <c r="R12" s="2416"/>
      <c r="S12" s="2415">
        <f>B12/B13-1</f>
        <v>1.2000000000000899E-3</v>
      </c>
      <c r="T12" s="2400">
        <f t="shared" ref="T12" si="91">C12/C13-1</f>
        <v>-4.0000000000000036E-3</v>
      </c>
      <c r="U12" s="2400">
        <f t="shared" ref="U12" si="92">D12/D13-1</f>
        <v>-4.0000000000000036E-3</v>
      </c>
      <c r="V12" s="2400">
        <f t="shared" ref="V12" si="93">E12/E13-1</f>
        <v>2.0999999999999908E-3</v>
      </c>
      <c r="W12" s="2417"/>
      <c r="X12" s="2417">
        <f>ROUND(IF(项目基本情况!B8="出让",SUMPRODUCT(PRODUCT(1+N12:N$36)),SUMPRODUCT(PRODUCT(1+N12:N$35))),4)</f>
        <v>1.5605</v>
      </c>
      <c r="Y12" s="2417">
        <f>ROUND(IF(项目基本情况!B8="出让",SUMPRODUCT(PRODUCT(1+O12:O$36)),SUMPRODUCT(PRODUCT(1+O12:O$35))),4)</f>
        <v>1.3577999999999999</v>
      </c>
      <c r="Z12" s="2417">
        <f t="shared" ref="Z12" si="94">Y12</f>
        <v>1.3577999999999999</v>
      </c>
      <c r="AA12" s="2417">
        <f>ROUND(IF(项目基本情况!B8="出让",SUMPRODUCT(PRODUCT(1+P12:P$36)),SUMPRODUCT(PRODUCT(1+P12:P$35))),4)</f>
        <v>1.6254999999999999</v>
      </c>
      <c r="AB12" s="2417">
        <f>ROUND(IF(项目基本情况!B8="出让",SUMPRODUCT(PRODUCT(1+Q12:Q$36)),SUMPRODUCT(PRODUCT(1+Q12:Q$35))),4)</f>
        <v>1.3815999999999999</v>
      </c>
      <c r="AC12" s="2417"/>
      <c r="AD12" s="2418">
        <f>ROUND(AVERAGE(I12:I$36)/100,4)</f>
        <v>1.9199999999999998E-2</v>
      </c>
      <c r="AE12" s="2418">
        <f>ROUND(AVERAGE(J12:J$36)/100,4)</f>
        <v>1.3299999999999999E-2</v>
      </c>
      <c r="AF12" s="2418">
        <f t="shared" ref="AF12" si="95">AE12</f>
        <v>1.3299999999999999E-2</v>
      </c>
      <c r="AG12" s="2418">
        <f>ROUND(AVERAGE(K12:K$36)/100,4)</f>
        <v>2.1100000000000001E-2</v>
      </c>
      <c r="AH12" s="2418">
        <f>ROUND(AVERAGE(L12:L$36)/100,4)</f>
        <v>1.3599999999999999E-2</v>
      </c>
    </row>
    <row r="13" spans="1:34" s="2419" customFormat="1">
      <c r="A13" s="2412" t="s">
        <v>2863</v>
      </c>
      <c r="B13" s="2413">
        <f t="shared" ref="B13" si="96">B14*(1+N13)</f>
        <v>479.34737379023579</v>
      </c>
      <c r="C13" s="2413">
        <f t="shared" ref="C13" si="97">C14*(1+O13)</f>
        <v>351.4265287986122</v>
      </c>
      <c r="D13" s="2413">
        <f t="shared" ref="D13" si="98">C13</f>
        <v>351.4265287986122</v>
      </c>
      <c r="E13" s="2413">
        <f t="shared" ref="E13" si="99">E14*(1+P13)</f>
        <v>685.98209703803116</v>
      </c>
      <c r="F13" s="2413">
        <f t="shared" ref="F13" si="100">F14*(1+Q13)</f>
        <v>316.78315206651001</v>
      </c>
      <c r="G13" s="2403">
        <v>2019</v>
      </c>
      <c r="H13" s="2414">
        <v>4</v>
      </c>
      <c r="I13" s="2414">
        <v>0.45</v>
      </c>
      <c r="J13" s="2414">
        <v>-0.12</v>
      </c>
      <c r="K13" s="2414">
        <v>0.54</v>
      </c>
      <c r="L13" s="2420">
        <v>0.48</v>
      </c>
      <c r="M13" s="2399"/>
      <c r="N13" s="2415">
        <f t="shared" ref="N13:N18" si="101">I13/100</f>
        <v>4.5000000000000005E-3</v>
      </c>
      <c r="O13" s="2400">
        <f t="shared" ref="O13" si="102">J13/100</f>
        <v>-1.1999999999999999E-3</v>
      </c>
      <c r="P13" s="2400">
        <f t="shared" ref="P13" si="103">K13/100</f>
        <v>5.4000000000000003E-3</v>
      </c>
      <c r="Q13" s="2400">
        <f t="shared" ref="Q13" si="104">L13/100</f>
        <v>4.7999999999999996E-3</v>
      </c>
      <c r="R13" s="2416"/>
      <c r="S13" s="2415"/>
      <c r="T13" s="2400"/>
      <c r="U13" s="2400"/>
      <c r="V13" s="2400"/>
      <c r="W13" s="2417"/>
      <c r="X13" s="2417">
        <f>ROUND(IF(项目基本情况!B8="出让",SUMPRODUCT(PRODUCT(1+N13:N$36)),SUMPRODUCT(PRODUCT(1+N13:N$35))),4)</f>
        <v>1.5586</v>
      </c>
      <c r="Y13" s="2417">
        <f>ROUND(IF(项目基本情况!B8="出让",SUMPRODUCT(PRODUCT(1+O13:O$36)),SUMPRODUCT(PRODUCT(1+O13:O$35))),4)</f>
        <v>1.3633</v>
      </c>
      <c r="Z13" s="2417">
        <f t="shared" ref="Z13" si="105">Y13</f>
        <v>1.3633</v>
      </c>
      <c r="AA13" s="2417">
        <f>ROUND(IF(项目基本情况!B8="出让",SUMPRODUCT(PRODUCT(1+P13:P$36)),SUMPRODUCT(PRODUCT(1+P13:P$35))),4)</f>
        <v>1.6221000000000001</v>
      </c>
      <c r="AB13" s="2417">
        <f>ROUND(IF(项目基本情况!B8="出让",SUMPRODUCT(PRODUCT(1+Q13:Q$36)),SUMPRODUCT(PRODUCT(1+Q13:Q$35))),4)</f>
        <v>1.3777999999999999</v>
      </c>
      <c r="AC13" s="2417"/>
      <c r="AD13" s="2418">
        <f>ROUND(AVERAGE(I13:I$36)/100,4)</f>
        <v>0.02</v>
      </c>
      <c r="AE13" s="2418">
        <f>ROUND(AVERAGE(J13:J$36)/100,4)</f>
        <v>1.4E-2</v>
      </c>
      <c r="AF13" s="2418">
        <f t="shared" ref="AF13" si="106">AE13</f>
        <v>1.4E-2</v>
      </c>
      <c r="AG13" s="2418">
        <f>ROUND(AVERAGE(K13:K$36)/100,4)</f>
        <v>2.1899999999999999E-2</v>
      </c>
      <c r="AH13" s="2418">
        <f>ROUND(AVERAGE(L13:L$36)/100,4)</f>
        <v>1.4E-2</v>
      </c>
    </row>
    <row r="14" spans="1:34" s="2419" customFormat="1" ht="13.5" thickBot="1">
      <c r="A14" s="2412" t="s">
        <v>2862</v>
      </c>
      <c r="B14" s="2413">
        <f t="shared" ref="B14" si="107">B15*(1+N14)</f>
        <v>477.19997390765138</v>
      </c>
      <c r="C14" s="2413">
        <f t="shared" ref="C14" si="108">C15*(1+O14)</f>
        <v>351.84874729536665</v>
      </c>
      <c r="D14" s="2413">
        <f t="shared" ref="D14" si="109">C14</f>
        <v>351.84874729536665</v>
      </c>
      <c r="E14" s="2413">
        <f t="shared" ref="E14" si="110">E15*(1+P14)</f>
        <v>682.29768951465201</v>
      </c>
      <c r="F14" s="2413">
        <f t="shared" ref="F14" si="111">F15*(1+Q14)</f>
        <v>315.26985675409043</v>
      </c>
      <c r="G14" s="2403">
        <v>2019</v>
      </c>
      <c r="H14" s="2414">
        <v>3</v>
      </c>
      <c r="I14" s="2414">
        <v>0.61</v>
      </c>
      <c r="J14" s="2414">
        <v>0.67</v>
      </c>
      <c r="K14" s="2414">
        <v>0.6</v>
      </c>
      <c r="L14" s="2420">
        <v>1.03</v>
      </c>
      <c r="M14" s="2399"/>
      <c r="N14" s="2415">
        <f t="shared" si="101"/>
        <v>6.0999999999999995E-3</v>
      </c>
      <c r="O14" s="2400">
        <f t="shared" ref="O14" si="112">J14/100</f>
        <v>6.7000000000000002E-3</v>
      </c>
      <c r="P14" s="2400">
        <f t="shared" ref="P14" si="113">K14/100</f>
        <v>6.0000000000000001E-3</v>
      </c>
      <c r="Q14" s="2400">
        <f t="shared" ref="Q14" si="114">L14/100</f>
        <v>1.03E-2</v>
      </c>
      <c r="R14" s="2416"/>
      <c r="S14" s="2415"/>
      <c r="T14" s="2400"/>
      <c r="U14" s="2400"/>
      <c r="V14" s="2400"/>
      <c r="W14" s="2417"/>
      <c r="X14" s="2417">
        <f>ROUND(IF(项目基本情况!B8="出让",SUMPRODUCT(PRODUCT(1+N14:N$36)),SUMPRODUCT(PRODUCT(1+N14:N$35))),4)</f>
        <v>1.5516000000000001</v>
      </c>
      <c r="Y14" s="2417">
        <f>ROUND(IF(项目基本情况!B8="出让",SUMPRODUCT(PRODUCT(1+O14:O$36)),SUMPRODUCT(PRODUCT(1+O14:O$35))),4)</f>
        <v>1.3649</v>
      </c>
      <c r="Z14" s="2417">
        <f t="shared" ref="Z14" si="115">Y14</f>
        <v>1.3649</v>
      </c>
      <c r="AA14" s="2417">
        <f>ROUND(IF(项目基本情况!B8="出让",SUMPRODUCT(PRODUCT(1+P14:P$36)),SUMPRODUCT(PRODUCT(1+P14:P$35))),4)</f>
        <v>1.6133999999999999</v>
      </c>
      <c r="AB14" s="2417">
        <f>ROUND(IF(项目基本情况!B8="出让",SUMPRODUCT(PRODUCT(1+Q14:Q$36)),SUMPRODUCT(PRODUCT(1+Q14:Q$35))),4)</f>
        <v>1.3713</v>
      </c>
      <c r="AC14" s="2417"/>
      <c r="AD14" s="2418">
        <f>ROUND(AVERAGE(I14:I$36)/100,4)</f>
        <v>2.07E-2</v>
      </c>
      <c r="AE14" s="2418">
        <f>ROUND(AVERAGE(J14:J$36)/100,4)</f>
        <v>1.47E-2</v>
      </c>
      <c r="AF14" s="2418">
        <f t="shared" ref="AF14" si="116">AE14</f>
        <v>1.47E-2</v>
      </c>
      <c r="AG14" s="2418">
        <f>ROUND(AVERAGE(K14:K$36)/100,4)</f>
        <v>2.2599999999999999E-2</v>
      </c>
      <c r="AH14" s="2418">
        <f>ROUND(AVERAGE(L14:L$36)/100,4)</f>
        <v>1.44E-2</v>
      </c>
    </row>
    <row r="15" spans="1:34" s="2419" customFormat="1">
      <c r="A15" s="2412" t="s">
        <v>2860</v>
      </c>
      <c r="B15" s="2413">
        <f t="shared" ref="B15" si="117">B16*(1+N15)</f>
        <v>474.30670301923408</v>
      </c>
      <c r="C15" s="2413">
        <f t="shared" ref="C15" si="118">C16*(1+O15)</f>
        <v>349.50705005996491</v>
      </c>
      <c r="D15" s="2413">
        <f t="shared" ref="D15" si="119">C15</f>
        <v>349.50705005996491</v>
      </c>
      <c r="E15" s="2413">
        <f t="shared" ref="E15" si="120">E16*(1+P15)</f>
        <v>678.22831959706957</v>
      </c>
      <c r="F15" s="2413">
        <f t="shared" ref="F15" si="121">F16*(1+Q15)</f>
        <v>312.0556832169558</v>
      </c>
      <c r="G15" s="2403">
        <v>2019</v>
      </c>
      <c r="H15" s="2421">
        <v>2</v>
      </c>
      <c r="I15" s="2421">
        <v>1.53</v>
      </c>
      <c r="J15" s="2421">
        <v>1.01</v>
      </c>
      <c r="K15" s="2421">
        <v>1.62</v>
      </c>
      <c r="L15" s="2422">
        <v>1.25</v>
      </c>
      <c r="M15" s="2399"/>
      <c r="N15" s="2415">
        <f t="shared" si="101"/>
        <v>1.5300000000000001E-2</v>
      </c>
      <c r="O15" s="2400">
        <f t="shared" ref="O15" si="122">J15/100</f>
        <v>1.01E-2</v>
      </c>
      <c r="P15" s="2400">
        <f t="shared" ref="P15" si="123">K15/100</f>
        <v>1.6200000000000003E-2</v>
      </c>
      <c r="Q15" s="2400">
        <f t="shared" ref="Q15" si="124">L15/100</f>
        <v>1.2500000000000001E-2</v>
      </c>
      <c r="R15" s="2416"/>
      <c r="S15" s="2415"/>
      <c r="T15" s="2400"/>
      <c r="U15" s="2400"/>
      <c r="V15" s="2400"/>
      <c r="W15" s="2417"/>
      <c r="X15" s="2417">
        <f>ROUND(IF(项目基本情况!B8="出让",SUMPRODUCT(PRODUCT(1+N15:N$36)),SUMPRODUCT(PRODUCT(1+N15:N$35))),4)</f>
        <v>1.5422</v>
      </c>
      <c r="Y15" s="2417">
        <f>ROUND(IF(项目基本情况!B8="出让",SUMPRODUCT(PRODUCT(1+O15:O$36)),SUMPRODUCT(PRODUCT(1+O15:O$35))),4)</f>
        <v>1.3557999999999999</v>
      </c>
      <c r="Z15" s="2417">
        <f t="shared" ref="Z15" si="125">Y15</f>
        <v>1.3557999999999999</v>
      </c>
      <c r="AA15" s="2417">
        <f>ROUND(IF(项目基本情况!B8="出让",SUMPRODUCT(PRODUCT(1+P15:P$36)),SUMPRODUCT(PRODUCT(1+P15:P$35))),4)</f>
        <v>1.6036999999999999</v>
      </c>
      <c r="AB15" s="2417">
        <f>ROUND(IF(项目基本情况!B8="出让",SUMPRODUCT(PRODUCT(1+Q15:Q$36)),SUMPRODUCT(PRODUCT(1+Q15:Q$35))),4)</f>
        <v>1.3573</v>
      </c>
      <c r="AC15" s="2417"/>
      <c r="AD15" s="2418">
        <f>ROUND(AVERAGE(I15:I$36)/100,4)</f>
        <v>2.1299999999999999E-2</v>
      </c>
      <c r="AE15" s="2418">
        <f>ROUND(AVERAGE(J15:J$36)/100,4)</f>
        <v>1.4999999999999999E-2</v>
      </c>
      <c r="AF15" s="2418">
        <f t="shared" ref="AF15" si="126">AE15</f>
        <v>1.4999999999999999E-2</v>
      </c>
      <c r="AG15" s="2418">
        <f>ROUND(AVERAGE(K15:K$36)/100,4)</f>
        <v>2.3300000000000001E-2</v>
      </c>
      <c r="AH15" s="2418">
        <f>ROUND(AVERAGE(L15:L$36)/100,4)</f>
        <v>1.46E-2</v>
      </c>
    </row>
    <row r="16" spans="1:34" s="2419" customFormat="1" ht="13.5" thickBot="1">
      <c r="A16" s="2412" t="s">
        <v>2858</v>
      </c>
      <c r="B16" s="2413">
        <f t="shared" ref="B16" si="127">B17*(1+N16)</f>
        <v>467.15916775261894</v>
      </c>
      <c r="C16" s="2413">
        <f t="shared" ref="C16" si="128">C17*(1+O16)</f>
        <v>346.01232557169084</v>
      </c>
      <c r="D16" s="2413">
        <f t="shared" ref="D16" si="129">C16</f>
        <v>346.01232557169084</v>
      </c>
      <c r="E16" s="2413">
        <f t="shared" ref="E16" si="130">E17*(1+P16)</f>
        <v>667.41617752122568</v>
      </c>
      <c r="F16" s="2413">
        <f t="shared" ref="F16" si="131">F17*(1+Q16)</f>
        <v>308.20314391798104</v>
      </c>
      <c r="G16" s="2403">
        <v>2019</v>
      </c>
      <c r="H16" s="2414">
        <v>1</v>
      </c>
      <c r="I16" s="2414">
        <v>0.6</v>
      </c>
      <c r="J16" s="2414">
        <v>0.37</v>
      </c>
      <c r="K16" s="2414">
        <v>0.63</v>
      </c>
      <c r="L16" s="2420">
        <v>1.1299999999999999</v>
      </c>
      <c r="M16" s="2399"/>
      <c r="N16" s="2415">
        <f t="shared" si="101"/>
        <v>6.0000000000000001E-3</v>
      </c>
      <c r="O16" s="2400">
        <f t="shared" ref="O16" si="132">J16/100</f>
        <v>3.7000000000000002E-3</v>
      </c>
      <c r="P16" s="2400">
        <f t="shared" ref="P16" si="133">K16/100</f>
        <v>6.3E-3</v>
      </c>
      <c r="Q16" s="2400">
        <f t="shared" ref="Q16" si="134">L16/100</f>
        <v>1.1299999999999999E-2</v>
      </c>
      <c r="R16" s="2416"/>
      <c r="S16" s="2415">
        <f>B16/B17-1</f>
        <v>6.0000000000000053E-3</v>
      </c>
      <c r="T16" s="2400">
        <f t="shared" ref="T16" si="135">C16/C17-1</f>
        <v>3.7000000000000366E-3</v>
      </c>
      <c r="U16" s="2400">
        <f t="shared" ref="U16" si="136">D16/D17-1</f>
        <v>3.7000000000000366E-3</v>
      </c>
      <c r="V16" s="2400">
        <f t="shared" ref="V16" si="137">E16/E17-1</f>
        <v>6.2999999999999723E-3</v>
      </c>
      <c r="W16" s="2417"/>
      <c r="X16" s="2417">
        <f>ROUND(IF(项目基本情况!B8="出让",SUMPRODUCT(PRODUCT(1+N16:N$36)),SUMPRODUCT(PRODUCT(1+N16:N$35))),4)</f>
        <v>1.5189999999999999</v>
      </c>
      <c r="Y16" s="2417">
        <f>ROUND(IF(项目基本情况!B8="出让",SUMPRODUCT(PRODUCT(1+O16:O$36)),SUMPRODUCT(PRODUCT(1+O16:O$35))),4)</f>
        <v>1.3423</v>
      </c>
      <c r="Z16" s="2417">
        <f t="shared" ref="Z16" si="138">Y16</f>
        <v>1.3423</v>
      </c>
      <c r="AA16" s="2417">
        <f>ROUND(IF(项目基本情况!B8="出让",SUMPRODUCT(PRODUCT(1+P16:P$36)),SUMPRODUCT(PRODUCT(1+P16:P$35))),4)</f>
        <v>1.5782</v>
      </c>
      <c r="AB16" s="2417">
        <f>ROUND(IF(项目基本情况!B8="出让",SUMPRODUCT(PRODUCT(1+Q16:Q$36)),SUMPRODUCT(PRODUCT(1+Q16:Q$35))),4)</f>
        <v>1.3405</v>
      </c>
      <c r="AC16" s="2417"/>
      <c r="AD16" s="2418">
        <f>ROUND(AVERAGE(I16:I$36)/100,4)</f>
        <v>2.1600000000000001E-2</v>
      </c>
      <c r="AE16" s="2418">
        <f>ROUND(AVERAGE(J16:J$36)/100,4)</f>
        <v>1.5299999999999999E-2</v>
      </c>
      <c r="AF16" s="2418">
        <f t="shared" ref="AF16" si="139">AE16</f>
        <v>1.5299999999999999E-2</v>
      </c>
      <c r="AG16" s="2418">
        <f>ROUND(AVERAGE(K16:K$36)/100,4)</f>
        <v>2.3699999999999999E-2</v>
      </c>
      <c r="AH16" s="2418">
        <f>ROUND(AVERAGE(L16:L$36)/100,4)</f>
        <v>1.47E-2</v>
      </c>
    </row>
    <row r="17" spans="1:34" s="2419" customFormat="1">
      <c r="A17" s="2412" t="s">
        <v>2861</v>
      </c>
      <c r="B17" s="2423">
        <f t="shared" ref="B17" si="140">B18*(1+N17)</f>
        <v>464.37293017158942</v>
      </c>
      <c r="C17" s="2423">
        <f t="shared" ref="C17" si="141">C18*(1+O17)</f>
        <v>344.73679941385956</v>
      </c>
      <c r="D17" s="2423">
        <f t="shared" ref="D17" si="142">C17</f>
        <v>344.73679941385956</v>
      </c>
      <c r="E17" s="2423">
        <f t="shared" ref="E17" si="143">E18*(1+P17)</f>
        <v>663.2377795103107</v>
      </c>
      <c r="F17" s="2424">
        <f t="shared" ref="F17" si="144">F18*(1+Q17)</f>
        <v>304.75936311478398</v>
      </c>
      <c r="G17" s="3436">
        <v>2018</v>
      </c>
      <c r="H17" s="2421">
        <v>4</v>
      </c>
      <c r="I17" s="2421">
        <v>0.96</v>
      </c>
      <c r="J17" s="2421">
        <v>1.03</v>
      </c>
      <c r="K17" s="2421">
        <v>0.92</v>
      </c>
      <c r="L17" s="2422">
        <v>1.29</v>
      </c>
      <c r="M17" s="2399"/>
      <c r="N17" s="2415">
        <f t="shared" si="101"/>
        <v>9.5999999999999992E-3</v>
      </c>
      <c r="O17" s="2400">
        <f t="shared" ref="O17" si="145">J17/100</f>
        <v>1.03E-2</v>
      </c>
      <c r="P17" s="2400">
        <f t="shared" ref="P17" si="146">K17/100</f>
        <v>9.1999999999999998E-3</v>
      </c>
      <c r="Q17" s="2400">
        <f t="shared" ref="Q17" si="147">L17/100</f>
        <v>1.29E-2</v>
      </c>
      <c r="R17" s="2416"/>
      <c r="S17" s="2415"/>
      <c r="T17" s="2400"/>
      <c r="U17" s="2400"/>
      <c r="V17" s="2400"/>
      <c r="W17" s="2417"/>
      <c r="X17" s="2417">
        <f>ROUND(SUMPRODUCT(PRODUCT(1+N17:N$35)),4)</f>
        <v>1.5099</v>
      </c>
      <c r="Y17" s="2417">
        <f>ROUND(SUMPRODUCT(PRODUCT(1+O17:O$35)),4)</f>
        <v>1.3372999999999999</v>
      </c>
      <c r="Z17" s="2417">
        <f t="shared" ref="Z17" si="148">Y17</f>
        <v>1.3372999999999999</v>
      </c>
      <c r="AA17" s="2417">
        <f>ROUND(SUMPRODUCT(PRODUCT(1+P17:P$35)),4)</f>
        <v>1.5683</v>
      </c>
      <c r="AB17" s="2417">
        <f>ROUND(SUMPRODUCT(PRODUCT(1+Q17:Q$35)),4)</f>
        <v>1.3255999999999999</v>
      </c>
      <c r="AC17" s="2417"/>
      <c r="AD17" s="2418">
        <f>ROUND(AVERAGE(I17:I$36)/100,4)</f>
        <v>2.24E-2</v>
      </c>
      <c r="AE17" s="2418">
        <f>ROUND(AVERAGE(J17:J$36)/100,4)</f>
        <v>1.5800000000000002E-2</v>
      </c>
      <c r="AF17" s="2418">
        <f t="shared" ref="AF17" si="149">AE17</f>
        <v>1.5800000000000002E-2</v>
      </c>
      <c r="AG17" s="2418">
        <f>ROUND(AVERAGE(K17:K$36)/100,4)</f>
        <v>2.4500000000000001E-2</v>
      </c>
      <c r="AH17" s="2418">
        <f>ROUND(AVERAGE(L17:L$36)/100,4)</f>
        <v>1.49E-2</v>
      </c>
    </row>
    <row r="18" spans="1:34" s="2419" customFormat="1" ht="14.45" customHeight="1">
      <c r="A18" s="2412" t="s">
        <v>2856</v>
      </c>
      <c r="B18" s="2413">
        <f t="shared" ref="B18" si="150">B19*(1+N18)</f>
        <v>459.95733971036987</v>
      </c>
      <c r="C18" s="2413">
        <f t="shared" ref="C18" si="151">C19*(1+O18)</f>
        <v>341.22221064422405</v>
      </c>
      <c r="D18" s="2413">
        <f t="shared" ref="D18" si="152">C18</f>
        <v>341.22221064422405</v>
      </c>
      <c r="E18" s="2413">
        <f t="shared" ref="E18" si="153">E19*(1+P18)</f>
        <v>657.19161663724799</v>
      </c>
      <c r="F18" s="2413">
        <f t="shared" ref="F18" si="154">F19*(1+Q18)</f>
        <v>300.87803644464805</v>
      </c>
      <c r="G18" s="3436"/>
      <c r="H18" s="2414">
        <v>3</v>
      </c>
      <c r="I18" s="2414">
        <v>1.51</v>
      </c>
      <c r="J18" s="2414">
        <v>1.41</v>
      </c>
      <c r="K18" s="2414">
        <v>1.52</v>
      </c>
      <c r="L18" s="2420">
        <v>1.74</v>
      </c>
      <c r="M18" s="2399"/>
      <c r="N18" s="2415">
        <f t="shared" si="101"/>
        <v>1.5100000000000001E-2</v>
      </c>
      <c r="O18" s="2400">
        <f t="shared" ref="O18" si="155">J18/100</f>
        <v>1.41E-2</v>
      </c>
      <c r="P18" s="2400">
        <f t="shared" ref="P18" si="156">K18/100</f>
        <v>1.52E-2</v>
      </c>
      <c r="Q18" s="2400">
        <f t="shared" ref="Q18" si="157">L18/100</f>
        <v>1.7399999999999999E-2</v>
      </c>
      <c r="R18" s="2416"/>
      <c r="S18" s="2415"/>
      <c r="T18" s="2400"/>
      <c r="U18" s="2400"/>
      <c r="V18" s="2400"/>
      <c r="W18" s="2417"/>
      <c r="X18" s="2417">
        <f>ROUND(SUMPRODUCT(PRODUCT(1+N18:N$35)),4)</f>
        <v>1.4956</v>
      </c>
      <c r="Y18" s="2417">
        <f>ROUND(SUMPRODUCT(PRODUCT(1+O18:O$35)),4)</f>
        <v>1.3237000000000001</v>
      </c>
      <c r="Z18" s="2417">
        <f t="shared" ref="Z18" si="158">Y18</f>
        <v>1.3237000000000001</v>
      </c>
      <c r="AA18" s="2417">
        <f>ROUND(SUMPRODUCT(PRODUCT(1+P18:P$35)),4)</f>
        <v>1.554</v>
      </c>
      <c r="AB18" s="2417">
        <f>ROUND(SUMPRODUCT(PRODUCT(1+Q18:Q$35)),4)</f>
        <v>1.3087</v>
      </c>
      <c r="AC18" s="2417"/>
      <c r="AD18" s="2418">
        <f>ROUND(AVERAGE(I18:I$36)/100,4)</f>
        <v>2.3099999999999999E-2</v>
      </c>
      <c r="AE18" s="2418">
        <f>ROUND(AVERAGE(J18:J$36)/100,4)</f>
        <v>1.61E-2</v>
      </c>
      <c r="AF18" s="2418">
        <f t="shared" ref="AF18" si="159">AE18</f>
        <v>1.61E-2</v>
      </c>
      <c r="AG18" s="2418">
        <f>ROUND(AVERAGE(K18:K$36)/100,4)</f>
        <v>2.53E-2</v>
      </c>
      <c r="AH18" s="2418">
        <f>ROUND(AVERAGE(L18:L$36)/100,4)</f>
        <v>1.4999999999999999E-2</v>
      </c>
    </row>
    <row r="19" spans="1:34" s="2419" customFormat="1" ht="14.45" customHeight="1">
      <c r="A19" s="2412" t="s">
        <v>2855</v>
      </c>
      <c r="B19" s="2413">
        <f t="shared" ref="B19" si="160">B20*(1+N19)</f>
        <v>453.11529869999993</v>
      </c>
      <c r="C19" s="2413">
        <f t="shared" ref="C19" si="161">C20*(1+O19)</f>
        <v>336.47787264000004</v>
      </c>
      <c r="D19" s="2413">
        <f t="shared" ref="D19" si="162">C19</f>
        <v>336.47787264000004</v>
      </c>
      <c r="E19" s="2413">
        <f t="shared" ref="E19" si="163">E20*(1+P19)</f>
        <v>647.35186823999993</v>
      </c>
      <c r="F19" s="2413">
        <f t="shared" ref="F19" si="164">F20*(1+Q19)</f>
        <v>295.73229452000004</v>
      </c>
      <c r="G19" s="3436"/>
      <c r="H19" s="2425">
        <v>2</v>
      </c>
      <c r="I19" s="2425">
        <v>1.49</v>
      </c>
      <c r="J19" s="2425">
        <v>0.96</v>
      </c>
      <c r="K19" s="2425">
        <v>1.58</v>
      </c>
      <c r="L19" s="2426">
        <v>2.44</v>
      </c>
      <c r="M19" s="2399"/>
      <c r="N19" s="2415">
        <f t="shared" ref="N19" si="165">I19/100</f>
        <v>1.49E-2</v>
      </c>
      <c r="O19" s="2400">
        <f t="shared" ref="O19" si="166">J19/100</f>
        <v>9.5999999999999992E-3</v>
      </c>
      <c r="P19" s="2400">
        <f t="shared" ref="P19" si="167">K19/100</f>
        <v>1.5800000000000002E-2</v>
      </c>
      <c r="Q19" s="2400">
        <f t="shared" ref="Q19" si="168">L19/100</f>
        <v>2.4399999999999998E-2</v>
      </c>
      <c r="R19" s="2416"/>
      <c r="S19" s="2415"/>
      <c r="T19" s="2400"/>
      <c r="U19" s="2400"/>
      <c r="V19" s="2400"/>
      <c r="W19" s="2417"/>
      <c r="X19" s="2417">
        <f>ROUND(SUMPRODUCT(PRODUCT(1+N19:N$35)),4)</f>
        <v>1.4733000000000001</v>
      </c>
      <c r="Y19" s="2417">
        <f>ROUND(SUMPRODUCT(PRODUCT(1+O19:O$35)),4)</f>
        <v>1.3052999999999999</v>
      </c>
      <c r="Z19" s="2417">
        <f t="shared" ref="Z19" si="169">Y19</f>
        <v>1.3052999999999999</v>
      </c>
      <c r="AA19" s="2417">
        <f>ROUND(SUMPRODUCT(PRODUCT(1+P19:P$35)),4)</f>
        <v>1.5306999999999999</v>
      </c>
      <c r="AB19" s="2417">
        <f>ROUND(SUMPRODUCT(PRODUCT(1+Q19:Q$35)),4)</f>
        <v>1.2863</v>
      </c>
      <c r="AC19" s="2417"/>
      <c r="AD19" s="2418">
        <f>ROUND(AVERAGE(I19:I$36)/100,4)</f>
        <v>2.35E-2</v>
      </c>
      <c r="AE19" s="2418">
        <f>ROUND(AVERAGE(J19:J$36)/100,4)</f>
        <v>1.6199999999999999E-2</v>
      </c>
      <c r="AF19" s="2418">
        <f t="shared" ref="AF19" si="170">AE19</f>
        <v>1.6199999999999999E-2</v>
      </c>
      <c r="AG19" s="2418">
        <f>ROUND(AVERAGE(K19:K$36)/100,4)</f>
        <v>2.5899999999999999E-2</v>
      </c>
      <c r="AH19" s="2418">
        <f>ROUND(AVERAGE(L19:L$36)/100,4)</f>
        <v>1.49E-2</v>
      </c>
    </row>
    <row r="20" spans="1:34" s="2419" customFormat="1" ht="15" customHeight="1" thickBot="1">
      <c r="A20" s="2412" t="s">
        <v>2848</v>
      </c>
      <c r="B20" s="2413">
        <f t="shared" ref="B20" si="171">B21*(1+N20)</f>
        <v>446.46299999999997</v>
      </c>
      <c r="C20" s="2413">
        <f t="shared" ref="C20" si="172">C21*(1+O20)</f>
        <v>333.27840000000003</v>
      </c>
      <c r="D20" s="2413">
        <f t="shared" ref="D20" si="173">C20</f>
        <v>333.27840000000003</v>
      </c>
      <c r="E20" s="2413">
        <f t="shared" ref="E20" si="174">E21*(1+P20)</f>
        <v>637.28279999999995</v>
      </c>
      <c r="F20" s="2413">
        <f t="shared" ref="F20" si="175">F21*(1+Q20)</f>
        <v>288.68830000000003</v>
      </c>
      <c r="G20" s="3443"/>
      <c r="H20" s="2414">
        <v>1</v>
      </c>
      <c r="I20" s="2414">
        <v>1.7</v>
      </c>
      <c r="J20" s="2414">
        <v>1.92</v>
      </c>
      <c r="K20" s="2414">
        <v>1.64</v>
      </c>
      <c r="L20" s="2420">
        <v>2.0099999999999998</v>
      </c>
      <c r="M20" s="2399"/>
      <c r="N20" s="2415">
        <f t="shared" ref="N20:N25" si="176">I20/100</f>
        <v>1.7000000000000001E-2</v>
      </c>
      <c r="O20" s="2400">
        <f t="shared" ref="O20" si="177">J20/100</f>
        <v>1.9199999999999998E-2</v>
      </c>
      <c r="P20" s="2400">
        <f t="shared" ref="P20" si="178">K20/100</f>
        <v>1.6399999999999998E-2</v>
      </c>
      <c r="Q20" s="2400">
        <f t="shared" ref="Q20" si="179">L20/100</f>
        <v>2.0099999999999996E-2</v>
      </c>
      <c r="R20" s="2416"/>
      <c r="S20" s="2415">
        <f>B20/B21-1</f>
        <v>1.6999999999999904E-2</v>
      </c>
      <c r="T20" s="2400">
        <f t="shared" ref="T20" si="180">C20/C21-1</f>
        <v>1.9200000000000106E-2</v>
      </c>
      <c r="U20" s="2400">
        <f t="shared" ref="U20" si="181">D20/D21-1</f>
        <v>1.9200000000000106E-2</v>
      </c>
      <c r="V20" s="2400">
        <f t="shared" ref="V20" si="182">E20/E21-1</f>
        <v>1.639999999999997E-2</v>
      </c>
      <c r="W20" s="2417"/>
      <c r="X20" s="2417">
        <f>ROUND(SUMPRODUCT(PRODUCT(1+N20:N$35)),4)</f>
        <v>1.4517</v>
      </c>
      <c r="Y20" s="2417">
        <f>ROUND(SUMPRODUCT(PRODUCT(1+O20:O$35)),4)</f>
        <v>1.2928999999999999</v>
      </c>
      <c r="Z20" s="2417">
        <f t="shared" ref="Z20" si="183">Y20</f>
        <v>1.2928999999999999</v>
      </c>
      <c r="AA20" s="2417">
        <f>ROUND(SUMPRODUCT(PRODUCT(1+P20:P$35)),4)</f>
        <v>1.5068999999999999</v>
      </c>
      <c r="AB20" s="2417">
        <f>ROUND(SUMPRODUCT(PRODUCT(1+Q20:Q$35)),4)</f>
        <v>1.2557</v>
      </c>
      <c r="AC20" s="2417"/>
      <c r="AD20" s="2418">
        <f>ROUND(AVERAGE(I20:I$36)/100,4)</f>
        <v>2.4E-2</v>
      </c>
      <c r="AE20" s="2418">
        <f>ROUND(AVERAGE(J20:J$36)/100,4)</f>
        <v>1.66E-2</v>
      </c>
      <c r="AF20" s="2418">
        <f t="shared" ref="AF20" si="184">AE20</f>
        <v>1.66E-2</v>
      </c>
      <c r="AG20" s="2418">
        <f>ROUND(AVERAGE(K20:K$36)/100,4)</f>
        <v>2.6499999999999999E-2</v>
      </c>
      <c r="AH20" s="2418">
        <f>ROUND(AVERAGE(L20:L$36)/100,4)</f>
        <v>1.43E-2</v>
      </c>
    </row>
    <row r="21" spans="1:34">
      <c r="A21" s="2412" t="s">
        <v>2846</v>
      </c>
      <c r="B21" s="2427">
        <v>439</v>
      </c>
      <c r="C21" s="2427">
        <v>327</v>
      </c>
      <c r="D21" s="2427">
        <f>C21</f>
        <v>327</v>
      </c>
      <c r="E21" s="2427">
        <v>627</v>
      </c>
      <c r="F21" s="2428">
        <v>283</v>
      </c>
      <c r="G21" s="3439">
        <v>2017</v>
      </c>
      <c r="H21" s="2421">
        <v>4</v>
      </c>
      <c r="I21" s="2421">
        <v>1.71</v>
      </c>
      <c r="J21" s="2421">
        <v>1.78</v>
      </c>
      <c r="K21" s="2421">
        <v>1.71</v>
      </c>
      <c r="L21" s="2422">
        <v>1.43</v>
      </c>
      <c r="N21" s="2415">
        <f t="shared" si="176"/>
        <v>1.7100000000000001E-2</v>
      </c>
      <c r="O21" s="2400">
        <f t="shared" ref="O21" si="185">J21/100</f>
        <v>1.78E-2</v>
      </c>
      <c r="P21" s="2400">
        <f t="shared" ref="P21" si="186">K21/100</f>
        <v>1.7100000000000001E-2</v>
      </c>
      <c r="Q21" s="2400">
        <f t="shared" ref="Q21" si="187">L21/100</f>
        <v>1.43E-2</v>
      </c>
      <c r="R21" s="2416"/>
      <c r="S21" s="2429"/>
      <c r="T21" s="2430"/>
      <c r="U21" s="2430"/>
      <c r="V21" s="2430"/>
      <c r="X21" s="2399">
        <f>ROUND(SUMPRODUCT(PRODUCT(1+N21:N$35)),4)</f>
        <v>1.4274</v>
      </c>
      <c r="Y21" s="2399">
        <f>ROUND(SUMPRODUCT(PRODUCT(1+O21:O$35)),4)</f>
        <v>1.2685</v>
      </c>
      <c r="Z21" s="2399">
        <f t="shared" si="0"/>
        <v>1.2685</v>
      </c>
      <c r="AA21" s="2399">
        <f>ROUND(SUMPRODUCT(PRODUCT(1+P21:P$35)),4)</f>
        <v>1.4825999999999999</v>
      </c>
      <c r="AB21" s="2399">
        <f>ROUND(SUMPRODUCT(PRODUCT(1+Q21:Q$35)),4)</f>
        <v>1.2309000000000001</v>
      </c>
      <c r="AD21" s="2400">
        <f>ROUND(AVERAGE(I21:I$36)/100,4)</f>
        <v>2.4500000000000001E-2</v>
      </c>
      <c r="AE21" s="2400">
        <f>ROUND(AVERAGE(J21:J$36)/100,4)</f>
        <v>1.6500000000000001E-2</v>
      </c>
      <c r="AF21" s="2400">
        <f t="shared" si="1"/>
        <v>1.6500000000000001E-2</v>
      </c>
      <c r="AG21" s="2400">
        <f>ROUND(AVERAGE(K21:K$36)/100,4)</f>
        <v>2.7099999999999999E-2</v>
      </c>
      <c r="AH21" s="2400">
        <f>ROUND(AVERAGE(L21:L$36)/100,4)</f>
        <v>1.3899999999999999E-2</v>
      </c>
    </row>
    <row r="22" spans="1:34" s="2419" customFormat="1" ht="14.45" customHeight="1">
      <c r="A22" s="2412" t="s">
        <v>2847</v>
      </c>
      <c r="B22" s="2413">
        <f t="shared" ref="B22:B23" si="188">B23*(1+N22)</f>
        <v>431.80730811680002</v>
      </c>
      <c r="C22" s="2413">
        <f t="shared" ref="C22:C23" si="189">C23*(1+O22)</f>
        <v>320.57880516480003</v>
      </c>
      <c r="D22" s="2413">
        <f t="shared" ref="D22:D23" si="190">C22</f>
        <v>320.57880516480003</v>
      </c>
      <c r="E22" s="2413">
        <f t="shared" ref="E22:E23" si="191">E23*(1+P22)</f>
        <v>615.96110553196797</v>
      </c>
      <c r="F22" s="2413">
        <f t="shared" ref="F22:F23" si="192">F23*(1+Q22)</f>
        <v>279.46777300108801</v>
      </c>
      <c r="G22" s="3436"/>
      <c r="H22" s="2414">
        <v>3</v>
      </c>
      <c r="I22" s="2414">
        <v>2.98</v>
      </c>
      <c r="J22" s="2414">
        <v>2.11</v>
      </c>
      <c r="K22" s="2414">
        <v>3.24</v>
      </c>
      <c r="L22" s="2420">
        <v>1.72</v>
      </c>
      <c r="M22" s="2399"/>
      <c r="N22" s="2415">
        <f t="shared" si="176"/>
        <v>2.98E-2</v>
      </c>
      <c r="O22" s="2400">
        <f t="shared" ref="O22" si="193">J22/100</f>
        <v>2.1099999999999997E-2</v>
      </c>
      <c r="P22" s="2400">
        <f t="shared" ref="P22" si="194">K22/100</f>
        <v>3.2400000000000005E-2</v>
      </c>
      <c r="Q22" s="2400">
        <f t="shared" ref="Q22" si="195">L22/100</f>
        <v>1.72E-2</v>
      </c>
      <c r="R22" s="2416"/>
      <c r="S22" s="2415"/>
      <c r="T22" s="2400"/>
      <c r="U22" s="2400"/>
      <c r="V22" s="2400"/>
      <c r="W22" s="2417"/>
      <c r="X22" s="2417">
        <f>ROUND(SUMPRODUCT(PRODUCT(1+N22:N$35)),4)</f>
        <v>1.4034</v>
      </c>
      <c r="Y22" s="2417">
        <f>ROUND(SUMPRODUCT(PRODUCT(1+O22:O$35)),4)</f>
        <v>1.2463</v>
      </c>
      <c r="Z22" s="2417">
        <f t="shared" si="0"/>
        <v>1.2463</v>
      </c>
      <c r="AA22" s="2417">
        <f>ROUND(SUMPRODUCT(PRODUCT(1+P22:P$35)),4)</f>
        <v>1.4577</v>
      </c>
      <c r="AB22" s="2417">
        <f>ROUND(SUMPRODUCT(PRODUCT(1+Q22:Q$35)),4)</f>
        <v>1.2136</v>
      </c>
      <c r="AC22" s="2417"/>
      <c r="AD22" s="2418">
        <f>ROUND(AVERAGE(I22:I$36)/100,4)</f>
        <v>2.4899999999999999E-2</v>
      </c>
      <c r="AE22" s="2418">
        <f>ROUND(AVERAGE(J22:J$36)/100,4)</f>
        <v>1.6400000000000001E-2</v>
      </c>
      <c r="AF22" s="2418">
        <f t="shared" si="1"/>
        <v>1.6400000000000001E-2</v>
      </c>
      <c r="AG22" s="2418">
        <f>ROUND(AVERAGE(K22:K$36)/100,4)</f>
        <v>2.7799999999999998E-2</v>
      </c>
      <c r="AH22" s="2418">
        <f>ROUND(AVERAGE(L22:L$36)/100,4)</f>
        <v>1.3899999999999999E-2</v>
      </c>
    </row>
    <row r="23" spans="1:34" s="2406" customFormat="1" ht="14.45" customHeight="1">
      <c r="A23" s="2412" t="s">
        <v>1351</v>
      </c>
      <c r="B23" s="2413">
        <f t="shared" si="188"/>
        <v>419.31181600000002</v>
      </c>
      <c r="C23" s="2413">
        <f t="shared" si="189"/>
        <v>313.95436800000004</v>
      </c>
      <c r="D23" s="2413">
        <f t="shared" si="190"/>
        <v>313.95436800000004</v>
      </c>
      <c r="E23" s="2413">
        <f t="shared" si="191"/>
        <v>596.63028431999999</v>
      </c>
      <c r="F23" s="2413">
        <f t="shared" si="192"/>
        <v>274.74220703999998</v>
      </c>
      <c r="G23" s="3436"/>
      <c r="H23" s="2425">
        <v>2</v>
      </c>
      <c r="I23" s="2425">
        <v>3.4</v>
      </c>
      <c r="J23" s="2425">
        <v>2</v>
      </c>
      <c r="K23" s="2425">
        <v>3.82</v>
      </c>
      <c r="L23" s="2426">
        <v>1.68</v>
      </c>
      <c r="M23" s="2399"/>
      <c r="N23" s="2415">
        <f t="shared" si="176"/>
        <v>3.4000000000000002E-2</v>
      </c>
      <c r="O23" s="2400">
        <f t="shared" ref="O23" si="196">J23/100</f>
        <v>0.02</v>
      </c>
      <c r="P23" s="2400">
        <f t="shared" ref="P23" si="197">K23/100</f>
        <v>3.8199999999999998E-2</v>
      </c>
      <c r="Q23" s="2400">
        <f t="shared" ref="Q23" si="198">L23/100</f>
        <v>1.6799999999999999E-2</v>
      </c>
      <c r="R23" s="2416"/>
      <c r="S23" s="2429"/>
      <c r="T23" s="2430"/>
      <c r="U23" s="2430"/>
      <c r="V23" s="2430"/>
      <c r="W23" s="2393"/>
      <c r="X23" s="2417">
        <f>ROUND(SUMPRODUCT(PRODUCT(1+N23:N$35)),4)</f>
        <v>1.3628</v>
      </c>
      <c r="Y23" s="2417">
        <f>ROUND(SUMPRODUCT(PRODUCT(1+O23:O$35)),4)</f>
        <v>1.2205999999999999</v>
      </c>
      <c r="Z23" s="2417">
        <f t="shared" si="0"/>
        <v>1.2205999999999999</v>
      </c>
      <c r="AA23" s="2417">
        <f>ROUND(SUMPRODUCT(PRODUCT(1+P23:P$35)),4)</f>
        <v>1.4118999999999999</v>
      </c>
      <c r="AB23" s="2417">
        <f>ROUND(SUMPRODUCT(PRODUCT(1+Q23:Q$35)),4)</f>
        <v>1.1930000000000001</v>
      </c>
      <c r="AC23" s="2393"/>
      <c r="AD23" s="2418">
        <f>ROUND(AVERAGE(I23:I$36)/100,4)</f>
        <v>2.46E-2</v>
      </c>
      <c r="AE23" s="2418">
        <f>ROUND(AVERAGE(J23:J$36)/100,4)</f>
        <v>1.6E-2</v>
      </c>
      <c r="AF23" s="2418">
        <f t="shared" si="1"/>
        <v>1.6E-2</v>
      </c>
      <c r="AG23" s="2418">
        <f>ROUND(AVERAGE(K23:K$36)/100,4)</f>
        <v>2.75E-2</v>
      </c>
      <c r="AH23" s="2418">
        <f>ROUND(AVERAGE(L23:L$36)/100,4)</f>
        <v>1.37E-2</v>
      </c>
    </row>
    <row r="24" spans="1:34" s="2419" customFormat="1" ht="15" customHeight="1" thickBot="1">
      <c r="A24" s="2412" t="s">
        <v>1128</v>
      </c>
      <c r="B24" s="2413">
        <f>B25*(1+N24)</f>
        <v>405.524</v>
      </c>
      <c r="C24" s="2413">
        <f>C25*(1+O24)</f>
        <v>307.79840000000002</v>
      </c>
      <c r="D24" s="2413">
        <f>C24</f>
        <v>307.79840000000002</v>
      </c>
      <c r="E24" s="2413">
        <f>E25*(1+P24)</f>
        <v>574.67759999999998</v>
      </c>
      <c r="F24" s="2413">
        <f>F25*(1+Q24)</f>
        <v>270.20280000000002</v>
      </c>
      <c r="G24" s="3443"/>
      <c r="H24" s="2414">
        <v>1</v>
      </c>
      <c r="I24" s="2414">
        <v>3.45</v>
      </c>
      <c r="J24" s="2414">
        <v>1.92</v>
      </c>
      <c r="K24" s="2414">
        <v>3.92</v>
      </c>
      <c r="L24" s="2420">
        <v>1.58</v>
      </c>
      <c r="M24" s="2399"/>
      <c r="N24" s="2415">
        <f t="shared" si="176"/>
        <v>3.4500000000000003E-2</v>
      </c>
      <c r="O24" s="2400">
        <f t="shared" ref="O24:Q39" si="199">J24/100</f>
        <v>1.9199999999999998E-2</v>
      </c>
      <c r="P24" s="2400">
        <f t="shared" si="199"/>
        <v>3.9199999999999999E-2</v>
      </c>
      <c r="Q24" s="2400">
        <f t="shared" si="199"/>
        <v>1.5800000000000002E-2</v>
      </c>
      <c r="R24" s="2416"/>
      <c r="S24" s="2415">
        <f>B24/B25-1</f>
        <v>3.4499999999999975E-2</v>
      </c>
      <c r="T24" s="2400">
        <f t="shared" ref="T24:V24" si="200">C24/C25-1</f>
        <v>1.9200000000000106E-2</v>
      </c>
      <c r="U24" s="2400">
        <f t="shared" si="200"/>
        <v>1.9200000000000106E-2</v>
      </c>
      <c r="V24" s="2400">
        <f t="shared" si="200"/>
        <v>3.9199999999999902E-2</v>
      </c>
      <c r="W24" s="2417"/>
      <c r="X24" s="2417">
        <f>ROUND(SUMPRODUCT(PRODUCT(1+N24:N$35)),4)</f>
        <v>1.3180000000000001</v>
      </c>
      <c r="Y24" s="2417">
        <f>ROUND(SUMPRODUCT(PRODUCT(1+O24:O$35)),4)</f>
        <v>1.1966000000000001</v>
      </c>
      <c r="Z24" s="2417">
        <f t="shared" si="0"/>
        <v>1.1966000000000001</v>
      </c>
      <c r="AA24" s="2417">
        <f>ROUND(SUMPRODUCT(PRODUCT(1+P24:P$35)),4)</f>
        <v>1.36</v>
      </c>
      <c r="AB24" s="2417">
        <f>ROUND(SUMPRODUCT(PRODUCT(1+Q24:Q$35)),4)</f>
        <v>1.1733</v>
      </c>
      <c r="AC24" s="2417"/>
      <c r="AD24" s="2418">
        <f>ROUND(AVERAGE(I24:I$36)/100,4)</f>
        <v>2.3900000000000001E-2</v>
      </c>
      <c r="AE24" s="2418">
        <f>ROUND(AVERAGE(J24:J$36)/100,4)</f>
        <v>1.5699999999999999E-2</v>
      </c>
      <c r="AF24" s="2418">
        <f t="shared" si="1"/>
        <v>1.5699999999999999E-2</v>
      </c>
      <c r="AG24" s="2418">
        <f>ROUND(AVERAGE(K24:K$36)/100,4)</f>
        <v>2.6599999999999999E-2</v>
      </c>
      <c r="AH24" s="2418">
        <f>ROUND(AVERAGE(L24:L$36)/100,4)</f>
        <v>1.34E-2</v>
      </c>
    </row>
    <row r="25" spans="1:34">
      <c r="A25" s="2412" t="s">
        <v>154</v>
      </c>
      <c r="B25" s="2427">
        <v>392</v>
      </c>
      <c r="C25" s="2427">
        <v>302</v>
      </c>
      <c r="D25" s="2427">
        <f>C25</f>
        <v>302</v>
      </c>
      <c r="E25" s="2427">
        <v>553</v>
      </c>
      <c r="F25" s="2428">
        <v>266</v>
      </c>
      <c r="G25" s="3439">
        <v>2016</v>
      </c>
      <c r="H25" s="2421">
        <v>4</v>
      </c>
      <c r="I25" s="2421">
        <v>4.5599999999999996</v>
      </c>
      <c r="J25" s="2421">
        <v>2.15</v>
      </c>
      <c r="K25" s="2421">
        <v>5.32</v>
      </c>
      <c r="L25" s="2422">
        <v>1.57</v>
      </c>
      <c r="N25" s="2415">
        <f t="shared" si="176"/>
        <v>4.5599999999999995E-2</v>
      </c>
      <c r="O25" s="2400">
        <f t="shared" si="199"/>
        <v>2.1499999999999998E-2</v>
      </c>
      <c r="P25" s="2400">
        <f t="shared" si="199"/>
        <v>5.3200000000000004E-2</v>
      </c>
      <c r="Q25" s="2400">
        <f t="shared" si="199"/>
        <v>1.5700000000000002E-2</v>
      </c>
      <c r="R25" s="2416"/>
      <c r="S25" s="2429"/>
      <c r="T25" s="2430"/>
      <c r="U25" s="2430"/>
      <c r="V25" s="2430"/>
      <c r="X25" s="2399">
        <f>ROUND(SUMPRODUCT(PRODUCT(1+N25:N$35)),4)</f>
        <v>1.274</v>
      </c>
      <c r="Y25" s="2399">
        <f>ROUND(SUMPRODUCT(PRODUCT(1+O25:O$35)),4)</f>
        <v>1.1740999999999999</v>
      </c>
      <c r="Z25" s="2399">
        <f t="shared" si="0"/>
        <v>1.1740999999999999</v>
      </c>
      <c r="AA25" s="2399">
        <f>ROUND(SUMPRODUCT(PRODUCT(1+P25:P$35)),4)</f>
        <v>1.3087</v>
      </c>
      <c r="AB25" s="2399">
        <f>ROUND(SUMPRODUCT(PRODUCT(1+Q25:Q$35)),4)</f>
        <v>1.1551</v>
      </c>
      <c r="AD25" s="2400">
        <f>ROUND(AVERAGE(I25:I$36)/100,4)</f>
        <v>2.3E-2</v>
      </c>
      <c r="AE25" s="2400">
        <f>ROUND(AVERAGE(J25:J$36)/100,4)</f>
        <v>1.55E-2</v>
      </c>
      <c r="AF25" s="2400">
        <f t="shared" si="1"/>
        <v>1.55E-2</v>
      </c>
      <c r="AG25" s="2400">
        <f>ROUND(AVERAGE(K25:K$36)/100,4)</f>
        <v>2.5600000000000001E-2</v>
      </c>
      <c r="AH25" s="2400">
        <f>ROUND(AVERAGE(L25:L$36)/100,4)</f>
        <v>1.32E-2</v>
      </c>
    </row>
    <row r="26" spans="1:34">
      <c r="A26" s="2412" t="s">
        <v>153</v>
      </c>
      <c r="B26" s="2413">
        <f t="shared" ref="B26:C28" si="201">B25/(1+N25)</f>
        <v>374.90436113236416</v>
      </c>
      <c r="C26" s="2413">
        <f t="shared" si="201"/>
        <v>295.64366128242779</v>
      </c>
      <c r="D26" s="2413">
        <f t="shared" ref="D26:D85" si="202">C26</f>
        <v>295.64366128242779</v>
      </c>
      <c r="E26" s="2413">
        <f t="shared" ref="E26:F28" si="203">E25/(1+P25)</f>
        <v>525.06646410938095</v>
      </c>
      <c r="F26" s="2413">
        <f t="shared" si="203"/>
        <v>261.88835286009646</v>
      </c>
      <c r="G26" s="3436"/>
      <c r="H26" s="2414">
        <v>3</v>
      </c>
      <c r="I26" s="2414">
        <v>4.12</v>
      </c>
      <c r="J26" s="2414">
        <v>2</v>
      </c>
      <c r="K26" s="2414">
        <v>4.79</v>
      </c>
      <c r="L26" s="2420">
        <v>1.97</v>
      </c>
      <c r="N26" s="2415">
        <f t="shared" ref="N26:Q60" si="204">I26/100</f>
        <v>4.1200000000000001E-2</v>
      </c>
      <c r="O26" s="2400">
        <f t="shared" si="199"/>
        <v>0.02</v>
      </c>
      <c r="P26" s="2400">
        <f t="shared" si="199"/>
        <v>4.7899999999999998E-2</v>
      </c>
      <c r="Q26" s="2400">
        <f t="shared" si="199"/>
        <v>1.9699999999999999E-2</v>
      </c>
      <c r="R26" s="2416"/>
      <c r="S26" s="2415"/>
      <c r="T26" s="2400"/>
      <c r="U26" s="2400"/>
      <c r="V26" s="2400"/>
      <c r="X26" s="2399">
        <f>ROUND(SUMPRODUCT(PRODUCT(1+N26:N$35)),4)</f>
        <v>1.2184999999999999</v>
      </c>
      <c r="Y26" s="2399">
        <f>ROUND(SUMPRODUCT(PRODUCT(1+O26:O$35)),4)</f>
        <v>1.1494</v>
      </c>
      <c r="Z26" s="2399">
        <f t="shared" si="0"/>
        <v>1.1494</v>
      </c>
      <c r="AA26" s="2399">
        <f>ROUND(SUMPRODUCT(PRODUCT(1+P26:P$35)),4)</f>
        <v>1.2425999999999999</v>
      </c>
      <c r="AB26" s="2399">
        <f>ROUND(SUMPRODUCT(PRODUCT(1+Q26:Q$35)),4)</f>
        <v>1.1372</v>
      </c>
      <c r="AD26" s="2400">
        <f>ROUND(AVERAGE(I26:I$36)/100,4)</f>
        <v>2.0899999999999998E-2</v>
      </c>
      <c r="AE26" s="2400">
        <f>ROUND(AVERAGE(J26:J$36)/100,4)</f>
        <v>1.49E-2</v>
      </c>
      <c r="AF26" s="2400">
        <f t="shared" si="1"/>
        <v>1.49E-2</v>
      </c>
      <c r="AG26" s="2400">
        <f>ROUND(AVERAGE(K26:K$36)/100,4)</f>
        <v>2.3099999999999999E-2</v>
      </c>
      <c r="AH26" s="2400">
        <f>ROUND(AVERAGE(L26:L$36)/100,4)</f>
        <v>1.2999999999999999E-2</v>
      </c>
    </row>
    <row r="27" spans="1:34">
      <c r="A27" s="2412" t="s">
        <v>143</v>
      </c>
      <c r="B27" s="2413">
        <f t="shared" si="201"/>
        <v>360.06949782209392</v>
      </c>
      <c r="C27" s="2413">
        <f t="shared" si="201"/>
        <v>289.84672674747821</v>
      </c>
      <c r="D27" s="2413">
        <f t="shared" si="202"/>
        <v>289.84672674747821</v>
      </c>
      <c r="E27" s="2413">
        <f t="shared" si="203"/>
        <v>501.06543001181495</v>
      </c>
      <c r="F27" s="2413">
        <f t="shared" si="203"/>
        <v>256.82882500744967</v>
      </c>
      <c r="G27" s="3436"/>
      <c r="H27" s="2425">
        <v>2</v>
      </c>
      <c r="I27" s="2425">
        <v>3.85</v>
      </c>
      <c r="J27" s="2425">
        <v>1.95</v>
      </c>
      <c r="K27" s="2425">
        <v>4.4800000000000004</v>
      </c>
      <c r="L27" s="2426">
        <v>1.41</v>
      </c>
      <c r="N27" s="2415">
        <f t="shared" si="204"/>
        <v>3.85E-2</v>
      </c>
      <c r="O27" s="2400">
        <f t="shared" si="199"/>
        <v>1.95E-2</v>
      </c>
      <c r="P27" s="2400">
        <f t="shared" si="199"/>
        <v>4.4800000000000006E-2</v>
      </c>
      <c r="Q27" s="2400">
        <f t="shared" si="199"/>
        <v>1.41E-2</v>
      </c>
      <c r="R27" s="2416"/>
      <c r="S27" s="2415"/>
      <c r="T27" s="2400"/>
      <c r="U27" s="2400"/>
      <c r="V27" s="2400"/>
      <c r="X27" s="2399">
        <f>ROUND(SUMPRODUCT(PRODUCT(1+N27:N$35)),4)</f>
        <v>1.1702999999999999</v>
      </c>
      <c r="Y27" s="2399">
        <f>ROUND(SUMPRODUCT(PRODUCT(1+O27:O$35)),4)</f>
        <v>1.1269</v>
      </c>
      <c r="Z27" s="2399">
        <f t="shared" si="0"/>
        <v>1.1269</v>
      </c>
      <c r="AA27" s="2399">
        <f>ROUND(SUMPRODUCT(PRODUCT(1+P27:P$35)),4)</f>
        <v>1.1858</v>
      </c>
      <c r="AB27" s="2399">
        <f>ROUND(SUMPRODUCT(PRODUCT(1+Q27:Q$35)),4)</f>
        <v>1.1152</v>
      </c>
      <c r="AD27" s="2400">
        <f>ROUND(AVERAGE(I27:I$36)/100,4)</f>
        <v>1.89E-2</v>
      </c>
      <c r="AE27" s="2400">
        <f>ROUND(AVERAGE(J27:J$36)/100,4)</f>
        <v>1.44E-2</v>
      </c>
      <c r="AF27" s="2400">
        <f t="shared" si="1"/>
        <v>1.44E-2</v>
      </c>
      <c r="AG27" s="2400">
        <f>ROUND(AVERAGE(K27:K$36)/100,4)</f>
        <v>2.06E-2</v>
      </c>
      <c r="AH27" s="2400">
        <f>ROUND(AVERAGE(L27:L$36)/100,4)</f>
        <v>1.23E-2</v>
      </c>
    </row>
    <row r="28" spans="1:34" ht="13.5" thickBot="1">
      <c r="A28" s="2412" t="s">
        <v>152</v>
      </c>
      <c r="B28" s="2413">
        <f t="shared" si="201"/>
        <v>346.720748986128</v>
      </c>
      <c r="C28" s="2413">
        <f t="shared" si="201"/>
        <v>284.30282172386285</v>
      </c>
      <c r="D28" s="2413">
        <f t="shared" si="202"/>
        <v>284.30282172386285</v>
      </c>
      <c r="E28" s="2413">
        <f t="shared" si="203"/>
        <v>479.58023546306947</v>
      </c>
      <c r="F28" s="2413">
        <f t="shared" si="203"/>
        <v>253.25788877571213</v>
      </c>
      <c r="G28" s="3437"/>
      <c r="H28" s="2414">
        <v>1</v>
      </c>
      <c r="I28" s="2414">
        <v>4.09</v>
      </c>
      <c r="J28" s="2414">
        <v>2.93</v>
      </c>
      <c r="K28" s="2414">
        <v>4.54</v>
      </c>
      <c r="L28" s="2420">
        <v>1.48</v>
      </c>
      <c r="N28" s="2415">
        <f t="shared" si="204"/>
        <v>4.0899999999999999E-2</v>
      </c>
      <c r="O28" s="2400">
        <f t="shared" si="199"/>
        <v>2.9300000000000003E-2</v>
      </c>
      <c r="P28" s="2400">
        <f t="shared" si="199"/>
        <v>4.5400000000000003E-2</v>
      </c>
      <c r="Q28" s="2400">
        <f t="shared" si="199"/>
        <v>1.4800000000000001E-2</v>
      </c>
      <c r="R28" s="2416"/>
      <c r="S28" s="2431">
        <f>B28/B29-1</f>
        <v>4.1203450408792808E-2</v>
      </c>
      <c r="T28" s="2432">
        <f>C28/C29-1</f>
        <v>2.6363977342465095E-2</v>
      </c>
      <c r="U28" s="2432">
        <f>E28/E29-1</f>
        <v>4.4837114298626357E-2</v>
      </c>
      <c r="V28" s="2432">
        <f>F28/F29-1</f>
        <v>1.7099954922538574E-2</v>
      </c>
      <c r="X28" s="2399">
        <f>ROUND(SUMPRODUCT(PRODUCT(1+N28:N$35)),4)</f>
        <v>1.1269</v>
      </c>
      <c r="Y28" s="2399">
        <f>ROUND(SUMPRODUCT(PRODUCT(1+O28:O$35)),4)</f>
        <v>1.1052999999999999</v>
      </c>
      <c r="Z28" s="2399">
        <f t="shared" si="0"/>
        <v>1.1052999999999999</v>
      </c>
      <c r="AA28" s="2399">
        <f>ROUND(SUMPRODUCT(PRODUCT(1+P28:P$35)),4)</f>
        <v>1.1349</v>
      </c>
      <c r="AB28" s="2399">
        <f>ROUND(SUMPRODUCT(PRODUCT(1+Q28:Q$35)),4)</f>
        <v>1.0996999999999999</v>
      </c>
      <c r="AD28" s="2400">
        <f>ROUND(AVERAGE(I28:I$36)/100,4)</f>
        <v>1.67E-2</v>
      </c>
      <c r="AE28" s="2400">
        <f>ROUND(AVERAGE(J28:J$36)/100,4)</f>
        <v>1.38E-2</v>
      </c>
      <c r="AF28" s="2400">
        <f t="shared" si="1"/>
        <v>1.38E-2</v>
      </c>
      <c r="AG28" s="2400">
        <f>ROUND(AVERAGE(K28:K$36)/100,4)</f>
        <v>1.7899999999999999E-2</v>
      </c>
      <c r="AH28" s="2400">
        <f>ROUND(AVERAGE(L28:L$36)/100,4)</f>
        <v>1.21E-2</v>
      </c>
    </row>
    <row r="29" spans="1:34" ht="13.5" thickBot="1">
      <c r="A29" s="2412" t="s">
        <v>151</v>
      </c>
      <c r="B29" s="2427">
        <v>333</v>
      </c>
      <c r="C29" s="2427">
        <v>277</v>
      </c>
      <c r="D29" s="2427">
        <f t="shared" si="202"/>
        <v>277</v>
      </c>
      <c r="E29" s="2427">
        <v>459</v>
      </c>
      <c r="F29" s="2428">
        <v>249</v>
      </c>
      <c r="G29" s="3435">
        <v>2015</v>
      </c>
      <c r="H29" s="2433">
        <v>4</v>
      </c>
      <c r="I29" s="2433">
        <v>1.63</v>
      </c>
      <c r="J29" s="2433">
        <v>1.1100000000000001</v>
      </c>
      <c r="K29" s="2433">
        <v>1.77</v>
      </c>
      <c r="L29" s="2434">
        <v>1.89</v>
      </c>
      <c r="N29" s="2435">
        <f t="shared" si="204"/>
        <v>1.6299999999999999E-2</v>
      </c>
      <c r="O29" s="2436">
        <f t="shared" si="199"/>
        <v>1.11E-2</v>
      </c>
      <c r="P29" s="2436">
        <f t="shared" si="199"/>
        <v>1.77E-2</v>
      </c>
      <c r="Q29" s="2436">
        <f t="shared" si="199"/>
        <v>1.89E-2</v>
      </c>
      <c r="R29" s="2416"/>
      <c r="X29" s="2399">
        <f>ROUND(SUMPRODUCT(PRODUCT(1+N29:N$35)),4)</f>
        <v>1.0826</v>
      </c>
      <c r="Y29" s="2399">
        <f>ROUND(SUMPRODUCT(PRODUCT(1+O29:O$35)),4)</f>
        <v>1.0738000000000001</v>
      </c>
      <c r="Z29" s="2399">
        <f t="shared" si="0"/>
        <v>1.0738000000000001</v>
      </c>
      <c r="AA29" s="2399">
        <f>ROUND(SUMPRODUCT(PRODUCT(1+P29:P$35)),4)</f>
        <v>1.0855999999999999</v>
      </c>
      <c r="AB29" s="2399">
        <f>ROUND(SUMPRODUCT(PRODUCT(1+Q29:Q$35)),4)</f>
        <v>1.0837000000000001</v>
      </c>
      <c r="AD29" s="2400">
        <f>ROUND(AVERAGE(I29:I$36)/100,4)</f>
        <v>1.37E-2</v>
      </c>
      <c r="AE29" s="2400">
        <f>ROUND(AVERAGE(J29:J$36)/100,4)</f>
        <v>1.1900000000000001E-2</v>
      </c>
      <c r="AF29" s="2400">
        <f t="shared" si="1"/>
        <v>1.1900000000000001E-2</v>
      </c>
      <c r="AG29" s="2400">
        <f>ROUND(AVERAGE(K29:K$36)/100,4)</f>
        <v>1.4500000000000001E-2</v>
      </c>
      <c r="AH29" s="2400">
        <f>ROUND(AVERAGE(L29:L$36)/100,4)</f>
        <v>1.18E-2</v>
      </c>
    </row>
    <row r="30" spans="1:34">
      <c r="A30" s="2412" t="s">
        <v>150</v>
      </c>
      <c r="B30" s="2413">
        <f t="shared" ref="B30:C32" si="205">B29/(1+N29)</f>
        <v>327.65915576109415</v>
      </c>
      <c r="C30" s="2413">
        <f t="shared" si="205"/>
        <v>273.95905449510434</v>
      </c>
      <c r="D30" s="2413">
        <f t="shared" si="202"/>
        <v>273.95905449510434</v>
      </c>
      <c r="E30" s="2413">
        <f t="shared" ref="E30:F32" si="206">E29/(1+P29)</f>
        <v>451.01699911565294</v>
      </c>
      <c r="F30" s="2413">
        <f t="shared" si="206"/>
        <v>244.38119540681129</v>
      </c>
      <c r="G30" s="3436"/>
      <c r="H30" s="2438">
        <v>3</v>
      </c>
      <c r="I30" s="2438">
        <v>1.65</v>
      </c>
      <c r="J30" s="2438">
        <v>0.92</v>
      </c>
      <c r="K30" s="2438">
        <v>1.88</v>
      </c>
      <c r="L30" s="2439">
        <v>1.26</v>
      </c>
      <c r="N30" s="2415">
        <f t="shared" si="204"/>
        <v>1.6500000000000001E-2</v>
      </c>
      <c r="O30" s="2440">
        <f t="shared" si="199"/>
        <v>9.1999999999999998E-3</v>
      </c>
      <c r="P30" s="2440">
        <f t="shared" si="199"/>
        <v>1.8799999999999997E-2</v>
      </c>
      <c r="Q30" s="2440">
        <f t="shared" si="199"/>
        <v>1.26E-2</v>
      </c>
      <c r="R30" s="2416"/>
      <c r="S30" s="2415"/>
      <c r="T30" s="2400"/>
      <c r="U30" s="2400"/>
      <c r="V30" s="2400"/>
      <c r="X30" s="2399">
        <f>ROUND(SUMPRODUCT(PRODUCT(1+N30:N$35)),4)</f>
        <v>1.0651999999999999</v>
      </c>
      <c r="Y30" s="2399">
        <f>ROUND(SUMPRODUCT(PRODUCT(1+O30:O$35)),4)</f>
        <v>1.0621</v>
      </c>
      <c r="Z30" s="2399">
        <f t="shared" si="0"/>
        <v>1.0621</v>
      </c>
      <c r="AA30" s="2399">
        <f>ROUND(SUMPRODUCT(PRODUCT(1+P30:P$35)),4)</f>
        <v>1.0668</v>
      </c>
      <c r="AB30" s="2399">
        <f>ROUND(SUMPRODUCT(PRODUCT(1+Q30:Q$35)),4)</f>
        <v>1.0636000000000001</v>
      </c>
      <c r="AD30" s="2400">
        <f>ROUND(AVERAGE(I30:I$36)/100,4)</f>
        <v>1.3299999999999999E-2</v>
      </c>
      <c r="AE30" s="2400">
        <f>ROUND(AVERAGE(J30:J$36)/100,4)</f>
        <v>1.2E-2</v>
      </c>
      <c r="AF30" s="2400">
        <f t="shared" si="1"/>
        <v>1.2E-2</v>
      </c>
      <c r="AG30" s="2400">
        <f>ROUND(AVERAGE(K30:K$36)/100,4)</f>
        <v>1.4E-2</v>
      </c>
      <c r="AH30" s="2400">
        <f>ROUND(AVERAGE(L30:L$36)/100,4)</f>
        <v>1.0800000000000001E-2</v>
      </c>
    </row>
    <row r="31" spans="1:34">
      <c r="A31" s="2412" t="s">
        <v>149</v>
      </c>
      <c r="B31" s="2413">
        <f t="shared" si="205"/>
        <v>322.34053690220776</v>
      </c>
      <c r="C31" s="2413">
        <f t="shared" si="205"/>
        <v>271.46160770422546</v>
      </c>
      <c r="D31" s="2413">
        <f t="shared" si="202"/>
        <v>271.46160770422546</v>
      </c>
      <c r="E31" s="2413">
        <f t="shared" si="206"/>
        <v>442.69434542172456</v>
      </c>
      <c r="F31" s="2413">
        <f t="shared" si="206"/>
        <v>241.34030753190925</v>
      </c>
      <c r="G31" s="3436"/>
      <c r="H31" s="2425">
        <v>2</v>
      </c>
      <c r="I31" s="2425">
        <v>0.77</v>
      </c>
      <c r="J31" s="2425">
        <v>0.69</v>
      </c>
      <c r="K31" s="2425">
        <v>0.8</v>
      </c>
      <c r="L31" s="2426">
        <v>0.88</v>
      </c>
      <c r="N31" s="2415">
        <f t="shared" si="204"/>
        <v>7.7000000000000002E-3</v>
      </c>
      <c r="O31" s="2440">
        <f t="shared" si="199"/>
        <v>6.8999999999999999E-3</v>
      </c>
      <c r="P31" s="2440">
        <f t="shared" si="199"/>
        <v>8.0000000000000002E-3</v>
      </c>
      <c r="Q31" s="2440">
        <f t="shared" si="199"/>
        <v>8.8000000000000005E-3</v>
      </c>
      <c r="R31" s="2416"/>
      <c r="S31" s="2415"/>
      <c r="T31" s="2400"/>
      <c r="U31" s="2400"/>
      <c r="V31" s="2400"/>
      <c r="X31" s="2399">
        <f>ROUND(SUMPRODUCT(PRODUCT(1+N31:N$35)),4)</f>
        <v>1.048</v>
      </c>
      <c r="Y31" s="2399">
        <f>ROUND(SUMPRODUCT(PRODUCT(1+O31:O$35)),4)</f>
        <v>1.0524</v>
      </c>
      <c r="Z31" s="2399">
        <f t="shared" si="0"/>
        <v>1.0524</v>
      </c>
      <c r="AA31" s="2399">
        <f>ROUND(SUMPRODUCT(PRODUCT(1+P31:P$35)),4)</f>
        <v>1.0470999999999999</v>
      </c>
      <c r="AB31" s="2399">
        <f>ROUND(SUMPRODUCT(PRODUCT(1+Q31:Q$35)),4)</f>
        <v>1.0504</v>
      </c>
      <c r="AD31" s="2400">
        <f>ROUND(AVERAGE(I31:I$36)/100,4)</f>
        <v>1.2800000000000001E-2</v>
      </c>
      <c r="AE31" s="2400">
        <f>ROUND(AVERAGE(J31:J$36)/100,4)</f>
        <v>1.2500000000000001E-2</v>
      </c>
      <c r="AF31" s="2400">
        <f t="shared" si="1"/>
        <v>1.2500000000000001E-2</v>
      </c>
      <c r="AG31" s="2400">
        <f>ROUND(AVERAGE(K31:K$36)/100,4)</f>
        <v>1.32E-2</v>
      </c>
      <c r="AH31" s="2400">
        <f>ROUND(AVERAGE(L31:L$36)/100,4)</f>
        <v>1.0500000000000001E-2</v>
      </c>
    </row>
    <row r="32" spans="1:34">
      <c r="A32" s="2412" t="s">
        <v>148</v>
      </c>
      <c r="B32" s="2413">
        <f t="shared" si="205"/>
        <v>319.87748030386797</v>
      </c>
      <c r="C32" s="2413">
        <f t="shared" si="205"/>
        <v>269.60135833173649</v>
      </c>
      <c r="D32" s="2413">
        <f t="shared" si="202"/>
        <v>269.60135833173649</v>
      </c>
      <c r="E32" s="2413">
        <f t="shared" si="206"/>
        <v>439.18089823583784</v>
      </c>
      <c r="F32" s="2413">
        <f t="shared" si="206"/>
        <v>239.23503918706311</v>
      </c>
      <c r="G32" s="3437"/>
      <c r="H32" s="2414">
        <v>1</v>
      </c>
      <c r="I32" s="2414">
        <v>0.51</v>
      </c>
      <c r="J32" s="2414">
        <v>0.54</v>
      </c>
      <c r="K32" s="2414">
        <v>0.48</v>
      </c>
      <c r="L32" s="2420">
        <v>0.93</v>
      </c>
      <c r="N32" s="2431">
        <f t="shared" si="204"/>
        <v>5.1000000000000004E-3</v>
      </c>
      <c r="O32" s="2432">
        <f t="shared" si="199"/>
        <v>5.4000000000000003E-3</v>
      </c>
      <c r="P32" s="2432">
        <f t="shared" si="199"/>
        <v>4.7999999999999996E-3</v>
      </c>
      <c r="Q32" s="2432">
        <f t="shared" si="199"/>
        <v>9.300000000000001E-3</v>
      </c>
      <c r="R32" s="2416"/>
      <c r="S32" s="2431">
        <f>B32/B33-1</f>
        <v>5.9040261127922822E-3</v>
      </c>
      <c r="T32" s="2432">
        <f>C32/C33-1</f>
        <v>5.9752176557332781E-3</v>
      </c>
      <c r="U32" s="2432">
        <f>E32/E33-1</f>
        <v>4.9906138119859556E-3</v>
      </c>
      <c r="V32" s="2432">
        <f>F32/F33-1</f>
        <v>9.4305450930933787E-3</v>
      </c>
      <c r="X32" s="2399">
        <f>ROUND(SUMPRODUCT(PRODUCT(1+N32:N$35)),4)</f>
        <v>1.0399</v>
      </c>
      <c r="Y32" s="2399">
        <f>ROUND(SUMPRODUCT(PRODUCT(1+O32:O$35)),4)</f>
        <v>1.0451999999999999</v>
      </c>
      <c r="Z32" s="2399">
        <f t="shared" si="0"/>
        <v>1.0451999999999999</v>
      </c>
      <c r="AA32" s="2399">
        <f>ROUND(SUMPRODUCT(PRODUCT(1+P32:P$35)),4)</f>
        <v>1.0387999999999999</v>
      </c>
      <c r="AB32" s="2399">
        <f>ROUND(SUMPRODUCT(PRODUCT(1+Q32:Q$35)),4)</f>
        <v>1.0411999999999999</v>
      </c>
      <c r="AD32" s="2400">
        <f>ROUND(AVERAGE(I32:I$36)/100,4)</f>
        <v>1.38E-2</v>
      </c>
      <c r="AE32" s="2400">
        <f>ROUND(AVERAGE(J32:J$36)/100,4)</f>
        <v>1.3599999999999999E-2</v>
      </c>
      <c r="AF32" s="2400">
        <f t="shared" si="1"/>
        <v>1.3599999999999999E-2</v>
      </c>
      <c r="AG32" s="2400">
        <f>ROUND(AVERAGE(K32:K$36)/100,4)</f>
        <v>1.4200000000000001E-2</v>
      </c>
      <c r="AH32" s="2400">
        <f>ROUND(AVERAGE(L32:L$36)/100,4)</f>
        <v>1.0800000000000001E-2</v>
      </c>
    </row>
    <row r="33" spans="1:34" ht="13.5" thickBot="1">
      <c r="A33" s="2412" t="s">
        <v>147</v>
      </c>
      <c r="B33" s="2441">
        <v>318</v>
      </c>
      <c r="C33" s="2441">
        <v>268</v>
      </c>
      <c r="D33" s="2441">
        <f t="shared" si="202"/>
        <v>268</v>
      </c>
      <c r="E33" s="2441">
        <v>437</v>
      </c>
      <c r="F33" s="2442">
        <v>237</v>
      </c>
      <c r="G33" s="3435">
        <v>2014</v>
      </c>
      <c r="H33" s="2433">
        <v>4</v>
      </c>
      <c r="I33" s="2433">
        <v>0.21</v>
      </c>
      <c r="J33" s="2433">
        <v>0.41</v>
      </c>
      <c r="K33" s="2433">
        <v>0.12</v>
      </c>
      <c r="L33" s="2434">
        <v>0.89</v>
      </c>
      <c r="N33" s="2415">
        <f t="shared" si="204"/>
        <v>2.0999999999999999E-3</v>
      </c>
      <c r="O33" s="2400">
        <f t="shared" si="199"/>
        <v>4.0999999999999995E-3</v>
      </c>
      <c r="P33" s="2400">
        <f t="shared" si="199"/>
        <v>1.1999999999999999E-3</v>
      </c>
      <c r="Q33" s="2400">
        <f t="shared" si="199"/>
        <v>8.8999999999999999E-3</v>
      </c>
      <c r="R33" s="2416"/>
      <c r="S33" s="2429"/>
      <c r="T33" s="2430"/>
      <c r="U33" s="2430"/>
      <c r="V33" s="2430"/>
      <c r="X33" s="2399">
        <f>ROUND(SUMPRODUCT(PRODUCT(1+N33:N$35)),4)</f>
        <v>1.0347</v>
      </c>
      <c r="Y33" s="2399">
        <f>ROUND(SUMPRODUCT(PRODUCT(1+O33:O$35)),4)</f>
        <v>1.0395000000000001</v>
      </c>
      <c r="Z33" s="2399">
        <f t="shared" si="0"/>
        <v>1.0395000000000001</v>
      </c>
      <c r="AA33" s="2399">
        <f>ROUND(SUMPRODUCT(PRODUCT(1+P33:P$35)),4)</f>
        <v>1.0338000000000001</v>
      </c>
      <c r="AB33" s="2399">
        <f>ROUND(SUMPRODUCT(PRODUCT(1+Q33:Q$35)),4)</f>
        <v>1.0316000000000001</v>
      </c>
      <c r="AD33" s="2400">
        <f>ROUND(AVERAGE(I33:I$36)/100,4)</f>
        <v>1.6E-2</v>
      </c>
      <c r="AE33" s="2400">
        <f>ROUND(AVERAGE(J33:J$36)/100,4)</f>
        <v>1.5599999999999999E-2</v>
      </c>
      <c r="AF33" s="2400">
        <f t="shared" si="1"/>
        <v>1.5599999999999999E-2</v>
      </c>
      <c r="AG33" s="2400">
        <f>ROUND(AVERAGE(K33:K$36)/100,4)</f>
        <v>1.66E-2</v>
      </c>
      <c r="AH33" s="2400">
        <f>ROUND(AVERAGE(L33:L$36)/100,4)</f>
        <v>1.12E-2</v>
      </c>
    </row>
    <row r="34" spans="1:34">
      <c r="A34" s="2412" t="s">
        <v>146</v>
      </c>
      <c r="B34" s="2413">
        <f t="shared" ref="B34:C36" si="207">B33/(1+N33)</f>
        <v>317.33359944117353</v>
      </c>
      <c r="C34" s="2413">
        <f t="shared" si="207"/>
        <v>266.90568668459315</v>
      </c>
      <c r="D34" s="2413">
        <f t="shared" si="202"/>
        <v>266.90568668459315</v>
      </c>
      <c r="E34" s="2413">
        <f t="shared" ref="E34:F36" si="208">E33/(1+P33)</f>
        <v>436.47622852576905</v>
      </c>
      <c r="F34" s="2413">
        <f t="shared" si="208"/>
        <v>234.90930716622066</v>
      </c>
      <c r="G34" s="3436"/>
      <c r="H34" s="2443">
        <v>3</v>
      </c>
      <c r="I34" s="2443">
        <v>0.83</v>
      </c>
      <c r="J34" s="2443">
        <v>1.47</v>
      </c>
      <c r="K34" s="2443">
        <v>0.65</v>
      </c>
      <c r="L34" s="2444">
        <v>0.72</v>
      </c>
      <c r="N34" s="2415">
        <f t="shared" si="204"/>
        <v>8.3000000000000001E-3</v>
      </c>
      <c r="O34" s="2400">
        <f t="shared" si="199"/>
        <v>1.47E-2</v>
      </c>
      <c r="P34" s="2400">
        <f t="shared" si="199"/>
        <v>6.5000000000000006E-3</v>
      </c>
      <c r="Q34" s="2400">
        <f t="shared" si="199"/>
        <v>7.1999999999999998E-3</v>
      </c>
      <c r="R34" s="2416"/>
      <c r="S34" s="2415"/>
      <c r="T34" s="2400"/>
      <c r="U34" s="2400"/>
      <c r="V34" s="2400"/>
      <c r="X34" s="2399">
        <f>ROUND(SUMPRODUCT(PRODUCT(1+N34:N$35)),4)</f>
        <v>1.0325</v>
      </c>
      <c r="Y34" s="2399">
        <f>ROUND(SUMPRODUCT(PRODUCT(1+O34:O$35)),4)</f>
        <v>1.0353000000000001</v>
      </c>
      <c r="Z34" s="2399">
        <f t="shared" ref="Z34:Z35" si="209">Y34</f>
        <v>1.0353000000000001</v>
      </c>
      <c r="AA34" s="2399">
        <f>ROUND(SUMPRODUCT(PRODUCT(1+P34:P$35)),4)</f>
        <v>1.0326</v>
      </c>
      <c r="AB34" s="2399">
        <f>ROUND(SUMPRODUCT(PRODUCT(1+Q34:Q$35)),4)</f>
        <v>1.0225</v>
      </c>
      <c r="AD34" s="2400">
        <f>ROUND(AVERAGE(I34:I$36)/100,4)</f>
        <v>2.07E-2</v>
      </c>
      <c r="AE34" s="2400">
        <f>ROUND(AVERAGE(J34:J$36)/100,4)</f>
        <v>1.95E-2</v>
      </c>
      <c r="AF34" s="2400">
        <f t="shared" si="1"/>
        <v>1.95E-2</v>
      </c>
      <c r="AG34" s="2400">
        <f>ROUND(AVERAGE(K34:K$36)/100,4)</f>
        <v>2.1700000000000001E-2</v>
      </c>
      <c r="AH34" s="2400">
        <f>ROUND(AVERAGE(L34:L$36)/100,4)</f>
        <v>1.2E-2</v>
      </c>
    </row>
    <row r="35" spans="1:34" ht="13.5" thickBot="1">
      <c r="A35" s="2412" t="s">
        <v>145</v>
      </c>
      <c r="B35" s="2413">
        <f t="shared" si="207"/>
        <v>314.72141172386546</v>
      </c>
      <c r="C35" s="2413">
        <f t="shared" si="207"/>
        <v>263.03901319069001</v>
      </c>
      <c r="D35" s="2413">
        <f t="shared" si="202"/>
        <v>263.03901319069001</v>
      </c>
      <c r="E35" s="2413">
        <f t="shared" si="208"/>
        <v>433.65745506782821</v>
      </c>
      <c r="F35" s="2413">
        <f t="shared" si="208"/>
        <v>233.23005080045735</v>
      </c>
      <c r="G35" s="3436"/>
      <c r="H35" s="2433">
        <v>2</v>
      </c>
      <c r="I35" s="2433">
        <v>2.4</v>
      </c>
      <c r="J35" s="2433">
        <v>2.0299999999999998</v>
      </c>
      <c r="K35" s="2433">
        <v>2.59</v>
      </c>
      <c r="L35" s="2434">
        <v>1.52</v>
      </c>
      <c r="N35" s="2415">
        <f t="shared" si="204"/>
        <v>2.4E-2</v>
      </c>
      <c r="O35" s="2400">
        <f t="shared" si="199"/>
        <v>2.0299999999999999E-2</v>
      </c>
      <c r="P35" s="2400">
        <f t="shared" si="199"/>
        <v>2.5899999999999999E-2</v>
      </c>
      <c r="Q35" s="2400">
        <f t="shared" si="199"/>
        <v>1.52E-2</v>
      </c>
      <c r="R35" s="2416"/>
      <c r="S35" s="2415"/>
      <c r="T35" s="2400"/>
      <c r="U35" s="2400"/>
      <c r="V35" s="2400"/>
      <c r="X35" s="2399">
        <f>1+N35</f>
        <v>1.024</v>
      </c>
      <c r="Y35" s="2399">
        <f>1+O35</f>
        <v>1.0203</v>
      </c>
      <c r="Z35" s="2399">
        <f t="shared" si="209"/>
        <v>1.0203</v>
      </c>
      <c r="AA35" s="2399">
        <f>1+P35</f>
        <v>1.0259</v>
      </c>
      <c r="AB35" s="2399">
        <f>1+Q35</f>
        <v>1.0152000000000001</v>
      </c>
      <c r="AD35" s="2400">
        <f>ROUND(AVERAGE(I35:I$36)/100,4)</f>
        <v>2.69E-2</v>
      </c>
      <c r="AE35" s="2400">
        <f>ROUND(AVERAGE(J35:J$36)/100,4)</f>
        <v>2.1899999999999999E-2</v>
      </c>
      <c r="AF35" s="2400">
        <f t="shared" ref="AF35" si="210">AE35</f>
        <v>2.1899999999999999E-2</v>
      </c>
      <c r="AG35" s="2400">
        <f>ROUND(AVERAGE(K35:K$36)/100,4)</f>
        <v>2.9399999999999999E-2</v>
      </c>
      <c r="AH35" s="2400">
        <f>ROUND(AVERAGE(L35:L$36)/100,4)</f>
        <v>1.44E-2</v>
      </c>
    </row>
    <row r="36" spans="1:34" s="2449" customFormat="1" ht="13.5" thickBot="1">
      <c r="A36" s="2445" t="s">
        <v>144</v>
      </c>
      <c r="B36" s="2446">
        <f t="shared" si="207"/>
        <v>307.34512863658733</v>
      </c>
      <c r="C36" s="2446">
        <f t="shared" si="207"/>
        <v>257.80556031626975</v>
      </c>
      <c r="D36" s="2446">
        <f t="shared" si="202"/>
        <v>257.80556031626975</v>
      </c>
      <c r="E36" s="2446">
        <f t="shared" si="208"/>
        <v>422.70928459677179</v>
      </c>
      <c r="F36" s="2446">
        <f t="shared" si="208"/>
        <v>229.73803270336617</v>
      </c>
      <c r="G36" s="3437"/>
      <c r="H36" s="2447">
        <v>1</v>
      </c>
      <c r="I36" s="2447">
        <v>2.97</v>
      </c>
      <c r="J36" s="2447">
        <v>2.34</v>
      </c>
      <c r="K36" s="2447">
        <v>3.28</v>
      </c>
      <c r="L36" s="2448">
        <v>1.36</v>
      </c>
      <c r="N36" s="2450">
        <f t="shared" si="204"/>
        <v>2.9700000000000001E-2</v>
      </c>
      <c r="O36" s="2451">
        <f t="shared" si="199"/>
        <v>2.3399999999999997E-2</v>
      </c>
      <c r="P36" s="2451">
        <f t="shared" si="199"/>
        <v>3.2799999999999996E-2</v>
      </c>
      <c r="Q36" s="2451">
        <f t="shared" si="199"/>
        <v>1.3600000000000001E-2</v>
      </c>
      <c r="R36" s="2452"/>
      <c r="S36" s="2453">
        <f>B36/B37-1</f>
        <v>2.7910129219355539E-2</v>
      </c>
      <c r="T36" s="2454">
        <f>C36/C37-1</f>
        <v>2.3037937762975247E-2</v>
      </c>
      <c r="U36" s="2454">
        <f>E36/E37-1</f>
        <v>3.3519033243940788E-2</v>
      </c>
      <c r="V36" s="2454">
        <f>F36/F37-1</f>
        <v>1.2061818076502862E-2</v>
      </c>
      <c r="W36" s="2455" t="s">
        <v>1129</v>
      </c>
      <c r="X36" s="2456">
        <v>1</v>
      </c>
      <c r="Y36" s="2456">
        <v>1</v>
      </c>
      <c r="Z36" s="2456">
        <v>1</v>
      </c>
      <c r="AA36" s="2456">
        <v>1</v>
      </c>
      <c r="AB36" s="2456">
        <v>1</v>
      </c>
      <c r="AD36" s="2451">
        <f>I36/100</f>
        <v>2.9700000000000001E-2</v>
      </c>
      <c r="AE36" s="2451">
        <f>J36/100</f>
        <v>2.3399999999999997E-2</v>
      </c>
      <c r="AF36" s="2451">
        <f>AE36</f>
        <v>2.3399999999999997E-2</v>
      </c>
      <c r="AG36" s="2451">
        <f>K36/100</f>
        <v>3.2799999999999996E-2</v>
      </c>
      <c r="AH36" s="2451">
        <f>L36/100</f>
        <v>1.3600000000000001E-2</v>
      </c>
    </row>
    <row r="37" spans="1:34" ht="13.5" thickBot="1">
      <c r="A37" s="2412" t="s">
        <v>1130</v>
      </c>
      <c r="B37" s="2427">
        <v>299</v>
      </c>
      <c r="C37" s="2427">
        <v>252</v>
      </c>
      <c r="D37" s="2427">
        <f t="shared" si="202"/>
        <v>252</v>
      </c>
      <c r="E37" s="2427">
        <v>409</v>
      </c>
      <c r="F37" s="2428">
        <v>227</v>
      </c>
      <c r="G37" s="3440">
        <v>2013</v>
      </c>
      <c r="H37" s="2457">
        <v>4</v>
      </c>
      <c r="I37" s="2457">
        <v>1.83</v>
      </c>
      <c r="J37" s="2457">
        <v>1.68</v>
      </c>
      <c r="K37" s="2457">
        <v>1.97</v>
      </c>
      <c r="L37" s="2458">
        <v>0.87</v>
      </c>
      <c r="N37" s="2435">
        <f t="shared" si="204"/>
        <v>1.83E-2</v>
      </c>
      <c r="O37" s="2436">
        <f t="shared" si="199"/>
        <v>1.6799999999999999E-2</v>
      </c>
      <c r="P37" s="2436">
        <f t="shared" si="199"/>
        <v>1.9699999999999999E-2</v>
      </c>
      <c r="Q37" s="2436">
        <f t="shared" si="199"/>
        <v>8.6999999999999994E-3</v>
      </c>
      <c r="R37" s="2416"/>
      <c r="S37" s="2429"/>
      <c r="T37" s="2430"/>
      <c r="U37" s="2430"/>
      <c r="V37" s="2430"/>
      <c r="X37" s="2430"/>
      <c r="Y37" s="2430"/>
      <c r="Z37" s="2430"/>
    </row>
    <row r="38" spans="1:34">
      <c r="A38" s="2412" t="s">
        <v>1131</v>
      </c>
      <c r="B38" s="2413">
        <f t="shared" ref="B38:C40" si="211">B37/(1+N37)</f>
        <v>293.62663262299913</v>
      </c>
      <c r="C38" s="2413">
        <f t="shared" si="211"/>
        <v>247.83634933123525</v>
      </c>
      <c r="D38" s="2413">
        <f t="shared" si="202"/>
        <v>247.83634933123525</v>
      </c>
      <c r="E38" s="2413">
        <f t="shared" ref="E38:F40" si="212">E37/(1+P37)</f>
        <v>401.09836226341076</v>
      </c>
      <c r="F38" s="2413">
        <f t="shared" si="212"/>
        <v>225.04213343908003</v>
      </c>
      <c r="G38" s="3441"/>
      <c r="H38" s="2438">
        <v>3</v>
      </c>
      <c r="I38" s="2438">
        <v>1.86</v>
      </c>
      <c r="J38" s="2438">
        <v>1.72</v>
      </c>
      <c r="K38" s="2438">
        <v>1.98</v>
      </c>
      <c r="L38" s="2439">
        <v>0.88</v>
      </c>
      <c r="N38" s="2415">
        <f t="shared" si="204"/>
        <v>1.8600000000000002E-2</v>
      </c>
      <c r="O38" s="2440">
        <f t="shared" si="199"/>
        <v>1.72E-2</v>
      </c>
      <c r="P38" s="2440">
        <f t="shared" si="199"/>
        <v>1.9799999999999998E-2</v>
      </c>
      <c r="Q38" s="2440">
        <f t="shared" si="199"/>
        <v>8.8000000000000005E-3</v>
      </c>
      <c r="R38" s="2416"/>
      <c r="S38" s="2415"/>
      <c r="T38" s="2400"/>
      <c r="U38" s="2400"/>
      <c r="V38" s="2400"/>
    </row>
    <row r="39" spans="1:34">
      <c r="A39" s="2412" t="s">
        <v>1132</v>
      </c>
      <c r="B39" s="2413">
        <f t="shared" si="211"/>
        <v>288.2649053828776</v>
      </c>
      <c r="C39" s="2413">
        <f t="shared" si="211"/>
        <v>243.64564425013293</v>
      </c>
      <c r="D39" s="2413">
        <f t="shared" si="202"/>
        <v>243.64564425013293</v>
      </c>
      <c r="E39" s="2413">
        <f t="shared" si="212"/>
        <v>393.31080825986544</v>
      </c>
      <c r="F39" s="2413">
        <f t="shared" si="212"/>
        <v>223.07903790551154</v>
      </c>
      <c r="G39" s="3441"/>
      <c r="H39" s="2425">
        <v>2</v>
      </c>
      <c r="I39" s="2425">
        <v>2.04</v>
      </c>
      <c r="J39" s="2425">
        <v>2.33</v>
      </c>
      <c r="K39" s="2425">
        <v>2.0699999999999998</v>
      </c>
      <c r="L39" s="2426">
        <v>0.69</v>
      </c>
      <c r="N39" s="2415">
        <f t="shared" si="204"/>
        <v>2.0400000000000001E-2</v>
      </c>
      <c r="O39" s="2440">
        <f t="shared" si="199"/>
        <v>2.3300000000000001E-2</v>
      </c>
      <c r="P39" s="2440">
        <f t="shared" si="199"/>
        <v>2.07E-2</v>
      </c>
      <c r="Q39" s="2440">
        <f t="shared" si="199"/>
        <v>6.8999999999999999E-3</v>
      </c>
      <c r="R39" s="2416"/>
      <c r="S39" s="2415"/>
      <c r="T39" s="2400"/>
      <c r="U39" s="2400"/>
      <c r="V39" s="2400"/>
      <c r="X39" s="2459"/>
      <c r="Y39" s="2460"/>
    </row>
    <row r="40" spans="1:34">
      <c r="A40" s="2412" t="s">
        <v>1133</v>
      </c>
      <c r="B40" s="2413">
        <f t="shared" si="211"/>
        <v>282.50186729015837</v>
      </c>
      <c r="C40" s="2413">
        <f t="shared" si="211"/>
        <v>238.09796174155468</v>
      </c>
      <c r="D40" s="2413">
        <f t="shared" si="202"/>
        <v>238.09796174155468</v>
      </c>
      <c r="E40" s="2413">
        <f t="shared" si="212"/>
        <v>385.33438646014054</v>
      </c>
      <c r="F40" s="2413">
        <f t="shared" si="212"/>
        <v>221.55034055567739</v>
      </c>
      <c r="G40" s="3442"/>
      <c r="H40" s="2414">
        <v>1</v>
      </c>
      <c r="I40" s="2414">
        <v>1.67</v>
      </c>
      <c r="J40" s="2414">
        <v>1.31</v>
      </c>
      <c r="K40" s="2414">
        <v>1.85</v>
      </c>
      <c r="L40" s="2420">
        <v>0.96</v>
      </c>
      <c r="N40" s="2431">
        <f t="shared" si="204"/>
        <v>1.67E-2</v>
      </c>
      <c r="O40" s="2432">
        <f t="shared" si="204"/>
        <v>1.3100000000000001E-2</v>
      </c>
      <c r="P40" s="2432">
        <f t="shared" si="204"/>
        <v>1.8500000000000003E-2</v>
      </c>
      <c r="Q40" s="2432">
        <f t="shared" si="204"/>
        <v>9.5999999999999992E-3</v>
      </c>
      <c r="R40" s="2416"/>
      <c r="S40" s="2431">
        <f>B40/B41-1</f>
        <v>1.6193767230785472E-2</v>
      </c>
      <c r="T40" s="2432">
        <f>C40/C41-1</f>
        <v>1.7512657015190891E-2</v>
      </c>
      <c r="U40" s="2432">
        <f>E40/E41-1</f>
        <v>1.6713420739157048E-2</v>
      </c>
      <c r="V40" s="2432">
        <f>F40/F41-1</f>
        <v>7.0470025258062563E-3</v>
      </c>
      <c r="X40" s="2461"/>
      <c r="Y40" s="2400"/>
      <c r="Z40" s="2400"/>
    </row>
    <row r="41" spans="1:34" ht="13.5" thickBot="1">
      <c r="A41" s="2412" t="s">
        <v>1134</v>
      </c>
      <c r="B41" s="2462">
        <v>278</v>
      </c>
      <c r="C41" s="2462">
        <v>234</v>
      </c>
      <c r="D41" s="2462">
        <f t="shared" si="202"/>
        <v>234</v>
      </c>
      <c r="E41" s="2462">
        <v>379</v>
      </c>
      <c r="F41" s="2463">
        <v>220</v>
      </c>
      <c r="G41" s="3435">
        <v>2012</v>
      </c>
      <c r="H41" s="2433">
        <v>4</v>
      </c>
      <c r="I41" s="2433">
        <v>0.91</v>
      </c>
      <c r="J41" s="2433">
        <v>0.68</v>
      </c>
      <c r="K41" s="2433">
        <v>0.98</v>
      </c>
      <c r="L41" s="2434">
        <v>0.9</v>
      </c>
      <c r="N41" s="2415">
        <f t="shared" si="204"/>
        <v>9.1000000000000004E-3</v>
      </c>
      <c r="O41" s="2400">
        <f t="shared" si="204"/>
        <v>6.8000000000000005E-3</v>
      </c>
      <c r="P41" s="2400">
        <f t="shared" si="204"/>
        <v>9.7999999999999997E-3</v>
      </c>
      <c r="Q41" s="2400">
        <f t="shared" si="204"/>
        <v>9.0000000000000011E-3</v>
      </c>
      <c r="R41" s="2416"/>
      <c r="S41" s="2429"/>
      <c r="T41" s="2430"/>
      <c r="U41" s="2430"/>
      <c r="V41" s="2430"/>
      <c r="X41" s="2430"/>
      <c r="Y41" s="2430"/>
      <c r="Z41" s="2430"/>
    </row>
    <row r="42" spans="1:34">
      <c r="A42" s="2412" t="s">
        <v>1135</v>
      </c>
      <c r="B42" s="2413">
        <f>B41/(1+N41)</f>
        <v>275.49301357645425</v>
      </c>
      <c r="C42" s="2413">
        <f>C41/(1+O41)</f>
        <v>232.41954707985698</v>
      </c>
      <c r="D42" s="2413">
        <f t="shared" si="202"/>
        <v>232.41954707985698</v>
      </c>
      <c r="E42" s="2413">
        <f t="shared" ref="E42:F44" si="213">E41/(1+P41)</f>
        <v>375.32184591008121</v>
      </c>
      <c r="F42" s="2413">
        <f t="shared" si="213"/>
        <v>218.03766105054513</v>
      </c>
      <c r="G42" s="3436"/>
      <c r="H42" s="2438">
        <v>3</v>
      </c>
      <c r="I42" s="2438">
        <v>0.09</v>
      </c>
      <c r="J42" s="2438">
        <v>0.28999999999999998</v>
      </c>
      <c r="K42" s="2438">
        <v>-0.01</v>
      </c>
      <c r="L42" s="2439">
        <v>0.57999999999999996</v>
      </c>
      <c r="N42" s="2415">
        <f t="shared" si="204"/>
        <v>8.9999999999999998E-4</v>
      </c>
      <c r="O42" s="2400">
        <f t="shared" si="204"/>
        <v>2.8999999999999998E-3</v>
      </c>
      <c r="P42" s="2400">
        <f t="shared" si="204"/>
        <v>-1E-4</v>
      </c>
      <c r="Q42" s="2400">
        <f t="shared" si="204"/>
        <v>5.7999999999999996E-3</v>
      </c>
      <c r="R42" s="2416"/>
      <c r="S42" s="2415"/>
      <c r="T42" s="2400"/>
      <c r="U42" s="2400"/>
      <c r="V42" s="2400"/>
    </row>
    <row r="43" spans="1:34">
      <c r="A43" s="2412" t="s">
        <v>1136</v>
      </c>
      <c r="B43" s="2413">
        <f>B42/(1+N42)</f>
        <v>275.24529281292263</v>
      </c>
      <c r="C43" s="2413">
        <f>C42/(1+O42)</f>
        <v>231.74747938962707</v>
      </c>
      <c r="D43" s="2413">
        <f t="shared" si="202"/>
        <v>231.74747938962707</v>
      </c>
      <c r="E43" s="2413">
        <f t="shared" si="213"/>
        <v>375.35938184826603</v>
      </c>
      <c r="F43" s="2413">
        <f t="shared" si="213"/>
        <v>216.78033510692495</v>
      </c>
      <c r="G43" s="3436"/>
      <c r="H43" s="2425">
        <v>2</v>
      </c>
      <c r="I43" s="2425">
        <v>0.02</v>
      </c>
      <c r="J43" s="2425">
        <v>0.12</v>
      </c>
      <c r="K43" s="2425">
        <v>-0.08</v>
      </c>
      <c r="L43" s="2426">
        <v>1.24</v>
      </c>
      <c r="N43" s="2415">
        <f t="shared" si="204"/>
        <v>2.0000000000000001E-4</v>
      </c>
      <c r="O43" s="2400">
        <f t="shared" si="204"/>
        <v>1.1999999999999999E-3</v>
      </c>
      <c r="P43" s="2400">
        <f t="shared" si="204"/>
        <v>-8.0000000000000004E-4</v>
      </c>
      <c r="Q43" s="2400">
        <f t="shared" si="204"/>
        <v>1.24E-2</v>
      </c>
      <c r="R43" s="2416"/>
      <c r="S43" s="2415"/>
      <c r="T43" s="2400"/>
      <c r="U43" s="2400"/>
      <c r="V43" s="2400"/>
    </row>
    <row r="44" spans="1:34" ht="13.5" thickBot="1">
      <c r="A44" s="2412" t="s">
        <v>1137</v>
      </c>
      <c r="B44" s="2413">
        <f>B43/(1+N43)</f>
        <v>275.19025476197027</v>
      </c>
      <c r="C44" s="2464">
        <v>232</v>
      </c>
      <c r="D44" s="2464">
        <f t="shared" si="202"/>
        <v>232</v>
      </c>
      <c r="E44" s="2413">
        <f t="shared" si="213"/>
        <v>375.65990977608692</v>
      </c>
      <c r="F44" s="2413">
        <f t="shared" si="213"/>
        <v>214.12518283971252</v>
      </c>
      <c r="G44" s="3437"/>
      <c r="H44" s="2414">
        <v>1</v>
      </c>
      <c r="I44" s="2414">
        <v>0.02</v>
      </c>
      <c r="J44" s="2414">
        <v>0.13</v>
      </c>
      <c r="K44" s="2414">
        <v>-0.04</v>
      </c>
      <c r="L44" s="2420">
        <v>0.46</v>
      </c>
      <c r="N44" s="2415">
        <f t="shared" si="204"/>
        <v>2.0000000000000001E-4</v>
      </c>
      <c r="O44" s="2400">
        <f t="shared" si="204"/>
        <v>1.2999999999999999E-3</v>
      </c>
      <c r="P44" s="2400">
        <f t="shared" si="204"/>
        <v>-4.0000000000000002E-4</v>
      </c>
      <c r="Q44" s="2400">
        <f t="shared" si="204"/>
        <v>4.5999999999999999E-3</v>
      </c>
      <c r="R44" s="2416"/>
      <c r="S44" s="2431">
        <f>B44/B45-1</f>
        <v>6.9183549807361189E-4</v>
      </c>
      <c r="T44" s="2432">
        <f>C44/C45-1</f>
        <v>0</v>
      </c>
      <c r="U44" s="2432">
        <f>E44/E45-1</f>
        <v>-9.0449527636460303E-4</v>
      </c>
      <c r="V44" s="2432">
        <f>F44/F45-1</f>
        <v>5.2825485432512753E-3</v>
      </c>
      <c r="X44" s="2400"/>
      <c r="Y44" s="2400"/>
      <c r="Z44" s="2400"/>
    </row>
    <row r="45" spans="1:34" ht="13.5" thickBot="1">
      <c r="A45" s="2412" t="s">
        <v>1138</v>
      </c>
      <c r="B45" s="2427">
        <v>275</v>
      </c>
      <c r="C45" s="2427">
        <v>232</v>
      </c>
      <c r="D45" s="2427">
        <f t="shared" si="202"/>
        <v>232</v>
      </c>
      <c r="E45" s="2427">
        <v>376</v>
      </c>
      <c r="F45" s="2428">
        <v>213</v>
      </c>
      <c r="G45" s="3435">
        <v>2011</v>
      </c>
      <c r="H45" s="2433">
        <v>4</v>
      </c>
      <c r="I45" s="2433">
        <v>-0.2</v>
      </c>
      <c r="J45" s="2433">
        <v>0.04</v>
      </c>
      <c r="K45" s="2433">
        <v>-0.34</v>
      </c>
      <c r="L45" s="2434">
        <v>0.46</v>
      </c>
      <c r="N45" s="2435">
        <f t="shared" si="204"/>
        <v>-2E-3</v>
      </c>
      <c r="O45" s="2436">
        <f t="shared" si="204"/>
        <v>4.0000000000000002E-4</v>
      </c>
      <c r="P45" s="2436">
        <f t="shared" si="204"/>
        <v>-3.4000000000000002E-3</v>
      </c>
      <c r="Q45" s="2436">
        <f t="shared" si="204"/>
        <v>4.5999999999999999E-3</v>
      </c>
      <c r="R45" s="2416"/>
      <c r="S45" s="2429"/>
      <c r="T45" s="2430"/>
      <c r="U45" s="2430"/>
      <c r="V45" s="2430"/>
      <c r="X45" s="2430"/>
      <c r="Y45" s="2430"/>
      <c r="Z45" s="2430"/>
    </row>
    <row r="46" spans="1:34">
      <c r="A46" s="2412" t="s">
        <v>1139</v>
      </c>
      <c r="B46" s="2413">
        <f t="shared" ref="B46:C48" si="214">B45/(1+N45)</f>
        <v>275.55110220440883</v>
      </c>
      <c r="C46" s="2413">
        <f t="shared" si="214"/>
        <v>231.90723710515795</v>
      </c>
      <c r="D46" s="2413">
        <f t="shared" si="202"/>
        <v>231.90723710515795</v>
      </c>
      <c r="E46" s="2413">
        <f t="shared" ref="E46:F48" si="215">E45/(1+P45)</f>
        <v>377.28276138872161</v>
      </c>
      <c r="F46" s="2413">
        <f t="shared" si="215"/>
        <v>212.02468644236512</v>
      </c>
      <c r="G46" s="3436">
        <v>2011</v>
      </c>
      <c r="H46" s="2438">
        <v>3</v>
      </c>
      <c r="I46" s="2438">
        <v>0.13</v>
      </c>
      <c r="J46" s="2438">
        <v>0.75</v>
      </c>
      <c r="K46" s="2438">
        <v>-0.08</v>
      </c>
      <c r="L46" s="2439">
        <v>0.53</v>
      </c>
      <c r="N46" s="2415">
        <f t="shared" si="204"/>
        <v>1.2999999999999999E-3</v>
      </c>
      <c r="O46" s="2440">
        <f t="shared" si="204"/>
        <v>7.4999999999999997E-3</v>
      </c>
      <c r="P46" s="2440">
        <f t="shared" si="204"/>
        <v>-8.0000000000000004E-4</v>
      </c>
      <c r="Q46" s="2440">
        <f t="shared" si="204"/>
        <v>5.3E-3</v>
      </c>
      <c r="R46" s="2416"/>
      <c r="S46" s="2415"/>
      <c r="T46" s="2400"/>
      <c r="U46" s="2400"/>
      <c r="V46" s="2400"/>
    </row>
    <row r="47" spans="1:34">
      <c r="A47" s="2412" t="s">
        <v>1140</v>
      </c>
      <c r="B47" s="2413">
        <f t="shared" si="214"/>
        <v>275.19335084830601</v>
      </c>
      <c r="C47" s="2413">
        <f t="shared" si="214"/>
        <v>230.18088050139744</v>
      </c>
      <c r="D47" s="2413">
        <f t="shared" si="202"/>
        <v>230.18088050139744</v>
      </c>
      <c r="E47" s="2413">
        <f t="shared" si="215"/>
        <v>377.58482925212331</v>
      </c>
      <c r="F47" s="2413">
        <f t="shared" si="215"/>
        <v>210.90687997847917</v>
      </c>
      <c r="G47" s="3436">
        <v>2011</v>
      </c>
      <c r="H47" s="2425">
        <v>2</v>
      </c>
      <c r="I47" s="2425">
        <v>-0.4</v>
      </c>
      <c r="J47" s="2425">
        <v>0.17</v>
      </c>
      <c r="K47" s="2425">
        <v>-0.57999999999999996</v>
      </c>
      <c r="L47" s="2426">
        <v>-0.2</v>
      </c>
      <c r="N47" s="2415">
        <f t="shared" si="204"/>
        <v>-4.0000000000000001E-3</v>
      </c>
      <c r="O47" s="2440">
        <f t="shared" si="204"/>
        <v>1.7000000000000001E-3</v>
      </c>
      <c r="P47" s="2440">
        <f t="shared" si="204"/>
        <v>-5.7999999999999996E-3</v>
      </c>
      <c r="Q47" s="2440">
        <f t="shared" si="204"/>
        <v>-2E-3</v>
      </c>
      <c r="R47" s="2416"/>
      <c r="S47" s="2415"/>
      <c r="T47" s="2400"/>
      <c r="U47" s="2400"/>
      <c r="V47" s="2400"/>
    </row>
    <row r="48" spans="1:34" ht="13.5" thickBot="1">
      <c r="A48" s="2412" t="s">
        <v>1141</v>
      </c>
      <c r="B48" s="2413">
        <f t="shared" si="214"/>
        <v>276.29854502841971</v>
      </c>
      <c r="C48" s="2413">
        <f t="shared" si="214"/>
        <v>229.79023709833027</v>
      </c>
      <c r="D48" s="2413">
        <f t="shared" si="202"/>
        <v>229.79023709833027</v>
      </c>
      <c r="E48" s="2413">
        <f t="shared" si="215"/>
        <v>379.78759731655936</v>
      </c>
      <c r="F48" s="2413">
        <f t="shared" si="215"/>
        <v>211.32953905659235</v>
      </c>
      <c r="G48" s="3437">
        <v>2011</v>
      </c>
      <c r="H48" s="2414">
        <v>1</v>
      </c>
      <c r="I48" s="2414">
        <v>2.65</v>
      </c>
      <c r="J48" s="2414">
        <v>3.76</v>
      </c>
      <c r="K48" s="2414">
        <v>1.89</v>
      </c>
      <c r="L48" s="2420">
        <v>7.95</v>
      </c>
      <c r="N48" s="2431">
        <f t="shared" si="204"/>
        <v>2.6499999999999999E-2</v>
      </c>
      <c r="O48" s="2432">
        <f t="shared" si="204"/>
        <v>3.7599999999999995E-2</v>
      </c>
      <c r="P48" s="2432">
        <f t="shared" si="204"/>
        <v>1.89E-2</v>
      </c>
      <c r="Q48" s="2432">
        <f t="shared" si="204"/>
        <v>7.9500000000000001E-2</v>
      </c>
      <c r="R48" s="2416"/>
      <c r="S48" s="2431">
        <f>B48/B49-1</f>
        <v>2.713213765211786E-2</v>
      </c>
      <c r="T48" s="2432">
        <f>C48/C49-1</f>
        <v>3.9774828499231862E-2</v>
      </c>
      <c r="U48" s="2432">
        <f>E48/E49-1</f>
        <v>1.8197311840641772E-2</v>
      </c>
      <c r="V48" s="2432">
        <f>F48/F49-1</f>
        <v>7.8211933962205826E-2</v>
      </c>
      <c r="X48" s="2400"/>
      <c r="Y48" s="2400"/>
      <c r="Z48" s="2400"/>
    </row>
    <row r="49" spans="1:26" ht="13.5" thickBot="1">
      <c r="A49" s="2412" t="s">
        <v>1142</v>
      </c>
      <c r="B49" s="2427">
        <v>269</v>
      </c>
      <c r="C49" s="2427">
        <v>221</v>
      </c>
      <c r="D49" s="2427">
        <f t="shared" si="202"/>
        <v>221</v>
      </c>
      <c r="E49" s="2427">
        <v>373</v>
      </c>
      <c r="F49" s="2428">
        <v>196</v>
      </c>
      <c r="G49" s="3435">
        <v>2010</v>
      </c>
      <c r="H49" s="2433">
        <v>4</v>
      </c>
      <c r="I49" s="2433">
        <v>5.72</v>
      </c>
      <c r="J49" s="2433">
        <v>6.57</v>
      </c>
      <c r="K49" s="2433">
        <v>5.72</v>
      </c>
      <c r="L49" s="2434">
        <v>2.72</v>
      </c>
      <c r="N49" s="2415">
        <f t="shared" si="204"/>
        <v>5.7200000000000001E-2</v>
      </c>
      <c r="O49" s="2400">
        <f t="shared" si="204"/>
        <v>6.5700000000000008E-2</v>
      </c>
      <c r="P49" s="2400">
        <f t="shared" si="204"/>
        <v>5.7200000000000001E-2</v>
      </c>
      <c r="Q49" s="2400">
        <f t="shared" si="204"/>
        <v>2.7200000000000002E-2</v>
      </c>
      <c r="R49" s="2416"/>
      <c r="S49" s="2429"/>
      <c r="T49" s="2430"/>
      <c r="U49" s="2430"/>
      <c r="V49" s="2430"/>
      <c r="X49" s="2430"/>
      <c r="Y49" s="2430"/>
      <c r="Z49" s="2430"/>
    </row>
    <row r="50" spans="1:26">
      <c r="A50" s="2412" t="s">
        <v>1143</v>
      </c>
      <c r="B50" s="2413">
        <f t="shared" ref="B50:C52" si="216">B49/(1+N49)</f>
        <v>254.44570563753314</v>
      </c>
      <c r="C50" s="2413">
        <f t="shared" si="216"/>
        <v>207.37543398705074</v>
      </c>
      <c r="D50" s="2413">
        <f t="shared" si="202"/>
        <v>207.37543398705074</v>
      </c>
      <c r="E50" s="2413">
        <f t="shared" ref="E50:F52" si="217">E49/(1+P49)</f>
        <v>352.81876655315932</v>
      </c>
      <c r="F50" s="2413">
        <f t="shared" si="217"/>
        <v>190.809968847352</v>
      </c>
      <c r="G50" s="3436">
        <v>2010</v>
      </c>
      <c r="H50" s="2438">
        <v>3</v>
      </c>
      <c r="I50" s="2438">
        <v>4.7300000000000004</v>
      </c>
      <c r="J50" s="2438">
        <v>3.9</v>
      </c>
      <c r="K50" s="2438">
        <v>5.03</v>
      </c>
      <c r="L50" s="2439">
        <v>4.21</v>
      </c>
      <c r="N50" s="2415">
        <f t="shared" si="204"/>
        <v>4.7300000000000002E-2</v>
      </c>
      <c r="O50" s="2400">
        <f t="shared" si="204"/>
        <v>3.9E-2</v>
      </c>
      <c r="P50" s="2400">
        <f t="shared" si="204"/>
        <v>5.0300000000000004E-2</v>
      </c>
      <c r="Q50" s="2400">
        <f t="shared" si="204"/>
        <v>4.2099999999999999E-2</v>
      </c>
      <c r="R50" s="2416"/>
      <c r="S50" s="2415"/>
      <c r="T50" s="2400"/>
      <c r="U50" s="2400"/>
      <c r="V50" s="2400"/>
    </row>
    <row r="51" spans="1:26">
      <c r="A51" s="2412" t="s">
        <v>1144</v>
      </c>
      <c r="B51" s="2413">
        <f t="shared" si="216"/>
        <v>242.95398227588385</v>
      </c>
      <c r="C51" s="2413">
        <f t="shared" si="216"/>
        <v>199.59137053614126</v>
      </c>
      <c r="D51" s="2413">
        <f t="shared" si="202"/>
        <v>199.59137053614126</v>
      </c>
      <c r="E51" s="2413">
        <f t="shared" si="217"/>
        <v>335.92189522342125</v>
      </c>
      <c r="F51" s="2413">
        <f t="shared" si="217"/>
        <v>183.10139991109489</v>
      </c>
      <c r="G51" s="3436">
        <v>2010</v>
      </c>
      <c r="H51" s="2425">
        <v>2</v>
      </c>
      <c r="I51" s="2425">
        <v>4.6900000000000004</v>
      </c>
      <c r="J51" s="2425">
        <v>3.55</v>
      </c>
      <c r="K51" s="2425">
        <v>5.07</v>
      </c>
      <c r="L51" s="2426">
        <v>4.2300000000000004</v>
      </c>
      <c r="N51" s="2415">
        <f t="shared" si="204"/>
        <v>4.6900000000000004E-2</v>
      </c>
      <c r="O51" s="2400">
        <f t="shared" si="204"/>
        <v>3.5499999999999997E-2</v>
      </c>
      <c r="P51" s="2400">
        <f t="shared" si="204"/>
        <v>5.0700000000000002E-2</v>
      </c>
      <c r="Q51" s="2400">
        <f t="shared" si="204"/>
        <v>4.2300000000000004E-2</v>
      </c>
      <c r="R51" s="2416"/>
      <c r="S51" s="2415"/>
      <c r="T51" s="2400"/>
      <c r="U51" s="2400"/>
      <c r="V51" s="2400"/>
    </row>
    <row r="52" spans="1:26" ht="13.5" thickBot="1">
      <c r="A52" s="2412" t="s">
        <v>1145</v>
      </c>
      <c r="B52" s="2413">
        <f t="shared" si="216"/>
        <v>232.06990378821649</v>
      </c>
      <c r="C52" s="2413">
        <f t="shared" si="216"/>
        <v>192.74878854286936</v>
      </c>
      <c r="D52" s="2413">
        <f t="shared" si="202"/>
        <v>192.74878854286936</v>
      </c>
      <c r="E52" s="2413">
        <f t="shared" si="217"/>
        <v>319.71247284992984</v>
      </c>
      <c r="F52" s="2413">
        <f t="shared" si="217"/>
        <v>175.67053622862409</v>
      </c>
      <c r="G52" s="3437">
        <v>2010</v>
      </c>
      <c r="H52" s="2414">
        <v>1</v>
      </c>
      <c r="I52" s="2414">
        <v>5.4</v>
      </c>
      <c r="J52" s="2414">
        <v>3.2</v>
      </c>
      <c r="K52" s="2414">
        <v>6.16</v>
      </c>
      <c r="L52" s="2420">
        <v>4.51</v>
      </c>
      <c r="N52" s="2415">
        <f t="shared" si="204"/>
        <v>5.4000000000000006E-2</v>
      </c>
      <c r="O52" s="2400">
        <f t="shared" si="204"/>
        <v>3.2000000000000001E-2</v>
      </c>
      <c r="P52" s="2400">
        <f t="shared" si="204"/>
        <v>6.1600000000000002E-2</v>
      </c>
      <c r="Q52" s="2400">
        <f t="shared" si="204"/>
        <v>4.5100000000000001E-2</v>
      </c>
      <c r="R52" s="2416"/>
      <c r="S52" s="2431">
        <f>B52/B53-1</f>
        <v>5.4863199037347599E-2</v>
      </c>
      <c r="T52" s="2432">
        <f>C52/C53-1</f>
        <v>3.0742184721226584E-2</v>
      </c>
      <c r="U52" s="2432">
        <f>E52/E53-1</f>
        <v>6.2167683886810154E-2</v>
      </c>
      <c r="V52" s="2432">
        <f>F52/F53-1</f>
        <v>4.5657953741810031E-2</v>
      </c>
      <c r="X52" s="2400"/>
      <c r="Y52" s="2400"/>
      <c r="Z52" s="2400"/>
    </row>
    <row r="53" spans="1:26" ht="13.5" thickBot="1">
      <c r="A53" s="2412" t="s">
        <v>1146</v>
      </c>
      <c r="B53" s="2427">
        <v>220</v>
      </c>
      <c r="C53" s="2427">
        <v>187</v>
      </c>
      <c r="D53" s="2427">
        <f t="shared" si="202"/>
        <v>187</v>
      </c>
      <c r="E53" s="2427">
        <v>301</v>
      </c>
      <c r="F53" s="2428">
        <v>168</v>
      </c>
      <c r="G53" s="3435">
        <v>2009</v>
      </c>
      <c r="H53" s="2433">
        <v>4</v>
      </c>
      <c r="I53" s="2433">
        <v>2.2999999999999998</v>
      </c>
      <c r="J53" s="2433">
        <v>1.04</v>
      </c>
      <c r="K53" s="2433">
        <v>2.84</v>
      </c>
      <c r="L53" s="2434">
        <v>0.67</v>
      </c>
      <c r="N53" s="2435">
        <f t="shared" si="204"/>
        <v>2.3E-2</v>
      </c>
      <c r="O53" s="2436">
        <f t="shared" si="204"/>
        <v>1.04E-2</v>
      </c>
      <c r="P53" s="2436">
        <f t="shared" si="204"/>
        <v>2.8399999999999998E-2</v>
      </c>
      <c r="Q53" s="2436">
        <f t="shared" si="204"/>
        <v>6.7000000000000002E-3</v>
      </c>
      <c r="R53" s="2416"/>
      <c r="S53" s="2429"/>
      <c r="T53" s="2430"/>
      <c r="U53" s="2430"/>
      <c r="V53" s="2430"/>
      <c r="X53" s="2430"/>
      <c r="Y53" s="2430"/>
      <c r="Z53" s="2430"/>
    </row>
    <row r="54" spans="1:26">
      <c r="A54" s="2412" t="s">
        <v>1147</v>
      </c>
      <c r="B54" s="2413">
        <f t="shared" ref="B54:C56" si="218">B53/(1+N53)</f>
        <v>215.05376344086022</v>
      </c>
      <c r="C54" s="2413">
        <f t="shared" si="218"/>
        <v>185.0752177355503</v>
      </c>
      <c r="D54" s="2413">
        <f t="shared" si="202"/>
        <v>185.0752177355503</v>
      </c>
      <c r="E54" s="2413">
        <f t="shared" ref="E54:F56" si="219">E53/(1+P53)</f>
        <v>292.68767016725008</v>
      </c>
      <c r="F54" s="2413">
        <f t="shared" si="219"/>
        <v>166.88189132810174</v>
      </c>
      <c r="G54" s="3436">
        <v>2009</v>
      </c>
      <c r="H54" s="2438">
        <v>3</v>
      </c>
      <c r="I54" s="2438">
        <v>2.1</v>
      </c>
      <c r="J54" s="2438">
        <v>1.86</v>
      </c>
      <c r="K54" s="2438">
        <v>2.29</v>
      </c>
      <c r="L54" s="2439">
        <v>0.85</v>
      </c>
      <c r="N54" s="2415">
        <f t="shared" si="204"/>
        <v>2.1000000000000001E-2</v>
      </c>
      <c r="O54" s="2440">
        <f t="shared" si="204"/>
        <v>1.8600000000000002E-2</v>
      </c>
      <c r="P54" s="2440">
        <f t="shared" si="204"/>
        <v>2.29E-2</v>
      </c>
      <c r="Q54" s="2440">
        <f t="shared" si="204"/>
        <v>8.5000000000000006E-3</v>
      </c>
      <c r="R54" s="2416"/>
      <c r="S54" s="2415"/>
      <c r="T54" s="2400"/>
      <c r="U54" s="2400"/>
      <c r="V54" s="2400"/>
    </row>
    <row r="55" spans="1:26">
      <c r="A55" s="2412" t="s">
        <v>1148</v>
      </c>
      <c r="B55" s="2413">
        <f t="shared" si="218"/>
        <v>210.630522469011</v>
      </c>
      <c r="C55" s="2413">
        <f t="shared" si="218"/>
        <v>181.69567812247232</v>
      </c>
      <c r="D55" s="2413">
        <f t="shared" si="202"/>
        <v>181.69567812247232</v>
      </c>
      <c r="E55" s="2413">
        <f t="shared" si="219"/>
        <v>286.13517466736738</v>
      </c>
      <c r="F55" s="2413">
        <f t="shared" si="219"/>
        <v>165.47535084591149</v>
      </c>
      <c r="G55" s="3436">
        <v>2009</v>
      </c>
      <c r="H55" s="2425">
        <v>2</v>
      </c>
      <c r="I55" s="2425">
        <v>0.86</v>
      </c>
      <c r="J55" s="2425">
        <v>-1.1299999999999999</v>
      </c>
      <c r="K55" s="2425">
        <v>1.79</v>
      </c>
      <c r="L55" s="2426">
        <v>-2.0699999999999998</v>
      </c>
      <c r="N55" s="2415">
        <f t="shared" si="204"/>
        <v>8.6E-3</v>
      </c>
      <c r="O55" s="2440">
        <f t="shared" si="204"/>
        <v>-1.1299999999999999E-2</v>
      </c>
      <c r="P55" s="2440">
        <f t="shared" si="204"/>
        <v>1.7899999999999999E-2</v>
      </c>
      <c r="Q55" s="2440">
        <f t="shared" si="204"/>
        <v>-2.07E-2</v>
      </c>
      <c r="R55" s="2416"/>
      <c r="S55" s="2415"/>
      <c r="T55" s="2400"/>
      <c r="U55" s="2400"/>
      <c r="V55" s="2400"/>
    </row>
    <row r="56" spans="1:26">
      <c r="A56" s="2412" t="s">
        <v>1149</v>
      </c>
      <c r="B56" s="2413">
        <f t="shared" si="218"/>
        <v>208.83454537875372</v>
      </c>
      <c r="C56" s="2413">
        <f t="shared" si="218"/>
        <v>183.77230517090351</v>
      </c>
      <c r="D56" s="2413">
        <f t="shared" si="202"/>
        <v>183.77230517090351</v>
      </c>
      <c r="E56" s="2413">
        <f t="shared" si="219"/>
        <v>281.10342338870947</v>
      </c>
      <c r="F56" s="2413">
        <f t="shared" si="219"/>
        <v>168.97309388942256</v>
      </c>
      <c r="G56" s="3437">
        <v>2009</v>
      </c>
      <c r="H56" s="2414">
        <v>1</v>
      </c>
      <c r="I56" s="2414">
        <v>-2.64</v>
      </c>
      <c r="J56" s="2414">
        <v>-2.5299999999999998</v>
      </c>
      <c r="K56" s="2414">
        <v>-3.02</v>
      </c>
      <c r="L56" s="2420">
        <v>1.52</v>
      </c>
      <c r="N56" s="2431">
        <f t="shared" si="204"/>
        <v>-2.64E-2</v>
      </c>
      <c r="O56" s="2432">
        <f t="shared" si="204"/>
        <v>-2.53E-2</v>
      </c>
      <c r="P56" s="2432">
        <f t="shared" si="204"/>
        <v>-3.0200000000000001E-2</v>
      </c>
      <c r="Q56" s="2432">
        <f t="shared" si="204"/>
        <v>1.52E-2</v>
      </c>
      <c r="R56" s="2416"/>
      <c r="S56" s="2431">
        <f>B56/B57-1</f>
        <v>-2.4137638417038754E-2</v>
      </c>
      <c r="T56" s="2432">
        <f>C56/C57-1</f>
        <v>-2.248773845264096E-2</v>
      </c>
      <c r="U56" s="2432">
        <f>E56/E57-1</f>
        <v>-2.7323794502735366E-2</v>
      </c>
      <c r="V56" s="2432">
        <f>F56/F57-1</f>
        <v>1.7910204153148035E-2</v>
      </c>
      <c r="X56" s="2400"/>
      <c r="Y56" s="2400"/>
      <c r="Z56" s="2400"/>
    </row>
    <row r="57" spans="1:26" ht="13.5" thickBot="1">
      <c r="A57" s="2412" t="s">
        <v>1150</v>
      </c>
      <c r="B57" s="2462">
        <v>214</v>
      </c>
      <c r="C57" s="2462">
        <v>188</v>
      </c>
      <c r="D57" s="2462">
        <f t="shared" si="202"/>
        <v>188</v>
      </c>
      <c r="E57" s="2462">
        <v>289</v>
      </c>
      <c r="F57" s="2463">
        <v>166</v>
      </c>
      <c r="G57" s="3435">
        <v>2008</v>
      </c>
      <c r="H57" s="2433">
        <v>4</v>
      </c>
      <c r="I57" s="2433">
        <v>1.73</v>
      </c>
      <c r="J57" s="2433">
        <v>0.03</v>
      </c>
      <c r="K57" s="2433">
        <v>2.59</v>
      </c>
      <c r="L57" s="2434">
        <v>-1.66</v>
      </c>
      <c r="N57" s="2415">
        <f t="shared" si="204"/>
        <v>1.7299999999999999E-2</v>
      </c>
      <c r="O57" s="2400">
        <f t="shared" si="204"/>
        <v>2.9999999999999997E-4</v>
      </c>
      <c r="P57" s="2400">
        <f t="shared" si="204"/>
        <v>2.5899999999999999E-2</v>
      </c>
      <c r="Q57" s="2400">
        <f t="shared" si="204"/>
        <v>-1.66E-2</v>
      </c>
      <c r="R57" s="2416"/>
      <c r="S57" s="2429"/>
      <c r="T57" s="2430"/>
      <c r="U57" s="2430"/>
      <c r="V57" s="2430"/>
      <c r="X57" s="2430"/>
      <c r="Y57" s="2430"/>
      <c r="Z57" s="2430"/>
    </row>
    <row r="58" spans="1:26">
      <c r="A58" s="2412" t="s">
        <v>1151</v>
      </c>
      <c r="B58" s="2413">
        <f t="shared" ref="B58:C60" si="220">B57/(1+N57)</f>
        <v>210.36075887152265</v>
      </c>
      <c r="C58" s="2413">
        <f t="shared" si="220"/>
        <v>187.94361691492554</v>
      </c>
      <c r="D58" s="2413">
        <f t="shared" si="202"/>
        <v>187.94361691492554</v>
      </c>
      <c r="E58" s="2413">
        <f t="shared" ref="E58:F60" si="221">E57/(1+P57)</f>
        <v>281.70386977288234</v>
      </c>
      <c r="F58" s="2413">
        <f t="shared" si="221"/>
        <v>168.80211511083994</v>
      </c>
      <c r="G58" s="3436">
        <v>2008</v>
      </c>
      <c r="H58" s="2438">
        <v>3</v>
      </c>
      <c r="I58" s="2438">
        <v>1.96</v>
      </c>
      <c r="J58" s="2438">
        <v>2.36</v>
      </c>
      <c r="K58" s="2438">
        <v>1.82</v>
      </c>
      <c r="L58" s="2439">
        <v>2.2200000000000002</v>
      </c>
      <c r="N58" s="2415">
        <f t="shared" si="204"/>
        <v>1.9599999999999999E-2</v>
      </c>
      <c r="O58" s="2400">
        <f t="shared" si="204"/>
        <v>2.3599999999999999E-2</v>
      </c>
      <c r="P58" s="2400">
        <f t="shared" si="204"/>
        <v>1.8200000000000001E-2</v>
      </c>
      <c r="Q58" s="2400">
        <f t="shared" si="204"/>
        <v>2.2200000000000001E-2</v>
      </c>
      <c r="R58" s="2416"/>
      <c r="S58" s="2415"/>
      <c r="T58" s="2400"/>
      <c r="U58" s="2400"/>
      <c r="V58" s="2400"/>
    </row>
    <row r="59" spans="1:26">
      <c r="A59" s="2412" t="s">
        <v>1152</v>
      </c>
      <c r="B59" s="2413">
        <f t="shared" si="220"/>
        <v>206.31694671589116</v>
      </c>
      <c r="C59" s="2413">
        <f t="shared" si="220"/>
        <v>183.61041121036101</v>
      </c>
      <c r="D59" s="2413">
        <f t="shared" si="202"/>
        <v>183.61041121036101</v>
      </c>
      <c r="E59" s="2413">
        <f t="shared" si="221"/>
        <v>276.66850301795557</v>
      </c>
      <c r="F59" s="2413">
        <f t="shared" si="221"/>
        <v>165.1360938278614</v>
      </c>
      <c r="G59" s="3436">
        <v>2008</v>
      </c>
      <c r="H59" s="2425">
        <v>2</v>
      </c>
      <c r="I59" s="2425">
        <v>4.93</v>
      </c>
      <c r="J59" s="2425">
        <v>7.38</v>
      </c>
      <c r="K59" s="2425">
        <v>3.98</v>
      </c>
      <c r="L59" s="2426">
        <v>6.86</v>
      </c>
      <c r="N59" s="2415">
        <f t="shared" si="204"/>
        <v>4.9299999999999997E-2</v>
      </c>
      <c r="O59" s="2400">
        <f t="shared" si="204"/>
        <v>7.3800000000000004E-2</v>
      </c>
      <c r="P59" s="2400">
        <f t="shared" si="204"/>
        <v>3.9800000000000002E-2</v>
      </c>
      <c r="Q59" s="2400">
        <f t="shared" si="204"/>
        <v>6.8600000000000008E-2</v>
      </c>
      <c r="R59" s="2416"/>
      <c r="S59" s="2415"/>
      <c r="T59" s="2400"/>
      <c r="U59" s="2400"/>
      <c r="V59" s="2400"/>
    </row>
    <row r="60" spans="1:26" s="2468" customFormat="1" ht="13.5" thickBot="1">
      <c r="A60" s="2412" t="s">
        <v>1153</v>
      </c>
      <c r="B60" s="2465">
        <f t="shared" si="220"/>
        <v>196.62341248059772</v>
      </c>
      <c r="C60" s="2465">
        <f t="shared" si="220"/>
        <v>170.99125648199012</v>
      </c>
      <c r="D60" s="2465">
        <f t="shared" si="202"/>
        <v>170.99125648199012</v>
      </c>
      <c r="E60" s="2465">
        <f t="shared" si="221"/>
        <v>266.07857570490052</v>
      </c>
      <c r="F60" s="2465">
        <f t="shared" si="221"/>
        <v>154.53499328828505</v>
      </c>
      <c r="G60" s="3437">
        <v>2008</v>
      </c>
      <c r="H60" s="2466">
        <v>1</v>
      </c>
      <c r="I60" s="2466">
        <v>4.1399999999999997</v>
      </c>
      <c r="J60" s="2466">
        <v>3.45</v>
      </c>
      <c r="K60" s="2466">
        <v>4.95</v>
      </c>
      <c r="L60" s="2467">
        <v>4.82</v>
      </c>
      <c r="N60" s="2469">
        <f t="shared" si="204"/>
        <v>4.1399999999999999E-2</v>
      </c>
      <c r="O60" s="2470">
        <f t="shared" si="204"/>
        <v>3.4500000000000003E-2</v>
      </c>
      <c r="P60" s="2470">
        <f t="shared" si="204"/>
        <v>4.9500000000000002E-2</v>
      </c>
      <c r="Q60" s="2470">
        <f t="shared" si="204"/>
        <v>4.82E-2</v>
      </c>
      <c r="R60" s="2471"/>
      <c r="S60" s="2469">
        <f>B60/B61-1</f>
        <v>4.5869215322328349E-2</v>
      </c>
      <c r="T60" s="2470">
        <f>C60/C61-1</f>
        <v>3.6310645345394743E-2</v>
      </c>
      <c r="U60" s="2470">
        <f>E60/E61-1</f>
        <v>4.7553447657088688E-2</v>
      </c>
      <c r="V60" s="2470">
        <f>F60/F61-1</f>
        <v>4.4155360055980086E-2</v>
      </c>
      <c r="X60" s="2470"/>
      <c r="Y60" s="2470"/>
      <c r="Z60" s="2470"/>
    </row>
    <row r="61" spans="1:26" ht="13.5" thickBot="1">
      <c r="A61" s="2412" t="s">
        <v>1154</v>
      </c>
      <c r="B61" s="2427">
        <v>188</v>
      </c>
      <c r="C61" s="2427">
        <v>165</v>
      </c>
      <c r="D61" s="2427">
        <f t="shared" si="202"/>
        <v>165</v>
      </c>
      <c r="E61" s="2427">
        <v>254</v>
      </c>
      <c r="F61" s="2428">
        <v>148</v>
      </c>
      <c r="G61" s="3435">
        <v>2007</v>
      </c>
      <c r="H61" s="2472">
        <v>4</v>
      </c>
      <c r="I61" s="2472">
        <v>5.51</v>
      </c>
      <c r="J61" s="2472">
        <v>4.8899999999999997</v>
      </c>
      <c r="K61" s="2472">
        <v>6.43</v>
      </c>
      <c r="L61" s="2473">
        <v>5.36</v>
      </c>
      <c r="N61" s="2474">
        <f t="shared" ref="N61:O64" si="222">B61/B62-1</f>
        <v>4.1339718365245526E-2</v>
      </c>
      <c r="O61" s="2475">
        <f t="shared" si="222"/>
        <v>4.0324492593776018E-2</v>
      </c>
      <c r="P61" s="2475">
        <f t="shared" ref="P61:Q64" si="223">E61/E62-1</f>
        <v>6.1625555347990968E-2</v>
      </c>
      <c r="Q61" s="2475">
        <f t="shared" si="223"/>
        <v>4.6757569250590603E-2</v>
      </c>
      <c r="R61" s="2416"/>
      <c r="S61" s="2429"/>
      <c r="T61" s="2430"/>
      <c r="U61" s="2430"/>
      <c r="V61" s="2430"/>
      <c r="X61" s="2430"/>
      <c r="Y61" s="2430"/>
      <c r="Z61" s="2430"/>
    </row>
    <row r="62" spans="1:26">
      <c r="A62" s="2412" t="s">
        <v>1155</v>
      </c>
      <c r="B62" s="2413">
        <f t="shared" ref="B62:C64" si="224">B63+(B$61-B$65)*I62/SUM(I$61:I$64)</f>
        <v>180.5366651097618</v>
      </c>
      <c r="C62" s="2413">
        <f t="shared" si="224"/>
        <v>158.60435967302453</v>
      </c>
      <c r="D62" s="2413">
        <f t="shared" si="202"/>
        <v>158.60435967302453</v>
      </c>
      <c r="E62" s="2413">
        <f t="shared" ref="E62:F64" si="225">E63+(E$61-E$65)*K62/SUM(K$61:K$64)</f>
        <v>239.25573260785075</v>
      </c>
      <c r="F62" s="2413">
        <f t="shared" si="225"/>
        <v>141.38899430740037</v>
      </c>
      <c r="G62" s="3436">
        <v>2007</v>
      </c>
      <c r="H62" s="2438">
        <v>3</v>
      </c>
      <c r="I62" s="2438">
        <v>8.65</v>
      </c>
      <c r="J62" s="2438">
        <v>8.06</v>
      </c>
      <c r="K62" s="2438">
        <v>9.94</v>
      </c>
      <c r="L62" s="2439">
        <v>5.8</v>
      </c>
      <c r="N62" s="2474">
        <f t="shared" si="222"/>
        <v>6.940217571740015E-2</v>
      </c>
      <c r="O62" s="2475">
        <f t="shared" si="222"/>
        <v>7.1197482471153428E-2</v>
      </c>
      <c r="P62" s="2475">
        <f t="shared" si="223"/>
        <v>0.10529679922579582</v>
      </c>
      <c r="Q62" s="2475">
        <f t="shared" si="223"/>
        <v>5.3292245059512133E-2</v>
      </c>
      <c r="R62" s="2416"/>
      <c r="S62" s="2415"/>
      <c r="T62" s="2400"/>
      <c r="U62" s="2400"/>
      <c r="V62" s="2400"/>
      <c r="X62" s="2476"/>
      <c r="Y62" s="2476"/>
      <c r="Z62" s="2476"/>
    </row>
    <row r="63" spans="1:26">
      <c r="A63" s="2412" t="s">
        <v>1156</v>
      </c>
      <c r="B63" s="2413">
        <f t="shared" si="224"/>
        <v>168.82017748715555</v>
      </c>
      <c r="C63" s="2413">
        <f t="shared" si="224"/>
        <v>148.06267029972753</v>
      </c>
      <c r="D63" s="2413">
        <f t="shared" si="202"/>
        <v>148.06267029972753</v>
      </c>
      <c r="E63" s="2413">
        <f t="shared" si="225"/>
        <v>216.46288379323747</v>
      </c>
      <c r="F63" s="2413">
        <f t="shared" si="225"/>
        <v>134.23529411764704</v>
      </c>
      <c r="G63" s="3436">
        <v>2007</v>
      </c>
      <c r="H63" s="2425">
        <v>2</v>
      </c>
      <c r="I63" s="2425">
        <v>3.67</v>
      </c>
      <c r="J63" s="2425">
        <v>2.3199999999999998</v>
      </c>
      <c r="K63" s="2425">
        <v>5.0199999999999996</v>
      </c>
      <c r="L63" s="2426">
        <v>6.71</v>
      </c>
      <c r="N63" s="2474">
        <f t="shared" si="222"/>
        <v>3.0339138143848032E-2</v>
      </c>
      <c r="O63" s="2475">
        <f t="shared" si="222"/>
        <v>2.0922341588790472E-2</v>
      </c>
      <c r="P63" s="2475">
        <f t="shared" si="223"/>
        <v>5.6164796592717003E-2</v>
      </c>
      <c r="Q63" s="2475">
        <f t="shared" si="223"/>
        <v>6.5704536723887319E-2</v>
      </c>
      <c r="R63" s="2416"/>
      <c r="S63" s="2415"/>
      <c r="T63" s="2400"/>
      <c r="U63" s="2400"/>
      <c r="V63" s="2400"/>
      <c r="X63" s="2476"/>
      <c r="Y63" s="2476"/>
      <c r="Z63" s="2476"/>
    </row>
    <row r="64" spans="1:26">
      <c r="A64" s="2412" t="s">
        <v>1157</v>
      </c>
      <c r="B64" s="2413">
        <f t="shared" si="224"/>
        <v>163.84913591779542</v>
      </c>
      <c r="C64" s="2413">
        <f t="shared" si="224"/>
        <v>145.0283378746594</v>
      </c>
      <c r="D64" s="2413">
        <f t="shared" si="202"/>
        <v>145.0283378746594</v>
      </c>
      <c r="E64" s="2413">
        <f t="shared" si="225"/>
        <v>204.95180722891567</v>
      </c>
      <c r="F64" s="2413">
        <f t="shared" si="225"/>
        <v>125.95920303605313</v>
      </c>
      <c r="G64" s="3437">
        <v>2007</v>
      </c>
      <c r="H64" s="2414">
        <v>1</v>
      </c>
      <c r="I64" s="2414">
        <v>3.58</v>
      </c>
      <c r="J64" s="2414">
        <v>3.08</v>
      </c>
      <c r="K64" s="2414">
        <v>4.34</v>
      </c>
      <c r="L64" s="2420">
        <v>3.21</v>
      </c>
      <c r="N64" s="2477">
        <f t="shared" si="222"/>
        <v>3.0497710174814063E-2</v>
      </c>
      <c r="O64" s="2478">
        <f t="shared" si="222"/>
        <v>2.8569772160704998E-2</v>
      </c>
      <c r="P64" s="2478">
        <f t="shared" si="223"/>
        <v>5.1034908866234296E-2</v>
      </c>
      <c r="Q64" s="2478">
        <f t="shared" si="223"/>
        <v>3.245248390207478E-2</v>
      </c>
      <c r="R64" s="2416"/>
      <c r="S64" s="2431">
        <f>B64/B65-1</f>
        <v>3.0497710174814063E-2</v>
      </c>
      <c r="T64" s="2432">
        <f>C64/C65-1</f>
        <v>2.8569772160704998E-2</v>
      </c>
      <c r="U64" s="2432">
        <f>E64/E65-1</f>
        <v>5.1034908866234296E-2</v>
      </c>
      <c r="V64" s="2432">
        <f>F64/F65-1</f>
        <v>3.245248390207478E-2</v>
      </c>
      <c r="X64" s="2476"/>
      <c r="Y64" s="2476"/>
      <c r="Z64" s="2476"/>
    </row>
    <row r="65" spans="1:26" ht="13.5" thickBot="1">
      <c r="A65" s="2412" t="s">
        <v>1158</v>
      </c>
      <c r="B65" s="2441">
        <v>159</v>
      </c>
      <c r="C65" s="2441">
        <v>141</v>
      </c>
      <c r="D65" s="2441">
        <f t="shared" si="202"/>
        <v>141</v>
      </c>
      <c r="E65" s="2441">
        <v>195</v>
      </c>
      <c r="F65" s="2442">
        <v>122</v>
      </c>
      <c r="G65" s="3435">
        <v>2006</v>
      </c>
      <c r="H65" s="2433">
        <v>4</v>
      </c>
      <c r="I65" s="2433">
        <v>3.79</v>
      </c>
      <c r="J65" s="2433">
        <v>2.21</v>
      </c>
      <c r="K65" s="2433">
        <v>5.65</v>
      </c>
      <c r="L65" s="2434">
        <v>5.41</v>
      </c>
      <c r="N65" s="2474">
        <f t="shared" ref="N65:O68" si="226">I65/SUM(I$65:I$68)*(B$65/B$69-1)</f>
        <v>7.245466462748526E-2</v>
      </c>
      <c r="O65" s="2475">
        <f t="shared" si="226"/>
        <v>2.3237230038062766E-2</v>
      </c>
      <c r="P65" s="2475">
        <f t="shared" ref="P65:Q68" si="227">K65/SUM(K$65:K$68)*(E$65/E$69-1)</f>
        <v>0.16146893866323722</v>
      </c>
      <c r="Q65" s="2475">
        <f t="shared" si="227"/>
        <v>5.0755230321793784E-2</v>
      </c>
      <c r="R65" s="2416"/>
      <c r="S65" s="2429"/>
      <c r="T65" s="2430"/>
      <c r="U65" s="2430"/>
      <c r="V65" s="2430"/>
      <c r="X65" s="2476"/>
      <c r="Y65" s="2476"/>
      <c r="Z65" s="2476"/>
    </row>
    <row r="66" spans="1:26">
      <c r="A66" s="2412" t="s">
        <v>1159</v>
      </c>
      <c r="B66" s="2413">
        <f t="shared" ref="B66:C68" si="228">B67+(B$65-B$69)*I66/SUM(I$65:I$68)</f>
        <v>149.00125628140702</v>
      </c>
      <c r="C66" s="2413">
        <f t="shared" si="228"/>
        <v>137.95592286501378</v>
      </c>
      <c r="D66" s="2413">
        <f t="shared" si="202"/>
        <v>137.95592286501378</v>
      </c>
      <c r="E66" s="2413">
        <f t="shared" ref="E66:F68" si="229">E67+(E$65-E$69)*K66/SUM(K$65:K$68)</f>
        <v>169.97231450719823</v>
      </c>
      <c r="F66" s="2413">
        <f t="shared" si="229"/>
        <v>116.21390374331551</v>
      </c>
      <c r="G66" s="3436">
        <v>2006</v>
      </c>
      <c r="H66" s="2438">
        <v>3</v>
      </c>
      <c r="I66" s="2438">
        <v>0.92</v>
      </c>
      <c r="J66" s="2438">
        <v>1.08</v>
      </c>
      <c r="K66" s="2438">
        <v>0.73</v>
      </c>
      <c r="L66" s="2439">
        <v>1.08</v>
      </c>
      <c r="N66" s="2474">
        <f t="shared" si="226"/>
        <v>1.7587939698492462E-2</v>
      </c>
      <c r="O66" s="2475">
        <f t="shared" si="226"/>
        <v>1.1355750425840628E-2</v>
      </c>
      <c r="P66" s="2475">
        <f t="shared" si="227"/>
        <v>2.0862358446754544E-2</v>
      </c>
      <c r="Q66" s="2475">
        <f t="shared" si="227"/>
        <v>1.0132282578103011E-2</v>
      </c>
      <c r="R66" s="2416"/>
      <c r="S66" s="2415"/>
      <c r="T66" s="2400"/>
      <c r="U66" s="2400"/>
      <c r="V66" s="2400"/>
      <c r="X66" s="2476"/>
      <c r="Y66" s="2476"/>
      <c r="Z66" s="2476"/>
    </row>
    <row r="67" spans="1:26">
      <c r="A67" s="2412" t="s">
        <v>1160</v>
      </c>
      <c r="B67" s="2413">
        <f t="shared" si="228"/>
        <v>146.57412060301507</v>
      </c>
      <c r="C67" s="2413">
        <f t="shared" si="228"/>
        <v>136.46831955922866</v>
      </c>
      <c r="D67" s="2413">
        <f t="shared" si="202"/>
        <v>136.46831955922866</v>
      </c>
      <c r="E67" s="2413">
        <f t="shared" si="229"/>
        <v>166.73864894795128</v>
      </c>
      <c r="F67" s="2413">
        <f t="shared" si="229"/>
        <v>115.05882352941177</v>
      </c>
      <c r="G67" s="3436">
        <v>2006</v>
      </c>
      <c r="H67" s="2425">
        <v>2</v>
      </c>
      <c r="I67" s="2425">
        <v>0.96</v>
      </c>
      <c r="J67" s="2425">
        <v>0.25</v>
      </c>
      <c r="K67" s="2425">
        <v>1.9</v>
      </c>
      <c r="L67" s="2426">
        <v>0.95</v>
      </c>
      <c r="N67" s="2474">
        <f t="shared" si="226"/>
        <v>1.8352632728861701E-2</v>
      </c>
      <c r="O67" s="2475">
        <f t="shared" si="226"/>
        <v>2.6286459319075526E-3</v>
      </c>
      <c r="P67" s="2475">
        <f t="shared" si="227"/>
        <v>5.4299289107991269E-2</v>
      </c>
      <c r="Q67" s="2475">
        <f t="shared" si="227"/>
        <v>8.9126559714794995E-3</v>
      </c>
      <c r="R67" s="2416"/>
      <c r="S67" s="2415"/>
      <c r="T67" s="2400"/>
      <c r="U67" s="2400"/>
      <c r="V67" s="2400"/>
      <c r="X67" s="2476"/>
      <c r="Y67" s="2476"/>
      <c r="Z67" s="2476"/>
    </row>
    <row r="68" spans="1:26">
      <c r="A68" s="2412" t="s">
        <v>1161</v>
      </c>
      <c r="B68" s="2413">
        <f t="shared" si="228"/>
        <v>144.04145728643215</v>
      </c>
      <c r="C68" s="2413">
        <f t="shared" si="228"/>
        <v>136.12396694214877</v>
      </c>
      <c r="D68" s="2413">
        <f t="shared" si="202"/>
        <v>136.12396694214877</v>
      </c>
      <c r="E68" s="2413">
        <f t="shared" si="229"/>
        <v>158.32225913621264</v>
      </c>
      <c r="F68" s="2413">
        <f t="shared" si="229"/>
        <v>114.04278074866311</v>
      </c>
      <c r="G68" s="3437">
        <v>2006</v>
      </c>
      <c r="H68" s="2414">
        <v>1</v>
      </c>
      <c r="I68" s="2414">
        <v>2.29</v>
      </c>
      <c r="J68" s="2414">
        <v>3.72</v>
      </c>
      <c r="K68" s="2414">
        <v>0.75</v>
      </c>
      <c r="L68" s="2420">
        <v>0.04</v>
      </c>
      <c r="N68" s="2477">
        <f t="shared" si="226"/>
        <v>4.3778675988638847E-2</v>
      </c>
      <c r="O68" s="2478">
        <f t="shared" si="226"/>
        <v>3.9114251466784385E-2</v>
      </c>
      <c r="P68" s="2478">
        <f t="shared" si="227"/>
        <v>2.1433929911049188E-2</v>
      </c>
      <c r="Q68" s="2478">
        <f t="shared" si="227"/>
        <v>3.7526972511492629E-4</v>
      </c>
      <c r="R68" s="2416"/>
      <c r="S68" s="2431">
        <f>B68/B69-1</f>
        <v>4.3778675988638716E-2</v>
      </c>
      <c r="T68" s="2432">
        <f>C68/C69-1</f>
        <v>3.91142514667846E-2</v>
      </c>
      <c r="U68" s="2432">
        <f>E68/E69-1</f>
        <v>2.143392991104931E-2</v>
      </c>
      <c r="V68" s="2432">
        <f>F68/F69-1</f>
        <v>3.7526972511492396E-4</v>
      </c>
      <c r="X68" s="2476"/>
      <c r="Y68" s="2476"/>
      <c r="Z68" s="2476"/>
    </row>
    <row r="69" spans="1:26" ht="13.5" thickBot="1">
      <c r="A69" s="2412" t="s">
        <v>1162</v>
      </c>
      <c r="B69" s="2441">
        <v>138</v>
      </c>
      <c r="C69" s="2441">
        <v>131</v>
      </c>
      <c r="D69" s="2441">
        <f t="shared" si="202"/>
        <v>131</v>
      </c>
      <c r="E69" s="2441">
        <v>155</v>
      </c>
      <c r="F69" s="2442">
        <v>114</v>
      </c>
      <c r="G69" s="3435">
        <v>2005</v>
      </c>
      <c r="H69" s="2433">
        <v>4</v>
      </c>
      <c r="I69" s="2433">
        <v>3.29</v>
      </c>
      <c r="J69" s="2433">
        <v>1.44</v>
      </c>
      <c r="K69" s="2433">
        <v>0.66</v>
      </c>
      <c r="L69" s="2434">
        <v>7.78</v>
      </c>
      <c r="N69" s="2474">
        <f t="shared" ref="N69:O72" si="230">I69/SUM(I$69:I$72)*(B$69/B$73-1)</f>
        <v>9.9404603216919935E-2</v>
      </c>
      <c r="O69" s="2475">
        <f t="shared" si="230"/>
        <v>4.7636550760861554E-2</v>
      </c>
      <c r="P69" s="2475">
        <f t="shared" ref="P69:Q72" si="231">K69/SUM(K$69:K$72)*(E$69/E$73-1)</f>
        <v>8.3756345177664976E-2</v>
      </c>
      <c r="Q69" s="2475">
        <f t="shared" si="231"/>
        <v>5.2148766661559584E-2</v>
      </c>
      <c r="R69" s="2416"/>
      <c r="S69" s="2429"/>
      <c r="T69" s="2430"/>
      <c r="U69" s="2430"/>
      <c r="V69" s="2430"/>
      <c r="X69" s="2476"/>
      <c r="Y69" s="2476"/>
      <c r="Z69" s="2476"/>
    </row>
    <row r="70" spans="1:26">
      <c r="A70" s="2412" t="s">
        <v>1163</v>
      </c>
      <c r="B70" s="2413">
        <f t="shared" ref="B70:C72" si="232">B71+(B$69-B$73)*I70/SUM(I$69:I$72)</f>
        <v>125.9720430107527</v>
      </c>
      <c r="C70" s="2413">
        <f t="shared" si="232"/>
        <v>125.1883408071749</v>
      </c>
      <c r="D70" s="2413">
        <f t="shared" si="202"/>
        <v>125.1883408071749</v>
      </c>
      <c r="E70" s="2413">
        <f t="shared" ref="E70:F72" si="233">E71+(E$69-E$73)*K70/SUM(K$69:K$72)</f>
        <v>144.61421319796952</v>
      </c>
      <c r="F70" s="2413">
        <f t="shared" si="233"/>
        <v>108.42008196721311</v>
      </c>
      <c r="G70" s="3436">
        <v>2005</v>
      </c>
      <c r="H70" s="2438">
        <v>3</v>
      </c>
      <c r="I70" s="2438">
        <v>0.46</v>
      </c>
      <c r="J70" s="2438">
        <v>0.32</v>
      </c>
      <c r="K70" s="2438">
        <v>0.42</v>
      </c>
      <c r="L70" s="2439">
        <v>0.64</v>
      </c>
      <c r="N70" s="2474">
        <f t="shared" si="230"/>
        <v>1.3898515951301874E-2</v>
      </c>
      <c r="O70" s="2475">
        <f t="shared" si="230"/>
        <v>1.0585900169080346E-2</v>
      </c>
      <c r="P70" s="2475">
        <f t="shared" si="231"/>
        <v>5.3299492385786795E-2</v>
      </c>
      <c r="Q70" s="2475">
        <f t="shared" si="231"/>
        <v>4.2898728359123568E-3</v>
      </c>
      <c r="R70" s="2416"/>
      <c r="S70" s="2415"/>
      <c r="T70" s="2400"/>
      <c r="U70" s="2400"/>
      <c r="V70" s="2400"/>
      <c r="X70" s="2476"/>
      <c r="Y70" s="2476"/>
      <c r="Z70" s="2476"/>
    </row>
    <row r="71" spans="1:26">
      <c r="A71" s="2412" t="s">
        <v>1164</v>
      </c>
      <c r="B71" s="2413">
        <f t="shared" si="232"/>
        <v>124.29032258064517</v>
      </c>
      <c r="C71" s="2413">
        <f t="shared" si="232"/>
        <v>123.8968609865471</v>
      </c>
      <c r="D71" s="2413">
        <f t="shared" si="202"/>
        <v>123.8968609865471</v>
      </c>
      <c r="E71" s="2413">
        <f t="shared" si="233"/>
        <v>138.00507614213197</v>
      </c>
      <c r="F71" s="2413">
        <f t="shared" si="233"/>
        <v>107.96106557377048</v>
      </c>
      <c r="G71" s="3436">
        <v>2005</v>
      </c>
      <c r="H71" s="2425">
        <v>2</v>
      </c>
      <c r="I71" s="2425">
        <v>0.47</v>
      </c>
      <c r="J71" s="2425">
        <v>0.1</v>
      </c>
      <c r="K71" s="2425">
        <v>0.52</v>
      </c>
      <c r="L71" s="2426">
        <v>0.79</v>
      </c>
      <c r="N71" s="2474">
        <f t="shared" si="230"/>
        <v>1.420065760241713E-2</v>
      </c>
      <c r="O71" s="2475">
        <f t="shared" si="230"/>
        <v>3.3080938028376083E-3</v>
      </c>
      <c r="P71" s="2475">
        <f t="shared" si="231"/>
        <v>6.598984771573603E-2</v>
      </c>
      <c r="Q71" s="2475">
        <f t="shared" si="231"/>
        <v>5.2953117818293153E-3</v>
      </c>
      <c r="R71" s="2416"/>
      <c r="S71" s="2415"/>
      <c r="T71" s="2400"/>
      <c r="U71" s="2400"/>
      <c r="V71" s="2400"/>
      <c r="X71" s="2476"/>
      <c r="Y71" s="2476"/>
      <c r="Z71" s="2476"/>
    </row>
    <row r="72" spans="1:26">
      <c r="A72" s="2412" t="s">
        <v>1165</v>
      </c>
      <c r="B72" s="2413">
        <f t="shared" si="232"/>
        <v>122.57204301075269</v>
      </c>
      <c r="C72" s="2413">
        <f t="shared" si="232"/>
        <v>123.4932735426009</v>
      </c>
      <c r="D72" s="2413">
        <f t="shared" si="202"/>
        <v>123.4932735426009</v>
      </c>
      <c r="E72" s="2413">
        <f t="shared" si="233"/>
        <v>129.82233502538071</v>
      </c>
      <c r="F72" s="2413">
        <f t="shared" si="233"/>
        <v>107.39446721311475</v>
      </c>
      <c r="G72" s="3437">
        <v>2005</v>
      </c>
      <c r="H72" s="2414">
        <v>1</v>
      </c>
      <c r="I72" s="2414">
        <v>0.43</v>
      </c>
      <c r="J72" s="2414">
        <v>0.37</v>
      </c>
      <c r="K72" s="2414">
        <v>0.37</v>
      </c>
      <c r="L72" s="2420">
        <v>0.55000000000000004</v>
      </c>
      <c r="N72" s="2477">
        <f t="shared" si="230"/>
        <v>1.2992090997956099E-2</v>
      </c>
      <c r="O72" s="2478">
        <f t="shared" si="230"/>
        <v>1.2239947070499151E-2</v>
      </c>
      <c r="P72" s="2478">
        <f t="shared" si="231"/>
        <v>4.6954314720812178E-2</v>
      </c>
      <c r="Q72" s="2478">
        <f t="shared" si="231"/>
        <v>3.6866094683621815E-3</v>
      </c>
      <c r="R72" s="2416"/>
      <c r="S72" s="2431">
        <f>B72/B73-1</f>
        <v>1.2992090997956174E-2</v>
      </c>
      <c r="T72" s="2432">
        <f>C72/C73-1</f>
        <v>1.2239947070499246E-2</v>
      </c>
      <c r="U72" s="2432">
        <f>E72/E73-1</f>
        <v>4.695431472081224E-2</v>
      </c>
      <c r="V72" s="2432">
        <f>F72/F73-1</f>
        <v>3.6866094683620787E-3</v>
      </c>
      <c r="X72" s="2476"/>
      <c r="Y72" s="2476"/>
      <c r="Z72" s="2476"/>
    </row>
    <row r="73" spans="1:26" ht="13.5" thickBot="1">
      <c r="A73" s="2412" t="s">
        <v>1166</v>
      </c>
      <c r="B73" s="2462">
        <v>121</v>
      </c>
      <c r="C73" s="2462">
        <v>122</v>
      </c>
      <c r="D73" s="2462">
        <f t="shared" si="202"/>
        <v>122</v>
      </c>
      <c r="E73" s="2462">
        <v>124</v>
      </c>
      <c r="F73" s="2463">
        <v>107</v>
      </c>
      <c r="G73" s="3435">
        <v>2004</v>
      </c>
      <c r="H73" s="2433">
        <v>4</v>
      </c>
      <c r="I73" s="2433">
        <v>0.33</v>
      </c>
      <c r="J73" s="2433">
        <v>0.5</v>
      </c>
      <c r="K73" s="2433">
        <v>0.5</v>
      </c>
      <c r="L73" s="2434">
        <v>0</v>
      </c>
      <c r="N73" s="2474">
        <f t="shared" ref="N73:O76" si="234">I73/SUM(I$73:I$76)*(B$73/B$77-1)</f>
        <v>1.3391770148526898E-2</v>
      </c>
      <c r="O73" s="2475">
        <f t="shared" si="234"/>
        <v>1.063264221158958E-2</v>
      </c>
      <c r="P73" s="2475">
        <f t="shared" ref="P73:Q76" si="235">K73/SUM(K$73:K$76)*(E$73/E$77-1)</f>
        <v>2.2244466688911134E-2</v>
      </c>
      <c r="Q73" s="2475">
        <f t="shared" si="235"/>
        <v>0</v>
      </c>
      <c r="R73" s="2416"/>
      <c r="S73" s="2429"/>
      <c r="T73" s="2430"/>
      <c r="U73" s="2430"/>
      <c r="V73" s="2430"/>
      <c r="X73" s="2476"/>
      <c r="Y73" s="2476"/>
      <c r="Z73" s="2476"/>
    </row>
    <row r="74" spans="1:26">
      <c r="A74" s="2412" t="s">
        <v>1167</v>
      </c>
      <c r="B74" s="2413">
        <f t="shared" ref="B74:C76" si="236">B75+(B$73-B$77)*I74/SUM(I$73:I$76)</f>
        <v>119.51351351351352</v>
      </c>
      <c r="C74" s="2413">
        <f t="shared" si="236"/>
        <v>120.7878787878788</v>
      </c>
      <c r="D74" s="2413">
        <f t="shared" si="202"/>
        <v>120.7878787878788</v>
      </c>
      <c r="E74" s="2413">
        <f t="shared" ref="E74:F76" si="237">E75+(E$73-E$77)*K74/SUM(K$73:K$76)</f>
        <v>121.5975975975976</v>
      </c>
      <c r="F74" s="2413">
        <f t="shared" si="237"/>
        <v>107</v>
      </c>
      <c r="G74" s="3436">
        <v>2004</v>
      </c>
      <c r="H74" s="2438">
        <v>3</v>
      </c>
      <c r="I74" s="2438">
        <v>0.56000000000000005</v>
      </c>
      <c r="J74" s="2438">
        <v>0.8</v>
      </c>
      <c r="K74" s="2438">
        <v>0.83</v>
      </c>
      <c r="L74" s="2439">
        <v>0.06</v>
      </c>
      <c r="N74" s="2474">
        <f t="shared" si="234"/>
        <v>2.2725428130833527E-2</v>
      </c>
      <c r="O74" s="2475">
        <f t="shared" si="234"/>
        <v>1.7012227538543329E-2</v>
      </c>
      <c r="P74" s="2475">
        <f t="shared" si="235"/>
        <v>3.6925814703592477E-2</v>
      </c>
      <c r="Q74" s="2475">
        <f t="shared" si="235"/>
        <v>2.8846153846153744E-2</v>
      </c>
      <c r="R74" s="2416"/>
      <c r="S74" s="2415"/>
      <c r="T74" s="2400"/>
      <c r="U74" s="2400"/>
      <c r="V74" s="2400"/>
      <c r="X74" s="2476"/>
      <c r="Y74" s="2476"/>
      <c r="Z74" s="2476"/>
    </row>
    <row r="75" spans="1:26">
      <c r="A75" s="2412" t="s">
        <v>1168</v>
      </c>
      <c r="B75" s="2413">
        <f t="shared" si="236"/>
        <v>116.99099099099099</v>
      </c>
      <c r="C75" s="2413">
        <f t="shared" si="236"/>
        <v>118.84848484848486</v>
      </c>
      <c r="D75" s="2413">
        <f t="shared" si="202"/>
        <v>118.84848484848486</v>
      </c>
      <c r="E75" s="2413">
        <f t="shared" si="237"/>
        <v>117.60960960960961</v>
      </c>
      <c r="F75" s="2413">
        <f t="shared" si="237"/>
        <v>104</v>
      </c>
      <c r="G75" s="3436">
        <v>2004</v>
      </c>
      <c r="H75" s="2425">
        <v>2</v>
      </c>
      <c r="I75" s="2425">
        <v>1</v>
      </c>
      <c r="J75" s="2425">
        <v>1.5</v>
      </c>
      <c r="K75" s="2425">
        <v>1.5</v>
      </c>
      <c r="L75" s="2426">
        <v>0</v>
      </c>
      <c r="N75" s="2474">
        <f t="shared" si="234"/>
        <v>4.0581121662202721E-2</v>
      </c>
      <c r="O75" s="2475">
        <f t="shared" si="234"/>
        <v>3.1897926634768738E-2</v>
      </c>
      <c r="P75" s="2475">
        <f t="shared" si="235"/>
        <v>6.6733400066733395E-2</v>
      </c>
      <c r="Q75" s="2475">
        <f t="shared" si="235"/>
        <v>0</v>
      </c>
      <c r="R75" s="2416"/>
      <c r="S75" s="2415"/>
      <c r="T75" s="2400"/>
      <c r="U75" s="2400"/>
      <c r="V75" s="2400"/>
      <c r="X75" s="2476"/>
      <c r="Y75" s="2476"/>
      <c r="Z75" s="2476"/>
    </row>
    <row r="76" spans="1:26" s="2468" customFormat="1" ht="13.5" thickBot="1">
      <c r="A76" s="2412" t="s">
        <v>1169</v>
      </c>
      <c r="B76" s="2465">
        <f t="shared" si="236"/>
        <v>112.48648648648648</v>
      </c>
      <c r="C76" s="2465">
        <f t="shared" si="236"/>
        <v>115.21212121212122</v>
      </c>
      <c r="D76" s="2465">
        <f t="shared" si="202"/>
        <v>115.21212121212122</v>
      </c>
      <c r="E76" s="2465">
        <f t="shared" si="237"/>
        <v>110.4024024024024</v>
      </c>
      <c r="F76" s="2465">
        <f t="shared" si="237"/>
        <v>104</v>
      </c>
      <c r="G76" s="3437">
        <v>2004</v>
      </c>
      <c r="H76" s="2466">
        <v>1</v>
      </c>
      <c r="I76" s="2466">
        <v>0.33</v>
      </c>
      <c r="J76" s="2466">
        <v>0.5</v>
      </c>
      <c r="K76" s="2466">
        <v>0.5</v>
      </c>
      <c r="L76" s="2467">
        <v>0</v>
      </c>
      <c r="N76" s="2479">
        <f t="shared" si="234"/>
        <v>1.3391770148526898E-2</v>
      </c>
      <c r="O76" s="2480">
        <f t="shared" si="234"/>
        <v>1.063264221158958E-2</v>
      </c>
      <c r="P76" s="2480">
        <f t="shared" si="235"/>
        <v>2.2244466688911134E-2</v>
      </c>
      <c r="Q76" s="2480">
        <f t="shared" si="235"/>
        <v>0</v>
      </c>
      <c r="R76" s="2471"/>
      <c r="S76" s="2469">
        <f>B76/B77-1</f>
        <v>1.3391770148526883E-2</v>
      </c>
      <c r="T76" s="2470">
        <f>C76/C77-1</f>
        <v>1.063264221158966E-2</v>
      </c>
      <c r="U76" s="2470">
        <f>E76/E77-1</f>
        <v>2.2244466688911224E-2</v>
      </c>
      <c r="V76" s="2470">
        <f>F76/F77-1</f>
        <v>0</v>
      </c>
      <c r="X76" s="2481"/>
      <c r="Y76" s="2481"/>
      <c r="Z76" s="2481"/>
    </row>
    <row r="77" spans="1:26" ht="13.5" thickBot="1">
      <c r="A77" s="2412" t="s">
        <v>1170</v>
      </c>
      <c r="B77" s="2482">
        <v>111</v>
      </c>
      <c r="C77" s="2482">
        <v>114</v>
      </c>
      <c r="D77" s="2482">
        <f t="shared" si="202"/>
        <v>114</v>
      </c>
      <c r="E77" s="2482">
        <v>108</v>
      </c>
      <c r="F77" s="2483">
        <v>104</v>
      </c>
      <c r="G77" s="3435">
        <v>2003</v>
      </c>
      <c r="H77" s="2472">
        <v>4</v>
      </c>
      <c r="I77" s="2484"/>
      <c r="J77" s="2484"/>
      <c r="K77" s="2484"/>
      <c r="L77" s="2484"/>
      <c r="N77" s="2485"/>
      <c r="O77" s="2484"/>
      <c r="P77" s="2484"/>
      <c r="Q77" s="2484"/>
      <c r="S77" s="2485"/>
      <c r="T77" s="2484"/>
      <c r="U77" s="2484"/>
      <c r="V77" s="2484"/>
      <c r="X77" s="2476"/>
      <c r="Y77" s="2476"/>
      <c r="Z77" s="2476"/>
    </row>
    <row r="78" spans="1:26">
      <c r="A78" s="2412" t="s">
        <v>1171</v>
      </c>
      <c r="B78" s="2486">
        <f t="shared" ref="B78:C80" si="238">B79+(B$77-B$81)/4</f>
        <v>109.75</v>
      </c>
      <c r="C78" s="2486">
        <f t="shared" si="238"/>
        <v>112.25</v>
      </c>
      <c r="D78" s="2486">
        <f t="shared" si="202"/>
        <v>112.25</v>
      </c>
      <c r="E78" s="2486">
        <f t="shared" ref="E78:F80" si="239">E79+(E$77-E$81)/4</f>
        <v>107.25</v>
      </c>
      <c r="F78" s="2486">
        <f t="shared" si="239"/>
        <v>103.5</v>
      </c>
      <c r="G78" s="3436">
        <v>2003</v>
      </c>
      <c r="H78" s="2438">
        <v>3</v>
      </c>
      <c r="I78" s="2484"/>
      <c r="J78" s="2484"/>
      <c r="K78" s="2484"/>
      <c r="L78" s="2484"/>
      <c r="X78" s="2476"/>
      <c r="Y78" s="2476"/>
      <c r="Z78" s="2476"/>
    </row>
    <row r="79" spans="1:26">
      <c r="A79" s="2412" t="s">
        <v>1172</v>
      </c>
      <c r="B79" s="2486">
        <f t="shared" si="238"/>
        <v>108.5</v>
      </c>
      <c r="C79" s="2486">
        <f t="shared" si="238"/>
        <v>110.5</v>
      </c>
      <c r="D79" s="2486">
        <f t="shared" si="202"/>
        <v>110.5</v>
      </c>
      <c r="E79" s="2486">
        <f t="shared" si="239"/>
        <v>106.5</v>
      </c>
      <c r="F79" s="2486">
        <f t="shared" si="239"/>
        <v>103</v>
      </c>
      <c r="G79" s="3436">
        <v>2003</v>
      </c>
      <c r="H79" s="2425">
        <v>2</v>
      </c>
      <c r="I79" s="2484"/>
      <c r="J79" s="2484"/>
      <c r="K79" s="2484"/>
      <c r="L79" s="2484"/>
      <c r="X79" s="2476"/>
      <c r="Y79" s="2476"/>
      <c r="Z79" s="2476"/>
    </row>
    <row r="80" spans="1:26" ht="13.5" thickBot="1">
      <c r="A80" s="2412" t="s">
        <v>1173</v>
      </c>
      <c r="B80" s="2486">
        <f t="shared" si="238"/>
        <v>107.25</v>
      </c>
      <c r="C80" s="2486">
        <f t="shared" si="238"/>
        <v>108.75</v>
      </c>
      <c r="D80" s="2486">
        <f t="shared" si="202"/>
        <v>108.75</v>
      </c>
      <c r="E80" s="2486">
        <f t="shared" si="239"/>
        <v>105.75</v>
      </c>
      <c r="F80" s="2486">
        <f t="shared" si="239"/>
        <v>102.5</v>
      </c>
      <c r="G80" s="3437">
        <v>2003</v>
      </c>
      <c r="H80" s="2487">
        <v>1</v>
      </c>
      <c r="I80" s="2484"/>
      <c r="J80" s="2484"/>
      <c r="K80" s="2484"/>
      <c r="L80" s="2484"/>
      <c r="S80" s="2415"/>
      <c r="T80" s="2400"/>
      <c r="U80" s="2400"/>
      <c r="X80" s="2476"/>
      <c r="Y80" s="2476"/>
      <c r="Z80" s="2476"/>
    </row>
    <row r="81" spans="1:26" ht="13.5" thickBot="1">
      <c r="A81" s="2412" t="s">
        <v>1174</v>
      </c>
      <c r="B81" s="2488">
        <v>106</v>
      </c>
      <c r="C81" s="2488">
        <v>107</v>
      </c>
      <c r="D81" s="2488">
        <f t="shared" si="202"/>
        <v>107</v>
      </c>
      <c r="E81" s="2488">
        <v>105</v>
      </c>
      <c r="F81" s="2489">
        <v>102</v>
      </c>
      <c r="G81" s="3435">
        <v>2002</v>
      </c>
      <c r="H81" s="2433">
        <v>4</v>
      </c>
      <c r="I81" s="2484"/>
      <c r="J81" s="2484"/>
      <c r="K81" s="2484"/>
      <c r="L81" s="2484"/>
      <c r="N81" s="2485"/>
      <c r="O81" s="2484"/>
      <c r="P81" s="2484"/>
      <c r="Q81" s="2484"/>
      <c r="S81" s="2485"/>
      <c r="T81" s="2484"/>
      <c r="U81" s="2484"/>
      <c r="V81" s="2484"/>
      <c r="X81" s="2476"/>
      <c r="Y81" s="2476"/>
      <c r="Z81" s="2476"/>
    </row>
    <row r="82" spans="1:26">
      <c r="A82" s="2412" t="s">
        <v>1175</v>
      </c>
      <c r="B82" s="2486">
        <f t="shared" ref="B82:C84" si="240">B83+(B$81-B$85)/4</f>
        <v>105</v>
      </c>
      <c r="C82" s="2486">
        <f t="shared" si="240"/>
        <v>106</v>
      </c>
      <c r="D82" s="2486">
        <f t="shared" si="202"/>
        <v>106</v>
      </c>
      <c r="E82" s="2486">
        <f t="shared" ref="E82:F84" si="241">E83+(E$81-E$85)/4</f>
        <v>104.5</v>
      </c>
      <c r="F82" s="2486">
        <f t="shared" si="241"/>
        <v>101.5</v>
      </c>
      <c r="G82" s="3436">
        <v>2002</v>
      </c>
      <c r="H82" s="2438">
        <v>3</v>
      </c>
      <c r="I82" s="2484"/>
      <c r="J82" s="2484"/>
      <c r="K82" s="2484"/>
      <c r="L82" s="2484"/>
      <c r="X82" s="2476"/>
      <c r="Y82" s="2476"/>
      <c r="Z82" s="2476"/>
    </row>
    <row r="83" spans="1:26">
      <c r="A83" s="2412" t="s">
        <v>1176</v>
      </c>
      <c r="B83" s="2486">
        <f t="shared" si="240"/>
        <v>104</v>
      </c>
      <c r="C83" s="2486">
        <f t="shared" si="240"/>
        <v>105</v>
      </c>
      <c r="D83" s="2486">
        <f t="shared" si="202"/>
        <v>105</v>
      </c>
      <c r="E83" s="2486">
        <f t="shared" si="241"/>
        <v>104</v>
      </c>
      <c r="F83" s="2486">
        <f t="shared" si="241"/>
        <v>101</v>
      </c>
      <c r="G83" s="3436">
        <v>2002</v>
      </c>
      <c r="H83" s="2425">
        <v>2</v>
      </c>
      <c r="I83" s="2484"/>
      <c r="J83" s="2484"/>
      <c r="K83" s="2484"/>
      <c r="L83" s="2484"/>
      <c r="X83" s="2476"/>
      <c r="Y83" s="2476"/>
      <c r="Z83" s="2476"/>
    </row>
    <row r="84" spans="1:26" s="2449" customFormat="1" ht="13.5" thickBot="1">
      <c r="A84" s="2445" t="s">
        <v>1177</v>
      </c>
      <c r="B84" s="2452">
        <f t="shared" si="240"/>
        <v>103</v>
      </c>
      <c r="C84" s="2452">
        <f t="shared" si="240"/>
        <v>104</v>
      </c>
      <c r="D84" s="2452">
        <f t="shared" si="202"/>
        <v>104</v>
      </c>
      <c r="E84" s="2452">
        <f t="shared" si="241"/>
        <v>103.5</v>
      </c>
      <c r="F84" s="2452">
        <f t="shared" si="241"/>
        <v>100.5</v>
      </c>
      <c r="G84" s="3437">
        <v>2002</v>
      </c>
      <c r="H84" s="2490">
        <v>1</v>
      </c>
      <c r="I84" s="2491"/>
      <c r="J84" s="2491"/>
      <c r="K84" s="2491"/>
      <c r="L84" s="2491"/>
      <c r="N84" s="2492"/>
      <c r="S84" s="2492"/>
      <c r="X84" s="2493"/>
      <c r="Y84" s="2493"/>
      <c r="Z84" s="2493"/>
    </row>
    <row r="85" spans="1:26" ht="13.5" thickBot="1">
      <c r="B85" s="2494">
        <v>102</v>
      </c>
      <c r="C85" s="2495">
        <v>103</v>
      </c>
      <c r="D85" s="2495">
        <f t="shared" si="202"/>
        <v>103</v>
      </c>
      <c r="E85" s="2495">
        <v>103</v>
      </c>
      <c r="F85" s="2496">
        <v>100</v>
      </c>
      <c r="I85" s="2484"/>
      <c r="J85" s="2484"/>
      <c r="K85" s="2484"/>
      <c r="L85" s="2484"/>
      <c r="N85" s="2485"/>
      <c r="O85" s="2484"/>
      <c r="P85" s="2484"/>
      <c r="Q85" s="2484"/>
      <c r="S85" s="2485"/>
      <c r="T85" s="2484"/>
      <c r="U85" s="2484"/>
      <c r="V85" s="2484"/>
      <c r="X85" s="2430"/>
      <c r="Y85" s="2430"/>
      <c r="Z85" s="2430"/>
    </row>
    <row r="87" spans="1:26" s="2498" customFormat="1">
      <c r="A87" s="2497" t="s">
        <v>1178</v>
      </c>
      <c r="G87" s="2499"/>
      <c r="N87" s="2499"/>
      <c r="S87" s="2499"/>
    </row>
    <row r="88" spans="1:26" s="2498" customFormat="1">
      <c r="A88" s="2498" t="s">
        <v>1179</v>
      </c>
      <c r="G88" s="2499"/>
      <c r="N88" s="2499"/>
      <c r="S88" s="2499"/>
    </row>
    <row r="89" spans="1:26" s="2498" customFormat="1">
      <c r="A89" s="2498" t="s">
        <v>1180</v>
      </c>
      <c r="G89" s="2499"/>
      <c r="I89" s="2500"/>
      <c r="J89" s="2500"/>
      <c r="K89" s="2500"/>
      <c r="L89" s="2500"/>
      <c r="N89" s="2501"/>
      <c r="O89" s="2500"/>
      <c r="P89" s="2500"/>
      <c r="Q89" s="2500"/>
      <c r="S89" s="2501"/>
      <c r="T89" s="2500"/>
      <c r="U89" s="2500"/>
      <c r="V89" s="2500"/>
    </row>
    <row r="90" spans="1:26" s="2498" customFormat="1">
      <c r="A90" s="2498" t="s">
        <v>1181</v>
      </c>
      <c r="G90" s="2499"/>
      <c r="N90" s="2499"/>
      <c r="S90" s="2499"/>
    </row>
    <row r="97" spans="7:22" ht="13.5" thickBot="1"/>
    <row r="98" spans="7:22">
      <c r="G98" s="2399"/>
      <c r="S98" s="2502" t="s">
        <v>1182</v>
      </c>
      <c r="T98" s="2503" t="s">
        <v>1183</v>
      </c>
      <c r="U98" s="2503" t="s">
        <v>1184</v>
      </c>
      <c r="V98" s="2503" t="s">
        <v>1185</v>
      </c>
    </row>
    <row r="99" spans="7:22">
      <c r="G99" s="2399"/>
      <c r="N99" s="2429"/>
      <c r="O99" s="2430"/>
      <c r="P99" s="2430"/>
      <c r="Q99" s="2430"/>
      <c r="S99" s="2504">
        <v>2006</v>
      </c>
      <c r="T99" s="2505">
        <v>15.1</v>
      </c>
      <c r="U99" s="2505">
        <v>7.43</v>
      </c>
      <c r="V99" s="2505">
        <v>26.26</v>
      </c>
    </row>
    <row r="100" spans="7:22">
      <c r="G100" s="2399"/>
      <c r="N100" s="2429"/>
      <c r="O100" s="2430"/>
      <c r="P100" s="2430"/>
      <c r="Q100" s="2430"/>
      <c r="S100" s="2506">
        <v>2005</v>
      </c>
      <c r="T100" s="2507">
        <v>13.9</v>
      </c>
      <c r="U100" s="2507">
        <v>7.49</v>
      </c>
      <c r="V100" s="2507">
        <v>24.92</v>
      </c>
    </row>
    <row r="101" spans="7:22">
      <c r="G101" s="2399"/>
      <c r="N101" s="2429"/>
      <c r="O101" s="2430"/>
      <c r="P101" s="2430"/>
      <c r="Q101" s="2430"/>
      <c r="S101" s="2504">
        <v>2004</v>
      </c>
      <c r="T101" s="2505">
        <v>9.48</v>
      </c>
      <c r="U101" s="2505">
        <v>7.2</v>
      </c>
      <c r="V101" s="2505">
        <v>14.68</v>
      </c>
    </row>
    <row r="102" spans="7:22">
      <c r="G102" s="2399"/>
      <c r="N102" s="2429"/>
      <c r="O102" s="2430"/>
      <c r="P102" s="2430"/>
      <c r="Q102" s="2430"/>
      <c r="S102" s="2506">
        <v>2003</v>
      </c>
      <c r="T102" s="2507">
        <v>4.5</v>
      </c>
      <c r="U102" s="2507">
        <v>6.12</v>
      </c>
      <c r="V102" s="2507">
        <v>2.34</v>
      </c>
    </row>
    <row r="103" spans="7:22" ht="13.5" thickBot="1">
      <c r="G103" s="2399"/>
      <c r="N103" s="2429"/>
      <c r="O103" s="2430"/>
      <c r="P103" s="2430"/>
      <c r="Q103" s="2430"/>
      <c r="S103" s="2508">
        <v>2002</v>
      </c>
      <c r="T103" s="2509">
        <v>3.59</v>
      </c>
      <c r="U103" s="2509">
        <v>4.54</v>
      </c>
      <c r="V103" s="2509">
        <v>2.5499999999999998</v>
      </c>
    </row>
    <row r="104" spans="7:22">
      <c r="G104" s="2399"/>
      <c r="N104" s="2429"/>
      <c r="O104" s="2430"/>
      <c r="P104" s="2430"/>
      <c r="Q104" s="2430"/>
    </row>
    <row r="105" spans="7:22">
      <c r="G105" s="2399"/>
      <c r="N105" s="2429"/>
      <c r="O105" s="2430"/>
      <c r="P105" s="2430"/>
      <c r="Q105" s="2430"/>
    </row>
    <row r="106" spans="7:22">
      <c r="G106" s="2399"/>
      <c r="N106" s="2429"/>
      <c r="O106" s="2430"/>
      <c r="P106" s="2430"/>
      <c r="Q106" s="2430"/>
    </row>
    <row r="107" spans="7:22">
      <c r="G107" s="2399"/>
      <c r="N107" s="2429"/>
      <c r="O107" s="2430"/>
      <c r="P107" s="2430"/>
      <c r="Q107" s="2430"/>
    </row>
    <row r="108" spans="7:22">
      <c r="G108" s="2399"/>
      <c r="N108" s="2429"/>
      <c r="O108" s="2430"/>
      <c r="P108" s="2430"/>
      <c r="Q108" s="2430"/>
    </row>
    <row r="109" spans="7:22">
      <c r="G109" s="2399"/>
      <c r="N109" s="2429"/>
      <c r="O109" s="2430"/>
      <c r="P109" s="2430"/>
      <c r="Q109" s="2430"/>
    </row>
    <row r="110" spans="7:22">
      <c r="G110" s="2399"/>
      <c r="N110" s="2429"/>
      <c r="O110" s="2430"/>
      <c r="P110" s="2430"/>
      <c r="Q110" s="2430"/>
    </row>
    <row r="111" spans="7:22">
      <c r="G111" s="2399"/>
      <c r="N111" s="2429"/>
      <c r="O111" s="2430"/>
      <c r="P111" s="2430"/>
      <c r="Q111" s="2430"/>
    </row>
    <row r="112" spans="7:22">
      <c r="G112" s="2399"/>
      <c r="N112" s="2429"/>
      <c r="O112" s="2430"/>
      <c r="P112" s="2430"/>
      <c r="Q112" s="2430"/>
    </row>
    <row r="113" spans="7:19">
      <c r="G113" s="2399"/>
      <c r="N113" s="2429"/>
      <c r="O113" s="2430"/>
      <c r="P113" s="2430"/>
      <c r="Q113" s="2430"/>
    </row>
    <row r="114" spans="7:19">
      <c r="G114" s="2399"/>
      <c r="N114" s="2429"/>
      <c r="O114" s="2430"/>
      <c r="P114" s="2430"/>
      <c r="Q114" s="2430"/>
      <c r="S114" s="2399"/>
    </row>
    <row r="115" spans="7:19">
      <c r="G115" s="2399"/>
      <c r="N115" s="2429"/>
      <c r="O115" s="2430"/>
      <c r="P115" s="2430"/>
      <c r="Q115" s="2430"/>
      <c r="S115" s="2399"/>
    </row>
    <row r="116" spans="7:19">
      <c r="G116" s="2399"/>
      <c r="N116" s="2429"/>
      <c r="O116" s="2430"/>
      <c r="P116" s="2430"/>
      <c r="Q116" s="2430"/>
      <c r="S116" s="2399"/>
    </row>
    <row r="117" spans="7:19">
      <c r="G117" s="2399"/>
      <c r="N117" s="2429"/>
      <c r="O117" s="2430"/>
      <c r="P117" s="2430"/>
      <c r="Q117" s="2430"/>
      <c r="S117" s="2399"/>
    </row>
    <row r="118" spans="7:19">
      <c r="G118" s="2399"/>
      <c r="N118" s="2429"/>
      <c r="O118" s="2430"/>
      <c r="P118" s="2430"/>
      <c r="Q118" s="2430"/>
      <c r="S118" s="2399"/>
    </row>
    <row r="119" spans="7:19">
      <c r="G119" s="2399"/>
      <c r="N119" s="2429"/>
      <c r="O119" s="2430"/>
      <c r="P119" s="2430"/>
      <c r="Q119" s="2430"/>
      <c r="S119" s="2399"/>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2818</v>
      </c>
      <c r="C1" s="3447" t="s">
        <v>2819</v>
      </c>
      <c r="D1" s="3448"/>
      <c r="E1" s="3448"/>
      <c r="F1" s="3448"/>
      <c r="G1" s="3448"/>
      <c r="H1" s="3448"/>
      <c r="I1" s="3448"/>
      <c r="J1" s="3448"/>
      <c r="K1" s="3448"/>
      <c r="L1" s="3448"/>
      <c r="M1" s="3448"/>
      <c r="N1" s="3448"/>
      <c r="O1" s="3448"/>
      <c r="P1" s="3448"/>
      <c r="Q1" s="3448"/>
      <c r="R1" s="3448"/>
      <c r="S1" s="3449"/>
      <c r="T1" s="1108" t="s">
        <v>2820</v>
      </c>
    </row>
    <row r="2" spans="1:45" s="663" customFormat="1">
      <c r="A2" s="1109"/>
      <c r="B2" s="659" t="s">
        <v>2821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2822</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2823</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2824</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2825</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2826</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2827</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3" t="s">
        <v>2828</v>
      </c>
      <c r="B17" s="2354" t="s">
        <v>2829</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5" t="s">
        <v>2830</v>
      </c>
      <c r="E19" s="1517"/>
      <c r="F19" s="1517"/>
      <c r="G19" s="1517"/>
      <c r="H19" s="1184"/>
      <c r="I19" s="164"/>
      <c r="J19" s="164"/>
      <c r="K19" s="164"/>
      <c r="L19" s="164"/>
      <c r="M19" s="164"/>
      <c r="N19" s="164"/>
      <c r="O19" s="164"/>
      <c r="P19" s="164"/>
      <c r="Q19" s="164"/>
      <c r="R19" s="727"/>
      <c r="S19" s="134"/>
    </row>
    <row r="20" spans="1:45" ht="16.5" thickBot="1">
      <c r="A20" s="671" t="s">
        <v>2831</v>
      </c>
      <c r="B20" s="300" t="e">
        <f ca="1">IF(D20="——",S22,S22-F20)</f>
        <v>#REF!</v>
      </c>
      <c r="C20" s="164"/>
      <c r="D20" s="2356"/>
      <c r="E20" s="1518"/>
      <c r="F20" s="1108" t="e">
        <f ca="1">SUMIF(INDIRECT("'"&amp;H20&amp;"'"&amp;"!A:A"),"承租人权益价值",INDIRECT("'"&amp;H20&amp;"'"&amp;"!c:c"))</f>
        <v>#REF!</v>
      </c>
      <c r="G20" s="1108" t="s">
        <v>2832</v>
      </c>
      <c r="H20" s="2357"/>
      <c r="I20" s="164"/>
      <c r="J20" s="164"/>
      <c r="K20" s="164"/>
      <c r="L20" s="164"/>
      <c r="M20" s="164"/>
      <c r="N20" s="164"/>
      <c r="O20" s="164"/>
      <c r="P20" s="164"/>
      <c r="Q20" s="164"/>
      <c r="R20" s="727"/>
      <c r="S20" s="134"/>
    </row>
    <row r="21" spans="1:45" ht="15.75">
      <c r="A21" s="671" t="s">
        <v>2833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2834</v>
      </c>
      <c r="B22" s="24">
        <f>SUM(B24:B10000)</f>
        <v>100</v>
      </c>
      <c r="C22" s="3444" t="s">
        <v>33</v>
      </c>
      <c r="D22" s="3445"/>
      <c r="E22" s="3445"/>
      <c r="F22" s="3445"/>
      <c r="G22" s="3445"/>
      <c r="H22" s="3445"/>
      <c r="I22" s="3445"/>
      <c r="J22" s="3445"/>
      <c r="K22" s="3445"/>
      <c r="L22" s="3445"/>
      <c r="M22" s="3445"/>
      <c r="N22" s="3445"/>
      <c r="O22" s="3445"/>
      <c r="P22" s="3445"/>
      <c r="Q22" s="3446"/>
      <c r="R22" s="672">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3" t="s">
        <v>2838</v>
      </c>
      <c r="S23" s="11" t="s">
        <v>2839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2840</v>
      </c>
      <c r="B24" s="674">
        <v>100</v>
      </c>
      <c r="C24" s="3030">
        <v>1</v>
      </c>
      <c r="D24" s="3031"/>
      <c r="E24" s="3030">
        <v>1</v>
      </c>
      <c r="F24" s="3031"/>
      <c r="G24" s="3030">
        <v>1</v>
      </c>
      <c r="H24" s="3031"/>
      <c r="I24" s="3030">
        <v>1</v>
      </c>
      <c r="J24" s="3031"/>
      <c r="K24" s="3030">
        <v>1</v>
      </c>
      <c r="L24" s="3031"/>
      <c r="M24" s="3030">
        <v>1</v>
      </c>
      <c r="N24" s="3031"/>
      <c r="O24" s="3030">
        <v>1</v>
      </c>
      <c r="P24" s="3031"/>
      <c r="Q24" s="303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30743</v>
      </c>
      <c r="C2" s="2" t="s">
        <v>133</v>
      </c>
      <c r="D2" s="205"/>
      <c r="E2" s="205"/>
      <c r="F2" s="205"/>
      <c r="G2" s="205"/>
    </row>
    <row r="3" spans="1:7" s="206" customFormat="1" ht="18" customHeight="1" thickBot="1">
      <c r="A3" s="209" t="s">
        <v>85</v>
      </c>
      <c r="B3" s="210">
        <f ca="1">ROUND(B2*10000/'数据-汇总表'!E3,0)</f>
        <v>28062</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60</v>
      </c>
      <c r="D9" s="948">
        <f>'数据-汇总表'!E5</f>
        <v>5954.1699999999992</v>
      </c>
      <c r="E9" s="231">
        <f>'数据-取费表'!B27</f>
        <v>100</v>
      </c>
      <c r="F9" s="227"/>
      <c r="G9" s="232"/>
    </row>
    <row r="10" spans="1:7" s="220" customFormat="1" ht="13.5" customHeight="1">
      <c r="A10" s="881" t="s">
        <v>801</v>
      </c>
      <c r="B10" s="230" t="s">
        <v>94</v>
      </c>
      <c r="C10" s="231">
        <f>ROUND(D10*E10/10000,0)</f>
        <v>75</v>
      </c>
      <c r="D10" s="948">
        <f>'数据-汇总表'!E6</f>
        <v>5001.3699999999944</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219</v>
      </c>
      <c r="D19" s="952">
        <f>'数据-汇总表'!E3</f>
        <v>10955.539999999994</v>
      </c>
      <c r="E19" s="217">
        <f>'数据-取费表'!B31</f>
        <v>200</v>
      </c>
      <c r="F19" s="237"/>
      <c r="G19" s="1" t="s">
        <v>1042</v>
      </c>
    </row>
    <row r="20" spans="1:7" s="220" customFormat="1" ht="13.5" customHeight="1">
      <c r="A20" s="879" t="s">
        <v>1025</v>
      </c>
      <c r="B20" s="216" t="s">
        <v>104</v>
      </c>
      <c r="C20" s="238">
        <f>ROUND((C5+C19)*F20,0)</f>
        <v>417</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1869</v>
      </c>
      <c r="D22" s="241">
        <f ca="1">C26</f>
        <v>8.9999999999999998E-4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1832</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19</v>
      </c>
      <c r="D24" s="244"/>
      <c r="E24" s="244"/>
      <c r="F24" s="245"/>
      <c r="G24" s="246" t="s">
        <v>109</v>
      </c>
    </row>
    <row r="25" spans="1:7" s="220" customFormat="1" ht="24">
      <c r="A25" s="882" t="s">
        <v>793</v>
      </c>
      <c r="B25" s="221" t="s">
        <v>1026</v>
      </c>
      <c r="C25" s="1259">
        <f ca="1">ROUND(IF('数据-取费表'!B22&lt;=1,C20*F22*'数据-取费表'!B23/2,C20*(POWER((1+F22),'数据-取费表'!B23/2)-1)),0)</f>
        <v>18</v>
      </c>
      <c r="D25" s="244"/>
      <c r="E25" s="247"/>
      <c r="F25" s="245"/>
      <c r="G25" s="248" t="s">
        <v>110</v>
      </c>
    </row>
    <row r="26" spans="1:7" s="220" customFormat="1">
      <c r="A26" s="882" t="s">
        <v>795</v>
      </c>
      <c r="B26" s="221" t="s">
        <v>1028</v>
      </c>
      <c r="C26" s="244">
        <f ca="1">ROUND(IF('数据-取费表'!B22&lt;=1,F21*F22*'数据-取费表'!B23/2,F21*(POWER((1+F22),'数据-取费表'!B23/2)-1)),4)</f>
        <v>8.9999999999999998E-4</v>
      </c>
      <c r="D26" s="244"/>
      <c r="E26" s="247"/>
      <c r="F26" s="245"/>
      <c r="G26" s="249"/>
    </row>
    <row r="27" spans="1:7" s="220" customFormat="1" ht="24.75">
      <c r="A27" s="879" t="s">
        <v>787</v>
      </c>
      <c r="B27" s="250" t="s">
        <v>112</v>
      </c>
      <c r="C27" s="251">
        <f>C28</f>
        <v>1841</v>
      </c>
      <c r="D27" s="241">
        <f>C29</f>
        <v>1.6999999999999999E-3</v>
      </c>
      <c r="E27" s="242" t="s">
        <v>126</v>
      </c>
      <c r="F27" s="252">
        <f>'数据-取费表'!Q16</f>
        <v>0.13</v>
      </c>
      <c r="G27" s="253" t="s">
        <v>1037</v>
      </c>
    </row>
    <row r="28" spans="1:7" s="220" customFormat="1" ht="13.5" customHeight="1">
      <c r="A28" s="882" t="s">
        <v>794</v>
      </c>
      <c r="B28" s="254" t="s">
        <v>1030</v>
      </c>
      <c r="C28" s="255">
        <f>ROUND((C5+C19+C20)*F27*'数据-取费表'!B21/'数据-取费表'!B20,0)</f>
        <v>1841</v>
      </c>
      <c r="D28" s="241"/>
      <c r="E28" s="242"/>
      <c r="F28" s="252"/>
      <c r="G28" s="253"/>
    </row>
    <row r="29" spans="1:7" s="220" customFormat="1" ht="13.5" customHeight="1">
      <c r="A29" s="882" t="s">
        <v>792</v>
      </c>
      <c r="B29" s="254" t="s">
        <v>1031</v>
      </c>
      <c r="C29" s="244">
        <f>ROUND(C21*F27*'数据-取费表'!B21/'数据-取费表'!B20,4)</f>
        <v>1.6999999999999999E-3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26979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2906</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2523</v>
      </c>
      <c r="D34" s="223"/>
      <c r="E34" s="226"/>
      <c r="F34" s="263">
        <f>IF('数据-取费表'!B24=0,1,'数据-取费表'!N16)</f>
        <v>0.65</v>
      </c>
      <c r="G34" s="225" t="s">
        <v>116</v>
      </c>
    </row>
    <row r="35" spans="1:7" ht="13.5" customHeight="1">
      <c r="A35" s="882" t="s">
        <v>796</v>
      </c>
      <c r="B35" s="221" t="s">
        <v>60</v>
      </c>
      <c r="C35" s="226">
        <f>ROUND(C34*F35,0)</f>
        <v>126</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77</v>
      </c>
      <c r="D36" s="226"/>
      <c r="E36" s="226"/>
      <c r="F36" s="265">
        <f>'数据-取费表'!B34</f>
        <v>0.05</v>
      </c>
      <c r="G36" s="266" t="s">
        <v>62</v>
      </c>
    </row>
    <row r="37" spans="1:7" s="264" customFormat="1" ht="13.5" customHeight="1">
      <c r="A37" s="882" t="s">
        <v>798</v>
      </c>
      <c r="B37" s="221" t="s">
        <v>118</v>
      </c>
      <c r="C37" s="255">
        <f>ROUND(E37*D37*F34/10000,0)</f>
        <v>142</v>
      </c>
      <c r="D37" s="223">
        <f>'数据-汇总表'!E3</f>
        <v>10955.539999999994</v>
      </c>
      <c r="E37" s="255">
        <f>'数据-取费表'!B35</f>
        <v>200</v>
      </c>
      <c r="F37" s="265"/>
      <c r="G37" s="267" t="s">
        <v>119</v>
      </c>
    </row>
    <row r="38" spans="1:7" ht="13.5" customHeight="1">
      <c r="A38" s="882" t="s">
        <v>799</v>
      </c>
      <c r="B38" s="221" t="s">
        <v>63</v>
      </c>
      <c r="C38" s="226">
        <f>ROUND(C34*F38,0)</f>
        <v>38</v>
      </c>
      <c r="D38" s="226"/>
      <c r="E38" s="226"/>
      <c r="F38" s="265">
        <f>'数据-取费表'!B36</f>
        <v>1.4999999999999999E-2</v>
      </c>
      <c r="G38" s="225" t="s">
        <v>117</v>
      </c>
    </row>
    <row r="39" spans="1:7" s="220" customFormat="1" ht="13.5" customHeight="1">
      <c r="A39" s="879" t="s">
        <v>783</v>
      </c>
      <c r="B39" s="216" t="s">
        <v>104</v>
      </c>
      <c r="C39" s="238">
        <f>ROUND(C33*F20,0)</f>
        <v>58</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129</v>
      </c>
      <c r="D41" s="241">
        <f ca="1">C44</f>
        <v>8.9999999999999998E-4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126</v>
      </c>
      <c r="D42" s="244"/>
      <c r="E42" s="244"/>
      <c r="F42" s="245"/>
      <c r="G42" s="3300" t="s">
        <v>121</v>
      </c>
    </row>
    <row r="43" spans="1:7" ht="13.5" customHeight="1">
      <c r="A43" s="882" t="s">
        <v>792</v>
      </c>
      <c r="B43" s="221" t="s">
        <v>1032</v>
      </c>
      <c r="C43" s="244">
        <f ca="1">ROUND(IF('数据-取费表'!B22&lt;=1,C39*F22*'数据-取费表'!B21/2,C39*(POWER((1+F22),'数据-取费表'!B21/2)-1)),0)</f>
        <v>3</v>
      </c>
      <c r="D43" s="244"/>
      <c r="E43" s="244"/>
      <c r="F43" s="245"/>
      <c r="G43" s="3301"/>
    </row>
    <row r="44" spans="1:7" ht="13.5" customHeight="1">
      <c r="A44" s="882" t="s">
        <v>793</v>
      </c>
      <c r="B44" s="221" t="s">
        <v>1034</v>
      </c>
      <c r="C44" s="244">
        <f ca="1">ROUND(IF('数据-取费表'!B22&lt;=1,C40*F22*'数据-取费表'!B21/2,C40*(POWER((1+F22),'数据-取费表'!B21/2)-1)),4)</f>
        <v>8.9999999999999998E-4</v>
      </c>
      <c r="D44" s="244"/>
      <c r="E44" s="244"/>
      <c r="F44" s="245"/>
      <c r="G44" s="3302"/>
    </row>
    <row r="45" spans="1:7" s="220" customFormat="1" ht="13.5" customHeight="1">
      <c r="A45" s="879" t="s">
        <v>786</v>
      </c>
      <c r="B45" s="250" t="s">
        <v>112</v>
      </c>
      <c r="C45" s="251">
        <f>C46</f>
        <v>385</v>
      </c>
      <c r="D45" s="241">
        <f>C47</f>
        <v>2.5999999999999999E-3</v>
      </c>
      <c r="E45" s="242" t="s">
        <v>129</v>
      </c>
      <c r="F45" s="252"/>
      <c r="G45" s="253" t="s">
        <v>1040</v>
      </c>
    </row>
    <row r="46" spans="1:7" s="220" customFormat="1" ht="13.5" customHeight="1">
      <c r="A46" s="882" t="s">
        <v>794</v>
      </c>
      <c r="B46" s="254" t="s">
        <v>1033</v>
      </c>
      <c r="C46" s="255">
        <f>ROUND((C33+C39)*F27,0)</f>
        <v>385</v>
      </c>
      <c r="D46" s="269"/>
      <c r="E46" s="242"/>
      <c r="F46" s="252"/>
      <c r="G46" s="253"/>
    </row>
    <row r="47" spans="1:7" s="220" customFormat="1" ht="13.5" customHeight="1">
      <c r="A47" s="882" t="s">
        <v>792</v>
      </c>
      <c r="B47" s="254" t="s">
        <v>1035</v>
      </c>
      <c r="C47" s="244">
        <f>ROUND(C40*F27,4)</f>
        <v>2.5999999999999999E-3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3764</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3764</v>
      </c>
      <c r="D51" s="238"/>
      <c r="E51" s="238"/>
      <c r="F51" s="270"/>
      <c r="G51" s="240" t="s">
        <v>64</v>
      </c>
    </row>
    <row r="52" spans="1:7" s="214" customFormat="1" ht="16.5" thickBot="1">
      <c r="A52" s="271" t="s">
        <v>65</v>
      </c>
      <c r="B52" s="272"/>
      <c r="C52" s="273">
        <f ca="1">C31+C51</f>
        <v>30743</v>
      </c>
      <c r="D52" s="272"/>
      <c r="E52" s="272"/>
      <c r="F52" s="272"/>
      <c r="G52" s="274"/>
    </row>
    <row r="55" spans="1:7" ht="15">
      <c r="B55" s="276" t="s">
        <v>66</v>
      </c>
      <c r="C55" s="277"/>
    </row>
    <row r="56" spans="1:7">
      <c r="B56" s="279" t="s">
        <v>67</v>
      </c>
      <c r="C56" s="280">
        <f ca="1">ROUND(C51/C52,3)</f>
        <v>0.122</v>
      </c>
    </row>
    <row r="57" spans="1:7">
      <c r="B57" s="279" t="s">
        <v>68</v>
      </c>
      <c r="C57" s="281">
        <f ca="1">1-C56</f>
        <v>0.878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50" t="s">
        <v>156</v>
      </c>
      <c r="B1" s="3450"/>
      <c r="C1" s="3450"/>
      <c r="D1" s="3450"/>
      <c r="E1" s="3450"/>
      <c r="F1" s="3450"/>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51" t="s">
        <v>169</v>
      </c>
      <c r="B2" s="3451"/>
      <c r="C2" s="3451"/>
      <c r="D2" s="3451"/>
      <c r="E2" s="3451"/>
      <c r="F2" s="3451"/>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52"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53"/>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50" t="s">
        <v>839</v>
      </c>
      <c r="B1" s="3450"/>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2" customFormat="1" ht="14.25" thickBot="1">
      <c r="A1" s="1456"/>
      <c r="B1" s="1463" t="s">
        <v>1267</v>
      </c>
      <c r="C1" s="1457">
        <f>项目基本情况!D3</f>
        <v>44511</v>
      </c>
      <c r="D1" s="1463" t="s">
        <v>1268</v>
      </c>
      <c r="E1" s="1458">
        <f>'数据-取费表'!B22</f>
        <v>3</v>
      </c>
      <c r="F1" s="1463" t="s">
        <v>1269</v>
      </c>
      <c r="G1" s="1459">
        <f ca="1">INDIRECT("d"&amp;$K$1)/100</f>
        <v>3.85E-2</v>
      </c>
      <c r="H1" s="1463" t="s">
        <v>1299</v>
      </c>
      <c r="I1" s="1459">
        <f ca="1">F4/100</f>
        <v>1.4999999999999999E-2</v>
      </c>
      <c r="J1" s="1464">
        <f>IF(C1&gt;C13,0,MATCH(C1,C$13:C$105,-1))+IF(SUMIF(C13:C105,C1,D13:D105)=0,13,12)</f>
        <v>13</v>
      </c>
      <c r="K1" s="1464">
        <f ca="1">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41">
        <v>43941</v>
      </c>
      <c r="D13" s="3042">
        <v>3.85</v>
      </c>
      <c r="E13" s="3042">
        <v>3.85</v>
      </c>
      <c r="F13" s="3042">
        <v>3.85</v>
      </c>
      <c r="G13" s="3042">
        <v>3.85</v>
      </c>
      <c r="H13" s="3042">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7"/>
      <c r="C14" s="3038">
        <v>43881</v>
      </c>
      <c r="D14" s="3037">
        <v>4.05</v>
      </c>
      <c r="E14" s="3037">
        <v>4.05</v>
      </c>
      <c r="F14" s="3037">
        <v>4.05</v>
      </c>
      <c r="G14" s="3037">
        <v>4.05</v>
      </c>
      <c r="H14" s="3037">
        <v>4.75</v>
      </c>
      <c r="I14" s="3037"/>
      <c r="J14" s="3037"/>
      <c r="L14" s="1451"/>
      <c r="M14" s="1452">
        <v>42242</v>
      </c>
      <c r="N14" s="1451">
        <v>0.35</v>
      </c>
      <c r="O14" s="1451">
        <v>1.35</v>
      </c>
      <c r="P14" s="1451">
        <v>1.55</v>
      </c>
      <c r="Q14" s="1451">
        <v>1.75</v>
      </c>
      <c r="R14" s="1451">
        <v>2.35</v>
      </c>
      <c r="S14" s="1451">
        <v>3</v>
      </c>
      <c r="T14" s="1451"/>
      <c r="U14" s="1451"/>
      <c r="V14" s="1451"/>
      <c r="W14" s="1451"/>
      <c r="X14" s="1451"/>
      <c r="Y14" s="1451"/>
      <c r="Z14" s="1451"/>
    </row>
    <row r="15" spans="1:257" ht="14.25">
      <c r="A15" s="1445"/>
      <c r="B15" s="3037"/>
      <c r="C15" s="3038">
        <v>43789</v>
      </c>
      <c r="D15" s="3037">
        <v>4.1500000000000004</v>
      </c>
      <c r="E15" s="3037">
        <v>4.1500000000000004</v>
      </c>
      <c r="F15" s="3037">
        <v>4.1500000000000004</v>
      </c>
      <c r="G15" s="3037">
        <v>4.1500000000000004</v>
      </c>
      <c r="H15" s="3037">
        <v>4.8</v>
      </c>
      <c r="I15" s="3037"/>
      <c r="J15" s="3037"/>
      <c r="L15" s="1451"/>
      <c r="M15" s="1452">
        <v>42183</v>
      </c>
      <c r="N15" s="1451">
        <v>0.35</v>
      </c>
      <c r="O15" s="1451">
        <v>1.6</v>
      </c>
      <c r="P15" s="1451">
        <v>1.8</v>
      </c>
      <c r="Q15" s="1451">
        <v>2</v>
      </c>
      <c r="R15" s="1451">
        <v>2.6</v>
      </c>
      <c r="S15" s="1451">
        <v>3.25</v>
      </c>
      <c r="T15" s="1451"/>
      <c r="U15" s="1451"/>
      <c r="V15" s="1451"/>
      <c r="W15" s="1451"/>
      <c r="X15" s="1451"/>
      <c r="Y15" s="1451"/>
      <c r="Z15" s="1451"/>
    </row>
    <row r="16" spans="1:257" ht="14.25">
      <c r="A16" s="1445"/>
      <c r="B16" s="3037"/>
      <c r="C16" s="3038">
        <v>43728</v>
      </c>
      <c r="D16" s="3037">
        <v>4.2</v>
      </c>
      <c r="E16" s="3037">
        <v>4.2</v>
      </c>
      <c r="F16" s="3037">
        <v>4.2</v>
      </c>
      <c r="G16" s="3037">
        <v>4.2</v>
      </c>
      <c r="H16" s="3037">
        <v>4.8499999999999996</v>
      </c>
      <c r="I16" s="3037"/>
      <c r="J16" s="3037"/>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4.25">
      <c r="A17" s="1445"/>
      <c r="B17" s="3036" t="s">
        <v>3054</v>
      </c>
      <c r="C17" s="3039">
        <v>43697</v>
      </c>
      <c r="D17" s="3040">
        <v>4.25</v>
      </c>
      <c r="E17" s="3040">
        <v>4.25</v>
      </c>
      <c r="F17" s="3040">
        <v>4.25</v>
      </c>
      <c r="G17" s="3040">
        <v>4.25</v>
      </c>
      <c r="H17" s="3040">
        <v>4.8499999999999996</v>
      </c>
      <c r="I17" s="3040"/>
      <c r="J17" s="3040"/>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48" customFormat="1" ht="15">
      <c r="A18" s="3043"/>
      <c r="B18" s="3044"/>
      <c r="C18" s="3045">
        <v>42301</v>
      </c>
      <c r="D18" s="3046">
        <v>4.3499999999999996</v>
      </c>
      <c r="E18" s="3046">
        <v>4.3499999999999996</v>
      </c>
      <c r="F18" s="3046">
        <v>4.75</v>
      </c>
      <c r="G18" s="3046">
        <v>4.75</v>
      </c>
      <c r="H18" s="3046">
        <v>4.9000000000000004</v>
      </c>
      <c r="I18" s="3046"/>
      <c r="J18" s="3046"/>
      <c r="K18" s="1439"/>
      <c r="L18" s="3046"/>
      <c r="M18" s="3045">
        <v>41965</v>
      </c>
      <c r="N18" s="3046">
        <v>0.35</v>
      </c>
      <c r="O18" s="3046">
        <v>2.35</v>
      </c>
      <c r="P18" s="3046">
        <v>2.5499999999999998</v>
      </c>
      <c r="Q18" s="3046">
        <v>2.75</v>
      </c>
      <c r="R18" s="3046">
        <v>3.35</v>
      </c>
      <c r="S18" s="3046">
        <v>4</v>
      </c>
      <c r="T18" s="3046">
        <v>4.75</v>
      </c>
      <c r="U18" s="3047">
        <v>2.35</v>
      </c>
      <c r="V18" s="3047">
        <v>2.5499999999999998</v>
      </c>
      <c r="W18" s="3047">
        <v>2.75</v>
      </c>
      <c r="X18" s="3046"/>
      <c r="Y18" s="3047">
        <v>0.8</v>
      </c>
      <c r="Z18" s="3047">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1" t="s">
        <v>1338</v>
      </c>
      <c r="E1" s="1505" t="s">
        <v>1342</v>
      </c>
      <c r="F1" s="1506" t="s">
        <v>1346</v>
      </c>
    </row>
    <row r="2" spans="1:13" ht="20.25">
      <c r="A2" s="1512" t="s">
        <v>1339</v>
      </c>
    </row>
    <row r="3" spans="1:13" ht="16.5">
      <c r="A3" s="1513" t="s">
        <v>1340</v>
      </c>
    </row>
    <row r="4" spans="1:13" ht="14.25">
      <c r="A4" s="1503" t="s">
        <v>1341</v>
      </c>
      <c r="B4" s="1508" t="s">
        <v>1343</v>
      </c>
      <c r="C4" s="1509"/>
      <c r="D4" s="1510"/>
      <c r="E4" s="1508" t="s">
        <v>27</v>
      </c>
      <c r="F4" s="1509"/>
      <c r="G4" s="1510"/>
      <c r="H4" s="1508" t="s">
        <v>1344</v>
      </c>
      <c r="I4" s="1509"/>
      <c r="J4" s="1510"/>
      <c r="K4" s="1508" t="s">
        <v>6</v>
      </c>
      <c r="L4" s="1509"/>
      <c r="M4" s="1510"/>
    </row>
    <row r="5" spans="1:13" ht="14.25">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ht="14.25">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ht="14.25">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ht="14.25">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ht="14.25">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ht="14.25">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ht="14.25">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ht="14.25">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ht="14.25">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ht="14.25">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ht="14.25">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ht="14.25">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ht="14.25">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3"/>
  <sheetViews>
    <sheetView workbookViewId="0">
      <pane xSplit="3" ySplit="1" topLeftCell="D131" activePane="bottomRight" state="frozen"/>
      <selection pane="topRight" activeCell="D1" sqref="D1"/>
      <selection pane="bottomLeft" activeCell="A5" sqref="A5"/>
      <selection pane="bottomRight" activeCell="E153" sqref="E153"/>
    </sheetView>
  </sheetViews>
  <sheetFormatPr defaultColWidth="8.625" defaultRowHeight="16.5"/>
  <cols>
    <col min="1" max="1" width="10.625" style="3089" customWidth="1"/>
    <col min="2" max="2" width="14.875" style="3089" customWidth="1"/>
    <col min="3" max="3" width="9.75" style="3089" customWidth="1"/>
    <col min="4" max="4" width="19.25" style="3089" customWidth="1"/>
    <col min="5" max="5" width="17.5" style="3108" customWidth="1"/>
    <col min="6" max="7" width="8.625" style="3109"/>
    <col min="8" max="8" width="8.625" style="3067"/>
    <col min="9" max="9" width="8.625" style="3104"/>
    <col min="10" max="10" width="8.625" style="3067"/>
    <col min="11" max="11" width="17.25" style="3067" customWidth="1"/>
    <col min="12" max="12" width="13" style="3067" customWidth="1"/>
    <col min="13" max="16384" width="8.625" style="3067"/>
  </cols>
  <sheetData>
    <row r="1" spans="1:12">
      <c r="A1" s="3457" t="s">
        <v>3595</v>
      </c>
      <c r="B1" s="3458"/>
      <c r="C1" s="3458"/>
      <c r="D1" s="3458"/>
      <c r="E1" s="3458"/>
      <c r="F1" s="3458"/>
      <c r="G1" s="3458"/>
      <c r="H1" s="3458"/>
      <c r="I1" s="3458"/>
      <c r="J1" s="3458"/>
      <c r="K1" s="3458"/>
      <c r="L1" s="3458"/>
    </row>
    <row r="2" spans="1:12" ht="15" customHeight="1">
      <c r="A2" s="3091" t="s">
        <v>3095</v>
      </c>
      <c r="B2" s="3091" t="s">
        <v>3096</v>
      </c>
      <c r="C2" s="3091" t="s">
        <v>3097</v>
      </c>
      <c r="D2" s="3091" t="s">
        <v>3098</v>
      </c>
      <c r="E2" s="3091" t="s">
        <v>3594</v>
      </c>
      <c r="F2" s="3067"/>
      <c r="G2" s="3067"/>
      <c r="H2" s="3091" t="s">
        <v>3596</v>
      </c>
      <c r="I2" s="3091" t="s">
        <v>3597</v>
      </c>
      <c r="J2" s="3091" t="s">
        <v>3598</v>
      </c>
      <c r="K2" s="3091" t="s">
        <v>3599</v>
      </c>
      <c r="L2" s="3092" t="s">
        <v>3764</v>
      </c>
    </row>
    <row r="3" spans="1:12">
      <c r="A3" s="3459" t="s">
        <v>3099</v>
      </c>
      <c r="B3" s="3069" t="s">
        <v>3100</v>
      </c>
      <c r="C3" s="3088">
        <v>1</v>
      </c>
      <c r="D3" s="3069" t="s">
        <v>3437</v>
      </c>
      <c r="E3" s="3093">
        <v>111.14</v>
      </c>
      <c r="F3" s="3067"/>
      <c r="G3" s="3067"/>
      <c r="H3" s="3094" t="s">
        <v>3600</v>
      </c>
      <c r="I3" s="3095">
        <v>-1</v>
      </c>
      <c r="J3" s="3095">
        <v>-1008</v>
      </c>
      <c r="K3" s="3095" t="s">
        <v>3601</v>
      </c>
      <c r="L3" s="3095">
        <v>45.48</v>
      </c>
    </row>
    <row r="4" spans="1:12">
      <c r="A4" s="3459"/>
      <c r="B4" s="3069" t="s">
        <v>3100</v>
      </c>
      <c r="C4" s="3088">
        <v>1</v>
      </c>
      <c r="D4" s="3069" t="s">
        <v>3438</v>
      </c>
      <c r="E4" s="3093">
        <v>143.35</v>
      </c>
      <c r="F4" s="3067"/>
      <c r="G4" s="3067"/>
      <c r="H4" s="3094" t="s">
        <v>3600</v>
      </c>
      <c r="I4" s="3095">
        <v>-1</v>
      </c>
      <c r="J4" s="3095">
        <v>-1009</v>
      </c>
      <c r="K4" s="3095" t="s">
        <v>3602</v>
      </c>
      <c r="L4" s="3095">
        <v>30.35</v>
      </c>
    </row>
    <row r="5" spans="1:12">
      <c r="A5" s="3459"/>
      <c r="B5" s="3069" t="s">
        <v>3100</v>
      </c>
      <c r="C5" s="3088">
        <v>1</v>
      </c>
      <c r="D5" s="3088" t="s">
        <v>3101</v>
      </c>
      <c r="E5" s="3096">
        <v>137.78</v>
      </c>
      <c r="F5" s="3067"/>
      <c r="G5" s="3067"/>
      <c r="H5" s="3094" t="s">
        <v>3600</v>
      </c>
      <c r="I5" s="3095">
        <v>-1</v>
      </c>
      <c r="J5" s="3095">
        <v>-1011</v>
      </c>
      <c r="K5" s="3095" t="s">
        <v>3603</v>
      </c>
      <c r="L5" s="3095">
        <v>30.35</v>
      </c>
    </row>
    <row r="6" spans="1:12">
      <c r="A6" s="3459"/>
      <c r="B6" s="3069" t="s">
        <v>3100</v>
      </c>
      <c r="C6" s="3088">
        <v>1</v>
      </c>
      <c r="D6" s="3069" t="s">
        <v>3439</v>
      </c>
      <c r="E6" s="3093">
        <v>137.78</v>
      </c>
      <c r="F6" s="3067"/>
      <c r="G6" s="3067"/>
      <c r="H6" s="3094" t="s">
        <v>3600</v>
      </c>
      <c r="I6" s="3095">
        <v>-1</v>
      </c>
      <c r="J6" s="3095">
        <v>-1012</v>
      </c>
      <c r="K6" s="3095" t="s">
        <v>3604</v>
      </c>
      <c r="L6" s="3095">
        <v>30.35</v>
      </c>
    </row>
    <row r="7" spans="1:12">
      <c r="A7" s="3459"/>
      <c r="B7" s="3069" t="s">
        <v>3100</v>
      </c>
      <c r="C7" s="3088">
        <v>1</v>
      </c>
      <c r="D7" s="3088" t="s">
        <v>3102</v>
      </c>
      <c r="E7" s="3096">
        <v>91.02</v>
      </c>
      <c r="F7" s="3067"/>
      <c r="G7" s="3067"/>
      <c r="H7" s="3094" t="s">
        <v>3600</v>
      </c>
      <c r="I7" s="3095">
        <v>-1</v>
      </c>
      <c r="J7" s="3095">
        <v>-1017</v>
      </c>
      <c r="K7" s="3095" t="s">
        <v>3605</v>
      </c>
      <c r="L7" s="3095">
        <v>30.35</v>
      </c>
    </row>
    <row r="8" spans="1:12">
      <c r="A8" s="3459"/>
      <c r="B8" s="3069" t="s">
        <v>3100</v>
      </c>
      <c r="C8" s="3088">
        <v>1</v>
      </c>
      <c r="D8" s="3088" t="s">
        <v>3103</v>
      </c>
      <c r="E8" s="3096">
        <v>137.78</v>
      </c>
      <c r="F8" s="3067"/>
      <c r="G8" s="3067"/>
      <c r="H8" s="3094" t="s">
        <v>3600</v>
      </c>
      <c r="I8" s="3095">
        <v>-1</v>
      </c>
      <c r="J8" s="3095">
        <v>-1018</v>
      </c>
      <c r="K8" s="3095" t="s">
        <v>3606</v>
      </c>
      <c r="L8" s="3095">
        <v>30.35</v>
      </c>
    </row>
    <row r="9" spans="1:12">
      <c r="A9" s="3459"/>
      <c r="B9" s="3069" t="s">
        <v>3100</v>
      </c>
      <c r="C9" s="3088">
        <v>1</v>
      </c>
      <c r="D9" s="3088" t="s">
        <v>3104</v>
      </c>
      <c r="E9" s="3096">
        <v>137.78</v>
      </c>
      <c r="F9" s="3067"/>
      <c r="G9" s="3067"/>
      <c r="H9" s="3094" t="s">
        <v>3600</v>
      </c>
      <c r="I9" s="3095">
        <v>-1</v>
      </c>
      <c r="J9" s="3095">
        <v>-1019</v>
      </c>
      <c r="K9" s="3095" t="s">
        <v>3607</v>
      </c>
      <c r="L9" s="3095">
        <v>30.35</v>
      </c>
    </row>
    <row r="10" spans="1:12">
      <c r="A10" s="3459"/>
      <c r="B10" s="3069" t="s">
        <v>3100</v>
      </c>
      <c r="C10" s="3088">
        <v>1</v>
      </c>
      <c r="D10" s="3069" t="s">
        <v>3440</v>
      </c>
      <c r="E10" s="3093">
        <v>91.02</v>
      </c>
      <c r="F10" s="3067"/>
      <c r="G10" s="3067"/>
      <c r="H10" s="3094" t="s">
        <v>3600</v>
      </c>
      <c r="I10" s="3095">
        <v>-1</v>
      </c>
      <c r="J10" s="3095">
        <v>-1020</v>
      </c>
      <c r="K10" s="3095" t="s">
        <v>3608</v>
      </c>
      <c r="L10" s="3095">
        <v>30.35</v>
      </c>
    </row>
    <row r="11" spans="1:12">
      <c r="A11" s="3459"/>
      <c r="B11" s="3069" t="s">
        <v>3100</v>
      </c>
      <c r="C11" s="3088">
        <v>1</v>
      </c>
      <c r="D11" s="3088" t="s">
        <v>3106</v>
      </c>
      <c r="E11" s="3096">
        <v>143.35</v>
      </c>
      <c r="F11" s="3067"/>
      <c r="G11" s="3067"/>
      <c r="H11" s="3094" t="s">
        <v>3600</v>
      </c>
      <c r="I11" s="3095">
        <v>-1</v>
      </c>
      <c r="J11" s="3095">
        <v>-1021</v>
      </c>
      <c r="K11" s="3095" t="s">
        <v>3609</v>
      </c>
      <c r="L11" s="3095">
        <v>30.35</v>
      </c>
    </row>
    <row r="12" spans="1:12">
      <c r="A12" s="3459"/>
      <c r="B12" s="3069" t="s">
        <v>3100</v>
      </c>
      <c r="C12" s="3088">
        <v>1</v>
      </c>
      <c r="D12" s="3069" t="s">
        <v>3441</v>
      </c>
      <c r="E12" s="3093">
        <v>106.05</v>
      </c>
      <c r="F12" s="3067"/>
      <c r="G12" s="3067"/>
      <c r="H12" s="3094" t="s">
        <v>3600</v>
      </c>
      <c r="I12" s="3095">
        <v>-1</v>
      </c>
      <c r="J12" s="3095">
        <v>-1025</v>
      </c>
      <c r="K12" s="3095" t="s">
        <v>3610</v>
      </c>
      <c r="L12" s="3095">
        <v>30.35</v>
      </c>
    </row>
    <row r="13" spans="1:12">
      <c r="A13" s="3459"/>
      <c r="B13" s="3069" t="s">
        <v>3100</v>
      </c>
      <c r="C13" s="3088">
        <v>1</v>
      </c>
      <c r="D13" s="3088" t="s">
        <v>3105</v>
      </c>
      <c r="E13" s="3096">
        <v>136.63999999999999</v>
      </c>
      <c r="F13" s="3067"/>
      <c r="G13" s="3067"/>
      <c r="H13" s="3094" t="s">
        <v>3600</v>
      </c>
      <c r="I13" s="3095">
        <v>-1</v>
      </c>
      <c r="J13" s="3095">
        <v>-1028</v>
      </c>
      <c r="K13" s="3095" t="s">
        <v>3611</v>
      </c>
      <c r="L13" s="3095">
        <v>30.35</v>
      </c>
    </row>
    <row r="14" spans="1:12">
      <c r="A14" s="3459"/>
      <c r="B14" s="3068" t="s">
        <v>3107</v>
      </c>
      <c r="C14" s="3097">
        <f>SUM(C3:C13)</f>
        <v>11</v>
      </c>
      <c r="D14" s="3097"/>
      <c r="E14" s="3098">
        <f>SUM(E3:E13)</f>
        <v>1373.6899999999996</v>
      </c>
      <c r="F14" s="3067"/>
      <c r="G14" s="3067"/>
      <c r="H14" s="3094" t="s">
        <v>3600</v>
      </c>
      <c r="I14" s="3095">
        <v>-1</v>
      </c>
      <c r="J14" s="3095">
        <v>-1029</v>
      </c>
      <c r="K14" s="3095" t="s">
        <v>3612</v>
      </c>
      <c r="L14" s="3095">
        <v>30.35</v>
      </c>
    </row>
    <row r="15" spans="1:12">
      <c r="A15" s="3459"/>
      <c r="B15" s="3069" t="s">
        <v>3108</v>
      </c>
      <c r="C15" s="3088">
        <v>1</v>
      </c>
      <c r="D15" s="3088" t="s">
        <v>3111</v>
      </c>
      <c r="E15" s="3096">
        <v>104.73</v>
      </c>
      <c r="F15" s="3067"/>
      <c r="G15" s="3067"/>
      <c r="H15" s="3094" t="s">
        <v>3600</v>
      </c>
      <c r="I15" s="3095">
        <v>-1</v>
      </c>
      <c r="J15" s="3095">
        <v>-1030</v>
      </c>
      <c r="K15" s="3095" t="s">
        <v>3613</v>
      </c>
      <c r="L15" s="3095">
        <v>45.53</v>
      </c>
    </row>
    <row r="16" spans="1:12">
      <c r="A16" s="3459"/>
      <c r="B16" s="3069" t="s">
        <v>3108</v>
      </c>
      <c r="C16" s="3088">
        <v>1</v>
      </c>
      <c r="D16" s="3088" t="s">
        <v>3110</v>
      </c>
      <c r="E16" s="3096">
        <v>73.02</v>
      </c>
      <c r="F16" s="3067"/>
      <c r="G16" s="3067"/>
      <c r="H16" s="3094" t="s">
        <v>3600</v>
      </c>
      <c r="I16" s="3095">
        <v>-1</v>
      </c>
      <c r="J16" s="3095">
        <v>-1033</v>
      </c>
      <c r="K16" s="3095" t="s">
        <v>3614</v>
      </c>
      <c r="L16" s="3095">
        <v>30.35</v>
      </c>
    </row>
    <row r="17" spans="1:12">
      <c r="A17" s="3459"/>
      <c r="B17" s="3069" t="s">
        <v>3108</v>
      </c>
      <c r="C17" s="3088">
        <v>1</v>
      </c>
      <c r="D17" s="3088" t="s">
        <v>3109</v>
      </c>
      <c r="E17" s="3096">
        <v>73.02</v>
      </c>
      <c r="F17" s="3067"/>
      <c r="G17" s="3067"/>
      <c r="H17" s="3094" t="s">
        <v>3600</v>
      </c>
      <c r="I17" s="3095">
        <v>-1</v>
      </c>
      <c r="J17" s="3095">
        <v>-1034</v>
      </c>
      <c r="K17" s="3095" t="s">
        <v>3615</v>
      </c>
      <c r="L17" s="3095">
        <v>30.35</v>
      </c>
    </row>
    <row r="18" spans="1:12">
      <c r="A18" s="3459"/>
      <c r="B18" s="3069" t="s">
        <v>3108</v>
      </c>
      <c r="C18" s="3088">
        <v>1</v>
      </c>
      <c r="D18" s="3069" t="s">
        <v>3442</v>
      </c>
      <c r="E18" s="3093">
        <v>104.93</v>
      </c>
      <c r="F18" s="3067"/>
      <c r="G18" s="3067"/>
      <c r="H18" s="3094" t="s">
        <v>3600</v>
      </c>
      <c r="I18" s="3095">
        <v>-1</v>
      </c>
      <c r="J18" s="3095">
        <v>-1038</v>
      </c>
      <c r="K18" s="3095" t="s">
        <v>3616</v>
      </c>
      <c r="L18" s="3095">
        <v>45.53</v>
      </c>
    </row>
    <row r="19" spans="1:12">
      <c r="A19" s="3459"/>
      <c r="B19" s="3069" t="s">
        <v>3108</v>
      </c>
      <c r="C19" s="3088">
        <v>1</v>
      </c>
      <c r="D19" s="3069" t="s">
        <v>3443</v>
      </c>
      <c r="E19" s="3093">
        <v>104.93</v>
      </c>
      <c r="F19" s="3067"/>
      <c r="G19" s="3067"/>
      <c r="H19" s="3094" t="s">
        <v>3600</v>
      </c>
      <c r="I19" s="3095">
        <v>-1</v>
      </c>
      <c r="J19" s="3095">
        <v>-1039</v>
      </c>
      <c r="K19" s="3095" t="s">
        <v>3617</v>
      </c>
      <c r="L19" s="3095">
        <v>30.35</v>
      </c>
    </row>
    <row r="20" spans="1:12">
      <c r="A20" s="3459"/>
      <c r="B20" s="3069" t="s">
        <v>3108</v>
      </c>
      <c r="C20" s="3088">
        <v>1</v>
      </c>
      <c r="D20" s="3088" t="s">
        <v>3112</v>
      </c>
      <c r="E20" s="3096">
        <v>147.26</v>
      </c>
      <c r="F20" s="3067"/>
      <c r="G20" s="3067"/>
      <c r="H20" s="3094" t="s">
        <v>3600</v>
      </c>
      <c r="I20" s="3095">
        <v>-1</v>
      </c>
      <c r="J20" s="3095">
        <v>-1040</v>
      </c>
      <c r="K20" s="3095" t="s">
        <v>3618</v>
      </c>
      <c r="L20" s="3095">
        <v>30.35</v>
      </c>
    </row>
    <row r="21" spans="1:12">
      <c r="A21" s="3459"/>
      <c r="B21" s="3069" t="s">
        <v>3108</v>
      </c>
      <c r="C21" s="3088">
        <v>1</v>
      </c>
      <c r="D21" s="3088" t="s">
        <v>3114</v>
      </c>
      <c r="E21" s="3096">
        <v>104.93</v>
      </c>
      <c r="F21" s="3067"/>
      <c r="G21" s="3067"/>
      <c r="H21" s="3094" t="s">
        <v>3600</v>
      </c>
      <c r="I21" s="3095">
        <v>-1</v>
      </c>
      <c r="J21" s="3095">
        <v>-1041</v>
      </c>
      <c r="K21" s="3095" t="s">
        <v>3619</v>
      </c>
      <c r="L21" s="3095">
        <v>30.35</v>
      </c>
    </row>
    <row r="22" spans="1:12">
      <c r="A22" s="3459"/>
      <c r="B22" s="3069" t="s">
        <v>3108</v>
      </c>
      <c r="C22" s="3088">
        <v>1</v>
      </c>
      <c r="D22" s="3069" t="s">
        <v>3444</v>
      </c>
      <c r="E22" s="3093">
        <v>104.93</v>
      </c>
      <c r="F22" s="3067"/>
      <c r="G22" s="3067"/>
      <c r="H22" s="3094" t="s">
        <v>3600</v>
      </c>
      <c r="I22" s="3095">
        <v>-1</v>
      </c>
      <c r="J22" s="3095">
        <v>-1042</v>
      </c>
      <c r="K22" s="3095" t="s">
        <v>3620</v>
      </c>
      <c r="L22" s="3095">
        <v>30.35</v>
      </c>
    </row>
    <row r="23" spans="1:12">
      <c r="A23" s="3459"/>
      <c r="B23" s="3069" t="s">
        <v>3108</v>
      </c>
      <c r="C23" s="3088">
        <v>1</v>
      </c>
      <c r="D23" s="3088" t="s">
        <v>3113</v>
      </c>
      <c r="E23" s="3096">
        <v>147.26</v>
      </c>
      <c r="F23" s="3067"/>
      <c r="G23" s="3067"/>
      <c r="H23" s="3094" t="s">
        <v>3600</v>
      </c>
      <c r="I23" s="3095">
        <v>-1</v>
      </c>
      <c r="J23" s="3095">
        <v>-1043</v>
      </c>
      <c r="K23" s="3095" t="s">
        <v>3621</v>
      </c>
      <c r="L23" s="3095">
        <v>45.53</v>
      </c>
    </row>
    <row r="24" spans="1:12">
      <c r="A24" s="3459"/>
      <c r="B24" s="3069" t="s">
        <v>3108</v>
      </c>
      <c r="C24" s="3088">
        <v>1</v>
      </c>
      <c r="D24" s="3069" t="s">
        <v>3445</v>
      </c>
      <c r="E24" s="3093">
        <v>104.93</v>
      </c>
      <c r="F24" s="3067"/>
      <c r="G24" s="3067"/>
      <c r="H24" s="3094" t="s">
        <v>3600</v>
      </c>
      <c r="I24" s="3095">
        <v>-1</v>
      </c>
      <c r="J24" s="3095">
        <v>-1044</v>
      </c>
      <c r="K24" s="3095" t="s">
        <v>3622</v>
      </c>
      <c r="L24" s="3095">
        <v>30.35</v>
      </c>
    </row>
    <row r="25" spans="1:12">
      <c r="A25" s="3459"/>
      <c r="B25" s="3069" t="s">
        <v>3108</v>
      </c>
      <c r="C25" s="3088">
        <v>1</v>
      </c>
      <c r="D25" s="3088" t="s">
        <v>3115</v>
      </c>
      <c r="E25" s="3096">
        <v>109.99</v>
      </c>
      <c r="F25" s="3067"/>
      <c r="G25" s="3067"/>
      <c r="H25" s="3094" t="s">
        <v>3600</v>
      </c>
      <c r="I25" s="3095">
        <v>-1</v>
      </c>
      <c r="J25" s="3095">
        <v>-1045</v>
      </c>
      <c r="K25" s="3095" t="s">
        <v>3623</v>
      </c>
      <c r="L25" s="3095">
        <v>30.35</v>
      </c>
    </row>
    <row r="26" spans="1:12">
      <c r="A26" s="3459"/>
      <c r="B26" s="3068" t="s">
        <v>3116</v>
      </c>
      <c r="C26" s="3097">
        <f>SUM(C15:C25)</f>
        <v>11</v>
      </c>
      <c r="D26" s="3097"/>
      <c r="E26" s="3098">
        <f>SUM(E15:E25)</f>
        <v>1179.93</v>
      </c>
      <c r="F26" s="3067"/>
      <c r="G26" s="3067"/>
      <c r="H26" s="3094" t="s">
        <v>3600</v>
      </c>
      <c r="I26" s="3095">
        <v>-1</v>
      </c>
      <c r="J26" s="3095">
        <v>-1046</v>
      </c>
      <c r="K26" s="3095" t="s">
        <v>3624</v>
      </c>
      <c r="L26" s="3095">
        <v>30.35</v>
      </c>
    </row>
    <row r="27" spans="1:12">
      <c r="A27" s="3459"/>
      <c r="B27" s="3069" t="s">
        <v>3117</v>
      </c>
      <c r="C27" s="3088">
        <v>1</v>
      </c>
      <c r="D27" s="3069" t="s">
        <v>3446</v>
      </c>
      <c r="E27" s="3093">
        <v>202.28</v>
      </c>
      <c r="F27" s="3067"/>
      <c r="G27" s="3067"/>
      <c r="H27" s="3094" t="s">
        <v>3600</v>
      </c>
      <c r="I27" s="3095">
        <v>-1</v>
      </c>
      <c r="J27" s="3095">
        <v>-1047</v>
      </c>
      <c r="K27" s="3095" t="s">
        <v>3625</v>
      </c>
      <c r="L27" s="3095">
        <v>30.35</v>
      </c>
    </row>
    <row r="28" spans="1:12">
      <c r="A28" s="3459"/>
      <c r="B28" s="3069" t="s">
        <v>3117</v>
      </c>
      <c r="C28" s="3088">
        <v>1</v>
      </c>
      <c r="D28" s="3088" t="s">
        <v>3119</v>
      </c>
      <c r="E28" s="3099">
        <v>141.77000000000001</v>
      </c>
      <c r="F28" s="3067"/>
      <c r="G28" s="3067"/>
      <c r="H28" s="3094" t="s">
        <v>3600</v>
      </c>
      <c r="I28" s="3095">
        <v>-1</v>
      </c>
      <c r="J28" s="3095">
        <v>-1048</v>
      </c>
      <c r="K28" s="3095" t="s">
        <v>3626</v>
      </c>
      <c r="L28" s="3095">
        <v>21</v>
      </c>
    </row>
    <row r="29" spans="1:12">
      <c r="A29" s="3459"/>
      <c r="B29" s="3069" t="s">
        <v>3117</v>
      </c>
      <c r="C29" s="3088">
        <v>1</v>
      </c>
      <c r="D29" s="3069" t="s">
        <v>3447</v>
      </c>
      <c r="E29" s="3093">
        <v>202.28</v>
      </c>
      <c r="F29" s="3067"/>
      <c r="G29" s="3067"/>
      <c r="H29" s="3094" t="s">
        <v>3600</v>
      </c>
      <c r="I29" s="3095">
        <v>-1</v>
      </c>
      <c r="J29" s="3095">
        <v>-1051</v>
      </c>
      <c r="K29" s="3095" t="s">
        <v>3627</v>
      </c>
      <c r="L29" s="3095">
        <v>30.35</v>
      </c>
    </row>
    <row r="30" spans="1:12">
      <c r="A30" s="3459"/>
      <c r="B30" s="3069" t="s">
        <v>3117</v>
      </c>
      <c r="C30" s="3088">
        <v>1</v>
      </c>
      <c r="D30" s="3069" t="s">
        <v>3448</v>
      </c>
      <c r="E30" s="3093">
        <v>202.28</v>
      </c>
      <c r="F30" s="3067"/>
      <c r="G30" s="3067"/>
      <c r="H30" s="3094" t="s">
        <v>3600</v>
      </c>
      <c r="I30" s="3095">
        <v>-1</v>
      </c>
      <c r="J30" s="3095">
        <v>-1052</v>
      </c>
      <c r="K30" s="3095" t="s">
        <v>3628</v>
      </c>
      <c r="L30" s="3095">
        <v>30.35</v>
      </c>
    </row>
    <row r="31" spans="1:12">
      <c r="A31" s="3459"/>
      <c r="B31" s="3069" t="s">
        <v>3117</v>
      </c>
      <c r="C31" s="3088">
        <v>1</v>
      </c>
      <c r="D31" s="3088" t="s">
        <v>3118</v>
      </c>
      <c r="E31" s="3099">
        <v>95.53</v>
      </c>
      <c r="F31" s="3067"/>
      <c r="G31" s="3067"/>
      <c r="H31" s="3094" t="s">
        <v>3600</v>
      </c>
      <c r="I31" s="3095">
        <v>-1</v>
      </c>
      <c r="J31" s="3095">
        <v>-1053</v>
      </c>
      <c r="K31" s="3095" t="s">
        <v>3629</v>
      </c>
      <c r="L31" s="3095">
        <v>30.35</v>
      </c>
    </row>
    <row r="32" spans="1:12">
      <c r="A32" s="3459"/>
      <c r="B32" s="3069" t="s">
        <v>3117</v>
      </c>
      <c r="C32" s="3088">
        <v>1</v>
      </c>
      <c r="D32" s="3088" t="s">
        <v>3121</v>
      </c>
      <c r="E32" s="3099">
        <v>136.24</v>
      </c>
      <c r="F32" s="3067"/>
      <c r="G32" s="3067"/>
      <c r="H32" s="3094" t="s">
        <v>3600</v>
      </c>
      <c r="I32" s="3095">
        <v>-1</v>
      </c>
      <c r="J32" s="3095">
        <v>-1054</v>
      </c>
      <c r="K32" s="3095" t="s">
        <v>3630</v>
      </c>
      <c r="L32" s="3095">
        <v>30.35</v>
      </c>
    </row>
    <row r="33" spans="1:12">
      <c r="A33" s="3459"/>
      <c r="B33" s="3069" t="s">
        <v>3117</v>
      </c>
      <c r="C33" s="3088">
        <v>1</v>
      </c>
      <c r="D33" s="3069" t="s">
        <v>3449</v>
      </c>
      <c r="E33" s="3093">
        <v>136.24</v>
      </c>
      <c r="F33" s="3067"/>
      <c r="G33" s="3067"/>
      <c r="H33" s="3094" t="s">
        <v>3600</v>
      </c>
      <c r="I33" s="3095">
        <v>-1</v>
      </c>
      <c r="J33" s="3095">
        <v>-1055</v>
      </c>
      <c r="K33" s="3095" t="s">
        <v>3631</v>
      </c>
      <c r="L33" s="3095">
        <v>30.35</v>
      </c>
    </row>
    <row r="34" spans="1:12">
      <c r="A34" s="3459"/>
      <c r="B34" s="3069" t="s">
        <v>3117</v>
      </c>
      <c r="C34" s="3088">
        <v>1</v>
      </c>
      <c r="D34" s="3088" t="s">
        <v>3120</v>
      </c>
      <c r="E34" s="3099">
        <v>90.01</v>
      </c>
      <c r="F34" s="3067"/>
      <c r="G34" s="3067"/>
      <c r="H34" s="3094" t="s">
        <v>3600</v>
      </c>
      <c r="I34" s="3095">
        <v>-1</v>
      </c>
      <c r="J34" s="3095">
        <v>-1057</v>
      </c>
      <c r="K34" s="3095" t="s">
        <v>3632</v>
      </c>
      <c r="L34" s="3095">
        <v>30.35</v>
      </c>
    </row>
    <row r="35" spans="1:12">
      <c r="A35" s="3459"/>
      <c r="B35" s="3069" t="s">
        <v>3117</v>
      </c>
      <c r="C35" s="3088">
        <v>1</v>
      </c>
      <c r="D35" s="3069" t="s">
        <v>3450</v>
      </c>
      <c r="E35" s="3093">
        <v>90.01</v>
      </c>
      <c r="F35" s="3067"/>
      <c r="G35" s="3067"/>
      <c r="H35" s="3094" t="s">
        <v>3600</v>
      </c>
      <c r="I35" s="3095">
        <v>-1</v>
      </c>
      <c r="J35" s="3095">
        <v>-1058</v>
      </c>
      <c r="K35" s="3095" t="s">
        <v>3633</v>
      </c>
      <c r="L35" s="3095">
        <v>30.35</v>
      </c>
    </row>
    <row r="36" spans="1:12">
      <c r="A36" s="3459"/>
      <c r="B36" s="3069" t="s">
        <v>3117</v>
      </c>
      <c r="C36" s="3088">
        <v>1</v>
      </c>
      <c r="D36" s="3088" t="s">
        <v>3123</v>
      </c>
      <c r="E36" s="3099">
        <v>136.24</v>
      </c>
      <c r="F36" s="3067"/>
      <c r="G36" s="3067"/>
      <c r="H36" s="3094" t="s">
        <v>3600</v>
      </c>
      <c r="I36" s="3095">
        <v>-1</v>
      </c>
      <c r="J36" s="3095">
        <v>-1059</v>
      </c>
      <c r="K36" s="3095" t="s">
        <v>3634</v>
      </c>
      <c r="L36" s="3095">
        <v>30.35</v>
      </c>
    </row>
    <row r="37" spans="1:12">
      <c r="A37" s="3459"/>
      <c r="B37" s="3069" t="s">
        <v>3117</v>
      </c>
      <c r="C37" s="3088">
        <v>1</v>
      </c>
      <c r="D37" s="3069" t="s">
        <v>3451</v>
      </c>
      <c r="E37" s="3093">
        <v>136.24</v>
      </c>
      <c r="F37" s="3067"/>
      <c r="G37" s="3067"/>
      <c r="H37" s="3094" t="s">
        <v>3600</v>
      </c>
      <c r="I37" s="3095">
        <v>-1</v>
      </c>
      <c r="J37" s="3095">
        <v>-1060</v>
      </c>
      <c r="K37" s="3095" t="s">
        <v>3635</v>
      </c>
      <c r="L37" s="3095">
        <v>30.35</v>
      </c>
    </row>
    <row r="38" spans="1:12">
      <c r="A38" s="3459"/>
      <c r="B38" s="3069" t="s">
        <v>3117</v>
      </c>
      <c r="C38" s="3088">
        <v>1</v>
      </c>
      <c r="D38" s="3088" t="s">
        <v>3122</v>
      </c>
      <c r="E38" s="3099">
        <v>90.01</v>
      </c>
      <c r="F38" s="3067"/>
      <c r="G38" s="3067"/>
      <c r="H38" s="3094" t="s">
        <v>3600</v>
      </c>
      <c r="I38" s="3095">
        <v>-1</v>
      </c>
      <c r="J38" s="3095">
        <v>-1061</v>
      </c>
      <c r="K38" s="3095" t="s">
        <v>3636</v>
      </c>
      <c r="L38" s="3095">
        <v>30.35</v>
      </c>
    </row>
    <row r="39" spans="1:12">
      <c r="A39" s="3459"/>
      <c r="B39" s="3069" t="s">
        <v>3117</v>
      </c>
      <c r="C39" s="3088">
        <v>1</v>
      </c>
      <c r="D39" s="3088" t="s">
        <v>3125</v>
      </c>
      <c r="E39" s="3099">
        <v>141.75</v>
      </c>
      <c r="F39" s="3067"/>
      <c r="G39" s="3067"/>
      <c r="H39" s="3094" t="s">
        <v>3600</v>
      </c>
      <c r="I39" s="3095">
        <v>-1</v>
      </c>
      <c r="J39" s="3095">
        <v>-1063</v>
      </c>
      <c r="K39" s="3095" t="s">
        <v>3637</v>
      </c>
      <c r="L39" s="3095">
        <v>30.35</v>
      </c>
    </row>
    <row r="40" spans="1:12">
      <c r="A40" s="3459"/>
      <c r="B40" s="3069" t="s">
        <v>3117</v>
      </c>
      <c r="C40" s="3088">
        <v>1</v>
      </c>
      <c r="D40" s="3069" t="s">
        <v>3452</v>
      </c>
      <c r="E40" s="3093">
        <v>109.9</v>
      </c>
      <c r="F40" s="3067"/>
      <c r="G40" s="3067"/>
      <c r="H40" s="3094" t="s">
        <v>3600</v>
      </c>
      <c r="I40" s="3095">
        <v>-1</v>
      </c>
      <c r="J40" s="3095">
        <v>-1064</v>
      </c>
      <c r="K40" s="3095" t="s">
        <v>3638</v>
      </c>
      <c r="L40" s="3095">
        <v>30.35</v>
      </c>
    </row>
    <row r="41" spans="1:12">
      <c r="A41" s="3459"/>
      <c r="B41" s="3069" t="s">
        <v>3117</v>
      </c>
      <c r="C41" s="3088">
        <v>1</v>
      </c>
      <c r="D41" s="3088" t="s">
        <v>3124</v>
      </c>
      <c r="E41" s="3099">
        <v>135.11000000000001</v>
      </c>
      <c r="F41" s="3067"/>
      <c r="G41" s="3067"/>
      <c r="H41" s="3094" t="s">
        <v>3600</v>
      </c>
      <c r="I41" s="3095">
        <v>-1</v>
      </c>
      <c r="J41" s="3095">
        <v>-1065</v>
      </c>
      <c r="K41" s="3095" t="s">
        <v>3639</v>
      </c>
      <c r="L41" s="3095">
        <v>30.35</v>
      </c>
    </row>
    <row r="42" spans="1:12">
      <c r="A42" s="3459"/>
      <c r="B42" s="3068" t="s">
        <v>3126</v>
      </c>
      <c r="C42" s="3097">
        <f>SUM(C27:C41)</f>
        <v>15</v>
      </c>
      <c r="D42" s="3097"/>
      <c r="E42" s="3100">
        <f>SUM(E27:E41)</f>
        <v>2045.8899999999999</v>
      </c>
      <c r="F42" s="3067"/>
      <c r="G42" s="3067"/>
      <c r="H42" s="3094" t="s">
        <v>3600</v>
      </c>
      <c r="I42" s="3095">
        <v>-1</v>
      </c>
      <c r="J42" s="3095">
        <v>-1066</v>
      </c>
      <c r="K42" s="3095" t="s">
        <v>3640</v>
      </c>
      <c r="L42" s="3095">
        <v>30.35</v>
      </c>
    </row>
    <row r="43" spans="1:12">
      <c r="A43" s="3459"/>
      <c r="B43" s="3069" t="s">
        <v>3127</v>
      </c>
      <c r="C43" s="3088">
        <v>1</v>
      </c>
      <c r="D43" s="3069" t="s">
        <v>3453</v>
      </c>
      <c r="E43" s="3093">
        <v>109.25</v>
      </c>
      <c r="F43" s="3067"/>
      <c r="G43" s="3067"/>
      <c r="H43" s="3094" t="s">
        <v>3600</v>
      </c>
      <c r="I43" s="3095">
        <v>-1</v>
      </c>
      <c r="J43" s="3095">
        <v>-1067</v>
      </c>
      <c r="K43" s="3095" t="s">
        <v>3641</v>
      </c>
      <c r="L43" s="3095">
        <v>30.35</v>
      </c>
    </row>
    <row r="44" spans="1:12">
      <c r="A44" s="3459"/>
      <c r="B44" s="3069" t="s">
        <v>3127</v>
      </c>
      <c r="C44" s="3088">
        <v>1</v>
      </c>
      <c r="D44" s="3069" t="s">
        <v>3454</v>
      </c>
      <c r="E44" s="3093">
        <v>140.91</v>
      </c>
      <c r="F44" s="3067"/>
      <c r="G44" s="3067"/>
      <c r="H44" s="3094" t="s">
        <v>3600</v>
      </c>
      <c r="I44" s="3095">
        <v>-1</v>
      </c>
      <c r="J44" s="3095">
        <v>-1069</v>
      </c>
      <c r="K44" s="3095" t="s">
        <v>3642</v>
      </c>
      <c r="L44" s="3095">
        <v>30.35</v>
      </c>
    </row>
    <row r="45" spans="1:12">
      <c r="A45" s="3459"/>
      <c r="B45" s="3069" t="s">
        <v>3127</v>
      </c>
      <c r="C45" s="3088">
        <v>1</v>
      </c>
      <c r="D45" s="3088" t="s">
        <v>3129</v>
      </c>
      <c r="E45" s="3099">
        <v>135.43</v>
      </c>
      <c r="F45" s="3067"/>
      <c r="G45" s="3067"/>
      <c r="H45" s="3094" t="s">
        <v>3600</v>
      </c>
      <c r="I45" s="3095">
        <v>-1</v>
      </c>
      <c r="J45" s="3095">
        <v>-1070</v>
      </c>
      <c r="K45" s="3095" t="s">
        <v>3643</v>
      </c>
      <c r="L45" s="3095">
        <v>30.35</v>
      </c>
    </row>
    <row r="46" spans="1:12">
      <c r="A46" s="3459"/>
      <c r="B46" s="3069" t="s">
        <v>3127</v>
      </c>
      <c r="C46" s="3088">
        <v>1</v>
      </c>
      <c r="D46" s="3069" t="s">
        <v>3455</v>
      </c>
      <c r="E46" s="3093">
        <v>135.43</v>
      </c>
      <c r="F46" s="3067"/>
      <c r="G46" s="3067"/>
      <c r="H46" s="3094" t="s">
        <v>3600</v>
      </c>
      <c r="I46" s="3095">
        <v>-1</v>
      </c>
      <c r="J46" s="3095">
        <v>-1073</v>
      </c>
      <c r="K46" s="3095" t="s">
        <v>3644</v>
      </c>
      <c r="L46" s="3095">
        <v>30.35</v>
      </c>
    </row>
    <row r="47" spans="1:12">
      <c r="A47" s="3459"/>
      <c r="B47" s="3069" t="s">
        <v>3127</v>
      </c>
      <c r="C47" s="3088">
        <v>1</v>
      </c>
      <c r="D47" s="3088" t="s">
        <v>3128</v>
      </c>
      <c r="E47" s="3099">
        <v>89.47</v>
      </c>
      <c r="F47" s="3067"/>
      <c r="G47" s="3067"/>
      <c r="H47" s="3094" t="s">
        <v>3600</v>
      </c>
      <c r="I47" s="3095">
        <v>-1</v>
      </c>
      <c r="J47" s="3095">
        <v>-1074</v>
      </c>
      <c r="K47" s="3095" t="s">
        <v>3645</v>
      </c>
      <c r="L47" s="3095">
        <v>30.35</v>
      </c>
    </row>
    <row r="48" spans="1:12">
      <c r="A48" s="3459"/>
      <c r="B48" s="3069" t="s">
        <v>3127</v>
      </c>
      <c r="C48" s="3088">
        <v>1</v>
      </c>
      <c r="D48" s="3088" t="s">
        <v>3130</v>
      </c>
      <c r="E48" s="3099">
        <v>140.93</v>
      </c>
      <c r="F48" s="3067"/>
      <c r="G48" s="3067"/>
      <c r="H48" s="3094" t="s">
        <v>3600</v>
      </c>
      <c r="I48" s="3095">
        <v>-1</v>
      </c>
      <c r="J48" s="3095">
        <v>-1075</v>
      </c>
      <c r="K48" s="3095" t="s">
        <v>3646</v>
      </c>
      <c r="L48" s="3095">
        <v>30.35</v>
      </c>
    </row>
    <row r="49" spans="1:12">
      <c r="A49" s="3459"/>
      <c r="B49" s="3069" t="s">
        <v>3127</v>
      </c>
      <c r="C49" s="3088">
        <v>1</v>
      </c>
      <c r="D49" s="3069" t="s">
        <v>3456</v>
      </c>
      <c r="E49" s="3093">
        <v>201.08</v>
      </c>
      <c r="F49" s="3067"/>
      <c r="G49" s="3067"/>
      <c r="H49" s="3094" t="s">
        <v>3600</v>
      </c>
      <c r="I49" s="3095">
        <v>-1</v>
      </c>
      <c r="J49" s="3095">
        <v>-1078</v>
      </c>
      <c r="K49" s="3095" t="s">
        <v>3647</v>
      </c>
      <c r="L49" s="3095">
        <v>30.35</v>
      </c>
    </row>
    <row r="50" spans="1:12">
      <c r="A50" s="3459"/>
      <c r="B50" s="3069" t="s">
        <v>3127</v>
      </c>
      <c r="C50" s="3088">
        <v>1</v>
      </c>
      <c r="D50" s="3069" t="s">
        <v>3457</v>
      </c>
      <c r="E50" s="3093">
        <v>201.08</v>
      </c>
      <c r="F50" s="3067"/>
      <c r="G50" s="3067"/>
      <c r="H50" s="3094" t="s">
        <v>3600</v>
      </c>
      <c r="I50" s="3095">
        <v>-1</v>
      </c>
      <c r="J50" s="3095">
        <v>-1079</v>
      </c>
      <c r="K50" s="3095" t="s">
        <v>3648</v>
      </c>
      <c r="L50" s="3095">
        <v>30.35</v>
      </c>
    </row>
    <row r="51" spans="1:12">
      <c r="A51" s="3459"/>
      <c r="B51" s="3069" t="s">
        <v>3127</v>
      </c>
      <c r="C51" s="3088">
        <v>1</v>
      </c>
      <c r="D51" s="3069" t="s">
        <v>3458</v>
      </c>
      <c r="E51" s="3093">
        <v>201.08</v>
      </c>
      <c r="F51" s="3067"/>
      <c r="G51" s="3067"/>
      <c r="H51" s="3094" t="s">
        <v>3600</v>
      </c>
      <c r="I51" s="3095">
        <v>-1</v>
      </c>
      <c r="J51" s="3095">
        <v>-1080</v>
      </c>
      <c r="K51" s="3095" t="s">
        <v>3649</v>
      </c>
      <c r="L51" s="3095">
        <v>30.35</v>
      </c>
    </row>
    <row r="52" spans="1:12">
      <c r="A52" s="3459"/>
      <c r="B52" s="3068" t="s">
        <v>3131</v>
      </c>
      <c r="C52" s="3097">
        <f>SUM(C43:C51)</f>
        <v>9</v>
      </c>
      <c r="D52" s="3097"/>
      <c r="E52" s="3100">
        <f>SUM(E43:E51)</f>
        <v>1354.66</v>
      </c>
      <c r="F52" s="3067"/>
      <c r="G52" s="3067"/>
      <c r="H52" s="3094" t="s">
        <v>3600</v>
      </c>
      <c r="I52" s="3095">
        <v>-1</v>
      </c>
      <c r="J52" s="3095">
        <v>-1082</v>
      </c>
      <c r="K52" s="3095" t="s">
        <v>3650</v>
      </c>
      <c r="L52" s="3095">
        <v>30.35</v>
      </c>
    </row>
    <row r="53" spans="1:12">
      <c r="A53" s="3459"/>
      <c r="B53" s="3069" t="s">
        <v>3132</v>
      </c>
      <c r="C53" s="3088">
        <v>1</v>
      </c>
      <c r="D53" s="3088" t="s">
        <v>3133</v>
      </c>
      <c r="E53" s="3099">
        <v>190.66</v>
      </c>
      <c r="F53" s="3067"/>
      <c r="G53" s="3067"/>
      <c r="H53" s="3094" t="s">
        <v>3600</v>
      </c>
      <c r="I53" s="3095">
        <v>-1</v>
      </c>
      <c r="J53" s="3095">
        <v>-1084</v>
      </c>
      <c r="K53" s="3095" t="s">
        <v>3651</v>
      </c>
      <c r="L53" s="3095">
        <v>30.35</v>
      </c>
    </row>
    <row r="54" spans="1:12">
      <c r="A54" s="3459"/>
      <c r="B54" s="3069" t="s">
        <v>3132</v>
      </c>
      <c r="C54" s="3088">
        <v>1</v>
      </c>
      <c r="D54" s="3069" t="s">
        <v>3459</v>
      </c>
      <c r="E54" s="3093">
        <v>141.31</v>
      </c>
      <c r="F54" s="3067"/>
      <c r="G54" s="3067"/>
      <c r="H54" s="3094" t="s">
        <v>3600</v>
      </c>
      <c r="I54" s="3095">
        <v>-1</v>
      </c>
      <c r="J54" s="3095">
        <v>-1085</v>
      </c>
      <c r="K54" s="3095" t="s">
        <v>3652</v>
      </c>
      <c r="L54" s="3095">
        <v>30.35</v>
      </c>
    </row>
    <row r="55" spans="1:12">
      <c r="A55" s="3459"/>
      <c r="B55" s="3069" t="s">
        <v>3132</v>
      </c>
      <c r="C55" s="3088">
        <v>1</v>
      </c>
      <c r="D55" s="3069" t="s">
        <v>3460</v>
      </c>
      <c r="E55" s="3093">
        <v>190.66</v>
      </c>
      <c r="F55" s="3067"/>
      <c r="G55" s="3067"/>
      <c r="H55" s="3094" t="s">
        <v>3600</v>
      </c>
      <c r="I55" s="3095">
        <v>-1</v>
      </c>
      <c r="J55" s="3095">
        <v>-1089</v>
      </c>
      <c r="K55" s="3095" t="s">
        <v>3653</v>
      </c>
      <c r="L55" s="3095">
        <v>30.35</v>
      </c>
    </row>
    <row r="56" spans="1:12">
      <c r="A56" s="3459"/>
      <c r="B56" s="3069" t="s">
        <v>3132</v>
      </c>
      <c r="C56" s="3088">
        <v>1</v>
      </c>
      <c r="D56" s="3088" t="s">
        <v>3134</v>
      </c>
      <c r="E56" s="3099">
        <v>135.80000000000001</v>
      </c>
      <c r="F56" s="3067"/>
      <c r="G56" s="3067"/>
      <c r="H56" s="3094" t="s">
        <v>3600</v>
      </c>
      <c r="I56" s="3095">
        <v>-1</v>
      </c>
      <c r="J56" s="3095">
        <v>-1090</v>
      </c>
      <c r="K56" s="3095" t="s">
        <v>3654</v>
      </c>
      <c r="L56" s="3095">
        <v>30.35</v>
      </c>
    </row>
    <row r="57" spans="1:12">
      <c r="A57" s="3459"/>
      <c r="B57" s="3069" t="s">
        <v>3132</v>
      </c>
      <c r="C57" s="3088">
        <v>1</v>
      </c>
      <c r="D57" s="3069" t="s">
        <v>3461</v>
      </c>
      <c r="E57" s="3093">
        <v>135.80000000000001</v>
      </c>
      <c r="F57" s="3067"/>
      <c r="G57" s="3067"/>
      <c r="H57" s="3094" t="s">
        <v>3600</v>
      </c>
      <c r="I57" s="3095">
        <v>-1</v>
      </c>
      <c r="J57" s="3095">
        <v>-1091</v>
      </c>
      <c r="K57" s="3095" t="s">
        <v>3655</v>
      </c>
      <c r="L57" s="3095">
        <v>30.35</v>
      </c>
    </row>
    <row r="58" spans="1:12">
      <c r="A58" s="3459"/>
      <c r="B58" s="3069" t="s">
        <v>3132</v>
      </c>
      <c r="C58" s="3088">
        <v>1</v>
      </c>
      <c r="D58" s="3088" t="s">
        <v>3135</v>
      </c>
      <c r="E58" s="3099">
        <v>135.80000000000001</v>
      </c>
      <c r="F58" s="3067"/>
      <c r="G58" s="3067"/>
      <c r="H58" s="3094" t="s">
        <v>3600</v>
      </c>
      <c r="I58" s="3095">
        <v>-1</v>
      </c>
      <c r="J58" s="3095">
        <v>-1092</v>
      </c>
      <c r="K58" s="3095" t="s">
        <v>3656</v>
      </c>
      <c r="L58" s="3095">
        <v>30.35</v>
      </c>
    </row>
    <row r="59" spans="1:12">
      <c r="A59" s="3459"/>
      <c r="B59" s="3069" t="s">
        <v>3132</v>
      </c>
      <c r="C59" s="3088">
        <v>1</v>
      </c>
      <c r="D59" s="3069" t="s">
        <v>3462</v>
      </c>
      <c r="E59" s="3093">
        <v>135.80000000000001</v>
      </c>
      <c r="F59" s="3067"/>
      <c r="G59" s="3067"/>
      <c r="H59" s="3094" t="s">
        <v>3600</v>
      </c>
      <c r="I59" s="3095">
        <v>-1</v>
      </c>
      <c r="J59" s="3095">
        <v>-1098</v>
      </c>
      <c r="K59" s="3095" t="s">
        <v>3657</v>
      </c>
      <c r="L59" s="3095">
        <v>30.35</v>
      </c>
    </row>
    <row r="60" spans="1:12">
      <c r="A60" s="3459"/>
      <c r="B60" s="3069" t="s">
        <v>3132</v>
      </c>
      <c r="C60" s="3088">
        <v>1</v>
      </c>
      <c r="D60" s="3088" t="s">
        <v>3137</v>
      </c>
      <c r="E60" s="3099">
        <v>126.44</v>
      </c>
      <c r="F60" s="3067"/>
      <c r="G60" s="3067"/>
      <c r="H60" s="3094" t="s">
        <v>3600</v>
      </c>
      <c r="I60" s="3095">
        <v>-1</v>
      </c>
      <c r="J60" s="3095">
        <v>-1099</v>
      </c>
      <c r="K60" s="3095" t="s">
        <v>3658</v>
      </c>
      <c r="L60" s="3095">
        <v>30.35</v>
      </c>
    </row>
    <row r="61" spans="1:12">
      <c r="A61" s="3459"/>
      <c r="B61" s="3069" t="s">
        <v>3132</v>
      </c>
      <c r="C61" s="3088">
        <v>1</v>
      </c>
      <c r="D61" s="3069" t="s">
        <v>3463</v>
      </c>
      <c r="E61" s="3093">
        <v>109.57</v>
      </c>
      <c r="F61" s="3067"/>
      <c r="G61" s="3067"/>
      <c r="H61" s="3094" t="s">
        <v>3600</v>
      </c>
      <c r="I61" s="3095">
        <v>-1</v>
      </c>
      <c r="J61" s="3095">
        <v>-1101</v>
      </c>
      <c r="K61" s="3095" t="s">
        <v>3659</v>
      </c>
      <c r="L61" s="3095">
        <v>30.35</v>
      </c>
    </row>
    <row r="62" spans="1:12">
      <c r="A62" s="3459"/>
      <c r="B62" s="3069" t="s">
        <v>3132</v>
      </c>
      <c r="C62" s="3088">
        <v>1</v>
      </c>
      <c r="D62" s="3088" t="s">
        <v>3136</v>
      </c>
      <c r="E62" s="3099">
        <v>134.88</v>
      </c>
      <c r="F62" s="3067"/>
      <c r="G62" s="3067"/>
      <c r="H62" s="3094" t="s">
        <v>3600</v>
      </c>
      <c r="I62" s="3095">
        <v>-1</v>
      </c>
      <c r="J62" s="3095">
        <v>-1106</v>
      </c>
      <c r="K62" s="3095" t="s">
        <v>3660</v>
      </c>
      <c r="L62" s="3095">
        <v>30.35</v>
      </c>
    </row>
    <row r="63" spans="1:12">
      <c r="A63" s="3459"/>
      <c r="B63" s="3068" t="s">
        <v>3138</v>
      </c>
      <c r="C63" s="3097">
        <f>SUM(C53:C62)</f>
        <v>10</v>
      </c>
      <c r="D63" s="3097"/>
      <c r="E63" s="3100">
        <f>SUM(E53:E62)</f>
        <v>1436.7199999999998</v>
      </c>
      <c r="F63" s="3067"/>
      <c r="G63" s="3067"/>
      <c r="H63" s="3094" t="s">
        <v>3600</v>
      </c>
      <c r="I63" s="3095">
        <v>-1</v>
      </c>
      <c r="J63" s="3095">
        <v>-1107</v>
      </c>
      <c r="K63" s="3095" t="s">
        <v>3661</v>
      </c>
      <c r="L63" s="3095">
        <v>30.35</v>
      </c>
    </row>
    <row r="64" spans="1:12">
      <c r="A64" s="3459"/>
      <c r="B64" s="3069" t="s">
        <v>3139</v>
      </c>
      <c r="C64" s="3088">
        <v>1</v>
      </c>
      <c r="D64" s="3088" t="s">
        <v>3140</v>
      </c>
      <c r="E64" s="3099">
        <v>141.88999999999999</v>
      </c>
      <c r="F64" s="3067"/>
      <c r="G64" s="3067"/>
      <c r="H64" s="3094" t="s">
        <v>3600</v>
      </c>
      <c r="I64" s="3095">
        <v>-1</v>
      </c>
      <c r="J64" s="3095">
        <v>-1108</v>
      </c>
      <c r="K64" s="3095" t="s">
        <v>3662</v>
      </c>
      <c r="L64" s="3095">
        <v>30.35</v>
      </c>
    </row>
    <row r="65" spans="1:12">
      <c r="A65" s="3459"/>
      <c r="B65" s="3069" t="s">
        <v>3139</v>
      </c>
      <c r="C65" s="3088">
        <v>1</v>
      </c>
      <c r="D65" s="3069" t="s">
        <v>3464</v>
      </c>
      <c r="E65" s="3093">
        <v>140.15</v>
      </c>
      <c r="F65" s="3067"/>
      <c r="G65" s="3067"/>
      <c r="H65" s="3094" t="s">
        <v>3600</v>
      </c>
      <c r="I65" s="3095">
        <v>-1</v>
      </c>
      <c r="J65" s="3095">
        <v>-1109</v>
      </c>
      <c r="K65" s="3095" t="s">
        <v>3663</v>
      </c>
      <c r="L65" s="3095">
        <v>30.35</v>
      </c>
    </row>
    <row r="66" spans="1:12">
      <c r="A66" s="3459"/>
      <c r="B66" s="3069" t="s">
        <v>3139</v>
      </c>
      <c r="C66" s="3088">
        <v>1</v>
      </c>
      <c r="D66" s="3069" t="s">
        <v>3465</v>
      </c>
      <c r="E66" s="3093">
        <v>142.12</v>
      </c>
      <c r="F66" s="3067"/>
      <c r="G66" s="3067"/>
      <c r="H66" s="3094" t="s">
        <v>3600</v>
      </c>
      <c r="I66" s="3095">
        <v>-1</v>
      </c>
      <c r="J66" s="3095">
        <v>-1110</v>
      </c>
      <c r="K66" s="3095" t="s">
        <v>3664</v>
      </c>
      <c r="L66" s="3095">
        <v>30.35</v>
      </c>
    </row>
    <row r="67" spans="1:12">
      <c r="A67" s="3459"/>
      <c r="B67" s="3069" t="s">
        <v>3139</v>
      </c>
      <c r="C67" s="3088">
        <v>1</v>
      </c>
      <c r="D67" s="3088" t="s">
        <v>3141</v>
      </c>
      <c r="E67" s="3099">
        <v>134.69999999999999</v>
      </c>
      <c r="F67" s="3067"/>
      <c r="G67" s="3067"/>
      <c r="H67" s="3094" t="s">
        <v>3600</v>
      </c>
      <c r="I67" s="3095">
        <v>-1</v>
      </c>
      <c r="J67" s="3095">
        <v>-1112</v>
      </c>
      <c r="K67" s="3095" t="s">
        <v>3665</v>
      </c>
      <c r="L67" s="3095">
        <v>30.35</v>
      </c>
    </row>
    <row r="68" spans="1:12">
      <c r="A68" s="3459"/>
      <c r="B68" s="3069" t="s">
        <v>3139</v>
      </c>
      <c r="C68" s="3088">
        <v>1</v>
      </c>
      <c r="D68" s="3088" t="s">
        <v>3142</v>
      </c>
      <c r="E68" s="3099">
        <v>140.16999999999999</v>
      </c>
      <c r="F68" s="3067"/>
      <c r="G68" s="3067"/>
      <c r="H68" s="3094" t="s">
        <v>3600</v>
      </c>
      <c r="I68" s="3095">
        <v>-1</v>
      </c>
      <c r="J68" s="3095">
        <v>-1115</v>
      </c>
      <c r="K68" s="3095" t="s">
        <v>3666</v>
      </c>
      <c r="L68" s="3095">
        <v>30.35</v>
      </c>
    </row>
    <row r="69" spans="1:12">
      <c r="A69" s="3459"/>
      <c r="B69" s="3069" t="s">
        <v>3139</v>
      </c>
      <c r="C69" s="3088">
        <v>1</v>
      </c>
      <c r="D69" s="3088" t="s">
        <v>3143</v>
      </c>
      <c r="E69" s="3099">
        <v>189.12</v>
      </c>
      <c r="F69" s="3067"/>
      <c r="G69" s="3067"/>
      <c r="H69" s="3094" t="s">
        <v>3600</v>
      </c>
      <c r="I69" s="3095">
        <v>-1</v>
      </c>
      <c r="J69" s="3095">
        <v>-1118</v>
      </c>
      <c r="K69" s="3095" t="s">
        <v>3667</v>
      </c>
      <c r="L69" s="3095">
        <v>30.35</v>
      </c>
    </row>
    <row r="70" spans="1:12">
      <c r="A70" s="3459"/>
      <c r="B70" s="3069" t="s">
        <v>3139</v>
      </c>
      <c r="C70" s="3088">
        <v>1</v>
      </c>
      <c r="D70" s="3069" t="s">
        <v>3466</v>
      </c>
      <c r="E70" s="3093">
        <v>189.12</v>
      </c>
      <c r="F70" s="3067"/>
      <c r="G70" s="3067"/>
      <c r="H70" s="3094" t="s">
        <v>3600</v>
      </c>
      <c r="I70" s="3095">
        <v>-1</v>
      </c>
      <c r="J70" s="3095">
        <v>-1119</v>
      </c>
      <c r="K70" s="3095" t="s">
        <v>3668</v>
      </c>
      <c r="L70" s="3095">
        <v>30.35</v>
      </c>
    </row>
    <row r="71" spans="1:12">
      <c r="A71" s="3459"/>
      <c r="B71" s="3069" t="s">
        <v>3139</v>
      </c>
      <c r="C71" s="3088">
        <v>1</v>
      </c>
      <c r="D71" s="3069" t="s">
        <v>3467</v>
      </c>
      <c r="E71" s="3093">
        <v>189.12</v>
      </c>
      <c r="F71" s="3067"/>
      <c r="G71" s="3067"/>
      <c r="H71" s="3094" t="s">
        <v>3600</v>
      </c>
      <c r="I71" s="3095">
        <v>-1</v>
      </c>
      <c r="J71" s="3095">
        <v>-1120</v>
      </c>
      <c r="K71" s="3095" t="s">
        <v>3669</v>
      </c>
      <c r="L71" s="3095">
        <v>30.35</v>
      </c>
    </row>
    <row r="72" spans="1:12">
      <c r="A72" s="3459"/>
      <c r="B72" s="3068" t="s">
        <v>3144</v>
      </c>
      <c r="C72" s="3097">
        <f>SUM(C64:C71)</f>
        <v>8</v>
      </c>
      <c r="D72" s="3097"/>
      <c r="E72" s="3100">
        <f>SUM(E64:E71)</f>
        <v>1266.3899999999999</v>
      </c>
      <c r="F72" s="3067"/>
      <c r="G72" s="3067"/>
      <c r="H72" s="3094" t="s">
        <v>3600</v>
      </c>
      <c r="I72" s="3095">
        <v>-1</v>
      </c>
      <c r="J72" s="3095">
        <v>-1121</v>
      </c>
      <c r="K72" s="3095" t="s">
        <v>3670</v>
      </c>
      <c r="L72" s="3095">
        <v>30.35</v>
      </c>
    </row>
    <row r="73" spans="1:12">
      <c r="A73" s="3459"/>
      <c r="B73" s="3069" t="s">
        <v>3145</v>
      </c>
      <c r="C73" s="3088">
        <v>1</v>
      </c>
      <c r="D73" s="3088" t="s">
        <v>3147</v>
      </c>
      <c r="E73" s="3099">
        <v>190.15</v>
      </c>
      <c r="F73" s="3067"/>
      <c r="G73" s="3067"/>
      <c r="H73" s="3094" t="s">
        <v>3600</v>
      </c>
      <c r="I73" s="3095">
        <v>-1</v>
      </c>
      <c r="J73" s="3095">
        <v>-1122</v>
      </c>
      <c r="K73" s="3095" t="s">
        <v>3671</v>
      </c>
      <c r="L73" s="3095">
        <v>30.35</v>
      </c>
    </row>
    <row r="74" spans="1:12">
      <c r="A74" s="3459"/>
      <c r="B74" s="3069" t="s">
        <v>3145</v>
      </c>
      <c r="C74" s="3088">
        <v>1</v>
      </c>
      <c r="D74" s="3088" t="s">
        <v>3148</v>
      </c>
      <c r="E74" s="3099">
        <v>140.93</v>
      </c>
      <c r="F74" s="3067"/>
      <c r="G74" s="3067"/>
      <c r="H74" s="3094" t="s">
        <v>3600</v>
      </c>
      <c r="I74" s="3095">
        <v>-1</v>
      </c>
      <c r="J74" s="3095">
        <v>-1123</v>
      </c>
      <c r="K74" s="3095" t="s">
        <v>3672</v>
      </c>
      <c r="L74" s="3095">
        <v>30.35</v>
      </c>
    </row>
    <row r="75" spans="1:12">
      <c r="A75" s="3459"/>
      <c r="B75" s="3069" t="s">
        <v>3145</v>
      </c>
      <c r="C75" s="3088">
        <v>1</v>
      </c>
      <c r="D75" s="3069" t="s">
        <v>3468</v>
      </c>
      <c r="E75" s="3093">
        <v>190.15</v>
      </c>
      <c r="F75" s="3067"/>
      <c r="G75" s="3067"/>
      <c r="H75" s="3094" t="s">
        <v>3600</v>
      </c>
      <c r="I75" s="3095">
        <v>-1</v>
      </c>
      <c r="J75" s="3095">
        <v>-1124</v>
      </c>
      <c r="K75" s="3095" t="s">
        <v>3673</v>
      </c>
      <c r="L75" s="3095">
        <v>30.35</v>
      </c>
    </row>
    <row r="76" spans="1:12">
      <c r="A76" s="3459"/>
      <c r="B76" s="3069" t="s">
        <v>3145</v>
      </c>
      <c r="C76" s="3088">
        <v>1</v>
      </c>
      <c r="D76" s="3088" t="s">
        <v>3146</v>
      </c>
      <c r="E76" s="3099">
        <v>190.15</v>
      </c>
      <c r="F76" s="3067"/>
      <c r="G76" s="3067"/>
      <c r="H76" s="3094" t="s">
        <v>3600</v>
      </c>
      <c r="I76" s="3095">
        <v>-1</v>
      </c>
      <c r="J76" s="3095">
        <v>-1127</v>
      </c>
      <c r="K76" s="3095" t="s">
        <v>3674</v>
      </c>
      <c r="L76" s="3095">
        <v>30.35</v>
      </c>
    </row>
    <row r="77" spans="1:12">
      <c r="A77" s="3459"/>
      <c r="B77" s="3069" t="s">
        <v>3145</v>
      </c>
      <c r="C77" s="3088">
        <v>1</v>
      </c>
      <c r="D77" s="3088" t="s">
        <v>3149</v>
      </c>
      <c r="E77" s="3099">
        <v>135.43</v>
      </c>
      <c r="F77" s="3067"/>
      <c r="G77" s="3067"/>
      <c r="H77" s="3094" t="s">
        <v>3600</v>
      </c>
      <c r="I77" s="3095">
        <v>-1</v>
      </c>
      <c r="J77" s="3095">
        <v>-1129</v>
      </c>
      <c r="K77" s="3095" t="s">
        <v>3675</v>
      </c>
      <c r="L77" s="3095">
        <v>30.35</v>
      </c>
    </row>
    <row r="78" spans="1:12">
      <c r="A78" s="3459"/>
      <c r="B78" s="3069" t="s">
        <v>3145</v>
      </c>
      <c r="C78" s="3088">
        <v>1</v>
      </c>
      <c r="D78" s="3069" t="s">
        <v>3469</v>
      </c>
      <c r="E78" s="3093">
        <v>135.43</v>
      </c>
      <c r="F78" s="3067"/>
      <c r="G78" s="3067"/>
      <c r="H78" s="3094" t="s">
        <v>3600</v>
      </c>
      <c r="I78" s="3095">
        <v>-1</v>
      </c>
      <c r="J78" s="3095">
        <v>-1131</v>
      </c>
      <c r="K78" s="3095" t="s">
        <v>3676</v>
      </c>
      <c r="L78" s="3095">
        <v>30.35</v>
      </c>
    </row>
    <row r="79" spans="1:12">
      <c r="A79" s="3459"/>
      <c r="B79" s="3069" t="s">
        <v>3145</v>
      </c>
      <c r="C79" s="3088">
        <v>1</v>
      </c>
      <c r="D79" s="3069" t="s">
        <v>3470</v>
      </c>
      <c r="E79" s="3093">
        <v>89.48</v>
      </c>
      <c r="F79" s="3067"/>
      <c r="G79" s="3067"/>
      <c r="H79" s="3094" t="s">
        <v>3600</v>
      </c>
      <c r="I79" s="3095">
        <v>-1</v>
      </c>
      <c r="J79" s="3095">
        <v>-1132</v>
      </c>
      <c r="K79" s="3095" t="s">
        <v>3677</v>
      </c>
      <c r="L79" s="3095">
        <v>30.35</v>
      </c>
    </row>
    <row r="80" spans="1:12">
      <c r="A80" s="3459"/>
      <c r="B80" s="3069" t="s">
        <v>3145</v>
      </c>
      <c r="C80" s="3088">
        <v>1</v>
      </c>
      <c r="D80" s="3088" t="s">
        <v>3150</v>
      </c>
      <c r="E80" s="3099">
        <v>135.43</v>
      </c>
      <c r="F80" s="3067"/>
      <c r="G80" s="3067"/>
      <c r="H80" s="3094" t="s">
        <v>3600</v>
      </c>
      <c r="I80" s="3095">
        <v>-1</v>
      </c>
      <c r="J80" s="3095">
        <v>-1134</v>
      </c>
      <c r="K80" s="3095" t="s">
        <v>3678</v>
      </c>
      <c r="L80" s="3095">
        <v>30.35</v>
      </c>
    </row>
    <row r="81" spans="1:12">
      <c r="A81" s="3459"/>
      <c r="B81" s="3069" t="s">
        <v>3145</v>
      </c>
      <c r="C81" s="3088">
        <v>1</v>
      </c>
      <c r="D81" s="3069" t="s">
        <v>3471</v>
      </c>
      <c r="E81" s="3093">
        <v>135.43</v>
      </c>
      <c r="F81" s="3067"/>
      <c r="G81" s="3067"/>
      <c r="H81" s="3094" t="s">
        <v>3600</v>
      </c>
      <c r="I81" s="3095">
        <v>-1</v>
      </c>
      <c r="J81" s="3095">
        <v>-1136</v>
      </c>
      <c r="K81" s="3095" t="s">
        <v>3679</v>
      </c>
      <c r="L81" s="3095">
        <v>30.35</v>
      </c>
    </row>
    <row r="82" spans="1:12">
      <c r="A82" s="3459"/>
      <c r="B82" s="3069" t="s">
        <v>3145</v>
      </c>
      <c r="C82" s="3088">
        <v>1</v>
      </c>
      <c r="D82" s="3088" t="s">
        <v>3152</v>
      </c>
      <c r="E82" s="3099">
        <v>140.91999999999999</v>
      </c>
      <c r="F82" s="3067"/>
      <c r="G82" s="3067"/>
      <c r="H82" s="3094" t="s">
        <v>3600</v>
      </c>
      <c r="I82" s="3095">
        <v>-1</v>
      </c>
      <c r="J82" s="3095">
        <v>-1138</v>
      </c>
      <c r="K82" s="3095" t="s">
        <v>3680</v>
      </c>
      <c r="L82" s="3095">
        <v>30.35</v>
      </c>
    </row>
    <row r="83" spans="1:12">
      <c r="A83" s="3459"/>
      <c r="B83" s="3069" t="s">
        <v>3145</v>
      </c>
      <c r="C83" s="3088">
        <v>1</v>
      </c>
      <c r="D83" s="3069" t="s">
        <v>3472</v>
      </c>
      <c r="E83" s="3093">
        <v>109.25</v>
      </c>
      <c r="F83" s="3067"/>
      <c r="G83" s="3067"/>
      <c r="H83" s="3094" t="s">
        <v>3600</v>
      </c>
      <c r="I83" s="3095">
        <v>-1</v>
      </c>
      <c r="J83" s="3095">
        <v>-1143</v>
      </c>
      <c r="K83" s="3095" t="s">
        <v>3681</v>
      </c>
      <c r="L83" s="3095">
        <v>30.35</v>
      </c>
    </row>
    <row r="84" spans="1:12">
      <c r="A84" s="3459"/>
      <c r="B84" s="3069" t="s">
        <v>3145</v>
      </c>
      <c r="C84" s="3088">
        <v>1</v>
      </c>
      <c r="D84" s="3088" t="s">
        <v>3151</v>
      </c>
      <c r="E84" s="3099">
        <v>134.51</v>
      </c>
      <c r="F84" s="3067"/>
      <c r="G84" s="3067"/>
      <c r="H84" s="3094" t="s">
        <v>3600</v>
      </c>
      <c r="I84" s="3095">
        <v>-1</v>
      </c>
      <c r="J84" s="3095">
        <v>-1144</v>
      </c>
      <c r="K84" s="3095" t="s">
        <v>3682</v>
      </c>
      <c r="L84" s="3095">
        <v>30.35</v>
      </c>
    </row>
    <row r="85" spans="1:12">
      <c r="A85" s="3459"/>
      <c r="B85" s="3068" t="s">
        <v>3153</v>
      </c>
      <c r="C85" s="3097">
        <f>SUM(C73:C84)</f>
        <v>12</v>
      </c>
      <c r="D85" s="3097"/>
      <c r="E85" s="3100">
        <f>SUM(E73:E84)</f>
        <v>1727.2600000000002</v>
      </c>
      <c r="F85" s="3067"/>
      <c r="G85" s="3067"/>
      <c r="H85" s="3094" t="s">
        <v>3600</v>
      </c>
      <c r="I85" s="3095">
        <v>-1</v>
      </c>
      <c r="J85" s="3095">
        <v>-1145</v>
      </c>
      <c r="K85" s="3095" t="s">
        <v>3683</v>
      </c>
      <c r="L85" s="3095">
        <v>30.35</v>
      </c>
    </row>
    <row r="86" spans="1:12">
      <c r="A86" s="3459"/>
      <c r="B86" s="3069" t="s">
        <v>3154</v>
      </c>
      <c r="C86" s="3088">
        <v>1</v>
      </c>
      <c r="D86" s="3069" t="s">
        <v>3473</v>
      </c>
      <c r="E86" s="3093">
        <v>108.56</v>
      </c>
      <c r="F86" s="3067"/>
      <c r="G86" s="3067"/>
      <c r="H86" s="3094" t="s">
        <v>3600</v>
      </c>
      <c r="I86" s="3095">
        <v>-1</v>
      </c>
      <c r="J86" s="3095">
        <v>-1147</v>
      </c>
      <c r="K86" s="3095" t="s">
        <v>3684</v>
      </c>
      <c r="L86" s="3095">
        <v>30.35</v>
      </c>
    </row>
    <row r="87" spans="1:12">
      <c r="A87" s="3459"/>
      <c r="B87" s="3069" t="s">
        <v>3154</v>
      </c>
      <c r="C87" s="3088">
        <v>1</v>
      </c>
      <c r="D87" s="3088" t="s">
        <v>3155</v>
      </c>
      <c r="E87" s="3099">
        <v>140.07</v>
      </c>
      <c r="F87" s="3067"/>
      <c r="G87" s="3067"/>
      <c r="H87" s="3094" t="s">
        <v>3600</v>
      </c>
      <c r="I87" s="3095">
        <v>-1</v>
      </c>
      <c r="J87" s="3095">
        <v>-1154</v>
      </c>
      <c r="K87" s="3095" t="s">
        <v>3685</v>
      </c>
      <c r="L87" s="3095">
        <v>30.35</v>
      </c>
    </row>
    <row r="88" spans="1:12">
      <c r="A88" s="3459"/>
      <c r="B88" s="3069" t="s">
        <v>3154</v>
      </c>
      <c r="C88" s="3088">
        <v>1</v>
      </c>
      <c r="D88" s="3088" t="s">
        <v>3156</v>
      </c>
      <c r="E88" s="3099">
        <v>134.62</v>
      </c>
      <c r="F88" s="3067"/>
      <c r="G88" s="3067"/>
      <c r="H88" s="3094" t="s">
        <v>3600</v>
      </c>
      <c r="I88" s="3095">
        <v>-1</v>
      </c>
      <c r="J88" s="3095">
        <v>-1155</v>
      </c>
      <c r="K88" s="3095" t="s">
        <v>3686</v>
      </c>
      <c r="L88" s="3095">
        <v>30.35</v>
      </c>
    </row>
    <row r="89" spans="1:12">
      <c r="A89" s="3459"/>
      <c r="B89" s="3069" t="s">
        <v>3154</v>
      </c>
      <c r="C89" s="3088">
        <v>1</v>
      </c>
      <c r="D89" s="3088" t="s">
        <v>3157</v>
      </c>
      <c r="E89" s="3099">
        <v>134.62</v>
      </c>
      <c r="F89" s="3067"/>
      <c r="G89" s="3067"/>
      <c r="H89" s="3094" t="s">
        <v>3600</v>
      </c>
      <c r="I89" s="3095">
        <v>-1</v>
      </c>
      <c r="J89" s="3095">
        <v>-1156</v>
      </c>
      <c r="K89" s="3095" t="s">
        <v>3687</v>
      </c>
      <c r="L89" s="3095">
        <v>30.35</v>
      </c>
    </row>
    <row r="90" spans="1:12">
      <c r="A90" s="3459"/>
      <c r="B90" s="3069" t="s">
        <v>3154</v>
      </c>
      <c r="C90" s="3088">
        <v>1</v>
      </c>
      <c r="D90" s="3088" t="s">
        <v>3159</v>
      </c>
      <c r="E90" s="3099">
        <v>140.09</v>
      </c>
      <c r="F90" s="3067"/>
      <c r="G90" s="3067"/>
      <c r="H90" s="3094" t="s">
        <v>3600</v>
      </c>
      <c r="I90" s="3095">
        <v>-2</v>
      </c>
      <c r="J90" s="3095">
        <v>-2001</v>
      </c>
      <c r="K90" s="3095" t="s">
        <v>3688</v>
      </c>
      <c r="L90" s="3095">
        <v>30.35</v>
      </c>
    </row>
    <row r="91" spans="1:12">
      <c r="A91" s="3459"/>
      <c r="B91" s="3069" t="s">
        <v>3154</v>
      </c>
      <c r="C91" s="3088">
        <v>1</v>
      </c>
      <c r="D91" s="3069" t="s">
        <v>3474</v>
      </c>
      <c r="E91" s="3093">
        <v>189.01</v>
      </c>
      <c r="F91" s="3067"/>
      <c r="G91" s="3067"/>
      <c r="H91" s="3094" t="s">
        <v>3600</v>
      </c>
      <c r="I91" s="3095">
        <v>-2</v>
      </c>
      <c r="J91" s="3095">
        <v>-2006</v>
      </c>
      <c r="K91" s="3095" t="s">
        <v>3689</v>
      </c>
      <c r="L91" s="3095">
        <v>30.35</v>
      </c>
    </row>
    <row r="92" spans="1:12">
      <c r="A92" s="3459"/>
      <c r="B92" s="3069" t="s">
        <v>3154</v>
      </c>
      <c r="C92" s="3088">
        <v>1</v>
      </c>
      <c r="D92" s="3069" t="s">
        <v>3475</v>
      </c>
      <c r="E92" s="3093">
        <v>189.01</v>
      </c>
      <c r="F92" s="3067"/>
      <c r="G92" s="3067"/>
      <c r="H92" s="3094" t="s">
        <v>3600</v>
      </c>
      <c r="I92" s="3095">
        <v>-2</v>
      </c>
      <c r="J92" s="3095">
        <v>-2007</v>
      </c>
      <c r="K92" s="3095" t="s">
        <v>3690</v>
      </c>
      <c r="L92" s="3095">
        <v>30.35</v>
      </c>
    </row>
    <row r="93" spans="1:12">
      <c r="A93" s="3459"/>
      <c r="B93" s="3069" t="s">
        <v>3154</v>
      </c>
      <c r="C93" s="3088">
        <v>1</v>
      </c>
      <c r="D93" s="3069" t="s">
        <v>3476</v>
      </c>
      <c r="E93" s="3093">
        <v>140.09</v>
      </c>
      <c r="F93" s="3067"/>
      <c r="G93" s="3067"/>
      <c r="H93" s="3094" t="s">
        <v>3600</v>
      </c>
      <c r="I93" s="3095">
        <v>-2</v>
      </c>
      <c r="J93" s="3095">
        <v>-2011</v>
      </c>
      <c r="K93" s="3095" t="s">
        <v>3691</v>
      </c>
      <c r="L93" s="3095">
        <v>45.53</v>
      </c>
    </row>
    <row r="94" spans="1:12">
      <c r="A94" s="3459"/>
      <c r="B94" s="3069" t="s">
        <v>3154</v>
      </c>
      <c r="C94" s="3088">
        <v>1</v>
      </c>
      <c r="D94" s="3088" t="s">
        <v>3158</v>
      </c>
      <c r="E94" s="3099">
        <v>94.4</v>
      </c>
      <c r="F94" s="3067"/>
      <c r="G94" s="3067"/>
      <c r="H94" s="3094" t="s">
        <v>3600</v>
      </c>
      <c r="I94" s="3095">
        <v>-2</v>
      </c>
      <c r="J94" s="3095">
        <v>-2012</v>
      </c>
      <c r="K94" s="3095" t="s">
        <v>3692</v>
      </c>
      <c r="L94" s="3095">
        <v>30.35</v>
      </c>
    </row>
    <row r="95" spans="1:12">
      <c r="A95" s="3459"/>
      <c r="B95" s="3068" t="s">
        <v>3160</v>
      </c>
      <c r="C95" s="3097">
        <f>SUM(C86:C94)</f>
        <v>9</v>
      </c>
      <c r="D95" s="3097"/>
      <c r="E95" s="3100">
        <f>SUM(E86:E94)</f>
        <v>1270.47</v>
      </c>
      <c r="F95" s="3067"/>
      <c r="G95" s="3067"/>
      <c r="H95" s="3094" t="s">
        <v>3600</v>
      </c>
      <c r="I95" s="3095">
        <v>-2</v>
      </c>
      <c r="J95" s="3095">
        <v>-2013</v>
      </c>
      <c r="K95" s="3095" t="s">
        <v>3693</v>
      </c>
      <c r="L95" s="3095">
        <v>30.35</v>
      </c>
    </row>
    <row r="96" spans="1:12">
      <c r="A96" s="3459"/>
      <c r="B96" s="3068" t="s">
        <v>3161</v>
      </c>
      <c r="C96" s="3097">
        <f>C14+C26+C42+C52+C63+C72+C85+C95</f>
        <v>85</v>
      </c>
      <c r="D96" s="3097"/>
      <c r="E96" s="3100">
        <f>E14+E26+E42+E52+E63+E72+E85+E95</f>
        <v>11655.009999999998</v>
      </c>
      <c r="F96" s="3067"/>
      <c r="G96" s="3067"/>
      <c r="H96" s="3094" t="s">
        <v>3600</v>
      </c>
      <c r="I96" s="3095">
        <v>-2</v>
      </c>
      <c r="J96" s="3095">
        <v>-2018</v>
      </c>
      <c r="K96" s="3095" t="s">
        <v>3694</v>
      </c>
      <c r="L96" s="3095">
        <v>30.35</v>
      </c>
    </row>
    <row r="97" spans="1:14">
      <c r="A97" s="3459" t="s">
        <v>3162</v>
      </c>
      <c r="B97" s="3069" t="s">
        <v>3100</v>
      </c>
      <c r="C97" s="3088">
        <v>1</v>
      </c>
      <c r="D97" s="3090" t="s">
        <v>3477</v>
      </c>
      <c r="E97" s="3093">
        <v>80.05</v>
      </c>
      <c r="F97" s="3067"/>
      <c r="G97" s="3067"/>
      <c r="H97" s="3094" t="s">
        <v>3600</v>
      </c>
      <c r="I97" s="3095">
        <v>-2</v>
      </c>
      <c r="J97" s="3095">
        <v>-2020</v>
      </c>
      <c r="K97" s="3095" t="s">
        <v>3695</v>
      </c>
      <c r="L97" s="3095">
        <v>30.35</v>
      </c>
    </row>
    <row r="98" spans="1:14">
      <c r="A98" s="3459"/>
      <c r="B98" s="3069" t="s">
        <v>3100</v>
      </c>
      <c r="C98" s="3088">
        <v>1</v>
      </c>
      <c r="D98" s="3090" t="s">
        <v>3478</v>
      </c>
      <c r="E98" s="3093">
        <v>44.05</v>
      </c>
      <c r="F98" s="3067"/>
      <c r="G98" s="3067"/>
      <c r="H98" s="3094" t="s">
        <v>3600</v>
      </c>
      <c r="I98" s="3095">
        <v>-2</v>
      </c>
      <c r="J98" s="3095">
        <v>-2021</v>
      </c>
      <c r="K98" s="3095" t="s">
        <v>3696</v>
      </c>
      <c r="L98" s="3095">
        <v>30.35</v>
      </c>
    </row>
    <row r="99" spans="1:14">
      <c r="A99" s="3459"/>
      <c r="B99" s="3068" t="s">
        <v>3107</v>
      </c>
      <c r="C99" s="3097">
        <f>SUM(C97:C98)</f>
        <v>2</v>
      </c>
      <c r="D99" s="3101"/>
      <c r="E99" s="3098">
        <f>SUM(E97:E98)</f>
        <v>124.1</v>
      </c>
      <c r="F99" s="3067"/>
      <c r="G99" s="3067"/>
      <c r="H99" s="3094" t="s">
        <v>3600</v>
      </c>
      <c r="I99" s="3095">
        <v>-2</v>
      </c>
      <c r="J99" s="3095">
        <v>-2028</v>
      </c>
      <c r="K99" s="3095" t="s">
        <v>3697</v>
      </c>
      <c r="L99" s="3095">
        <v>30.35</v>
      </c>
    </row>
    <row r="100" spans="1:14">
      <c r="A100" s="3459"/>
      <c r="B100" s="3069" t="s">
        <v>3108</v>
      </c>
      <c r="C100" s="3088">
        <v>1</v>
      </c>
      <c r="D100" s="3090" t="s">
        <v>3479</v>
      </c>
      <c r="E100" s="3093">
        <v>56.44</v>
      </c>
      <c r="F100" s="3067"/>
      <c r="G100" s="3067"/>
      <c r="H100" s="3094" t="s">
        <v>3600</v>
      </c>
      <c r="I100" s="3095">
        <v>-2</v>
      </c>
      <c r="J100" s="3095">
        <v>-2029</v>
      </c>
      <c r="K100" s="3095" t="s">
        <v>3698</v>
      </c>
      <c r="L100" s="3095">
        <v>30.35</v>
      </c>
    </row>
    <row r="101" spans="1:14">
      <c r="A101" s="3459"/>
      <c r="B101" s="3069" t="s">
        <v>3108</v>
      </c>
      <c r="C101" s="3088">
        <v>1</v>
      </c>
      <c r="D101" s="3090" t="s">
        <v>3480</v>
      </c>
      <c r="E101" s="3093">
        <v>38.57</v>
      </c>
      <c r="F101" s="3067"/>
      <c r="G101" s="3067"/>
      <c r="H101" s="3094" t="s">
        <v>3600</v>
      </c>
      <c r="I101" s="3095">
        <v>-2</v>
      </c>
      <c r="J101" s="3095">
        <v>-2033</v>
      </c>
      <c r="K101" s="3095" t="s">
        <v>3699</v>
      </c>
      <c r="L101" s="3095">
        <v>30.35</v>
      </c>
    </row>
    <row r="102" spans="1:14">
      <c r="A102" s="3459"/>
      <c r="B102" s="3069" t="s">
        <v>3108</v>
      </c>
      <c r="C102" s="3088">
        <v>1</v>
      </c>
      <c r="D102" s="3090" t="s">
        <v>3481</v>
      </c>
      <c r="E102" s="3093">
        <v>53.41</v>
      </c>
      <c r="F102" s="3067"/>
      <c r="G102" s="3067"/>
      <c r="H102" s="3094" t="s">
        <v>3600</v>
      </c>
      <c r="I102" s="3095">
        <v>-2</v>
      </c>
      <c r="J102" s="3095">
        <v>-2034</v>
      </c>
      <c r="K102" s="3095" t="s">
        <v>3700</v>
      </c>
      <c r="L102" s="3095">
        <v>30.35</v>
      </c>
    </row>
    <row r="103" spans="1:14">
      <c r="A103" s="3459"/>
      <c r="B103" s="3069" t="s">
        <v>3108</v>
      </c>
      <c r="C103" s="3088">
        <v>1</v>
      </c>
      <c r="D103" s="3090" t="s">
        <v>3482</v>
      </c>
      <c r="E103" s="3093">
        <v>13.25</v>
      </c>
      <c r="F103" s="3067"/>
      <c r="G103" s="3067"/>
      <c r="H103" s="3094" t="s">
        <v>3600</v>
      </c>
      <c r="I103" s="3095">
        <v>-2</v>
      </c>
      <c r="J103" s="3095">
        <v>-2036</v>
      </c>
      <c r="K103" s="3095" t="s">
        <v>3701</v>
      </c>
      <c r="L103" s="3095">
        <v>21</v>
      </c>
    </row>
    <row r="104" spans="1:14">
      <c r="A104" s="3459"/>
      <c r="B104" s="3069" t="s">
        <v>3108</v>
      </c>
      <c r="C104" s="3088">
        <v>1</v>
      </c>
      <c r="D104" s="3090" t="s">
        <v>3483</v>
      </c>
      <c r="E104" s="3093">
        <v>28.39</v>
      </c>
      <c r="F104" s="3067"/>
      <c r="G104" s="3067"/>
      <c r="H104" s="3094" t="s">
        <v>3600</v>
      </c>
      <c r="I104" s="3095">
        <v>-2</v>
      </c>
      <c r="J104" s="3095">
        <v>-2037</v>
      </c>
      <c r="K104" s="3095" t="s">
        <v>3702</v>
      </c>
      <c r="L104" s="3095">
        <v>30.35</v>
      </c>
    </row>
    <row r="105" spans="1:14">
      <c r="A105" s="3459"/>
      <c r="B105" s="3069" t="s">
        <v>3108</v>
      </c>
      <c r="C105" s="3088">
        <v>1</v>
      </c>
      <c r="D105" s="3090" t="s">
        <v>3484</v>
      </c>
      <c r="E105" s="3093">
        <v>28.72</v>
      </c>
      <c r="F105" s="3067"/>
      <c r="G105" s="3067"/>
      <c r="H105" s="3094" t="s">
        <v>3600</v>
      </c>
      <c r="I105" s="3095">
        <v>-2</v>
      </c>
      <c r="J105" s="3095">
        <v>-2041</v>
      </c>
      <c r="K105" s="3095" t="s">
        <v>3703</v>
      </c>
      <c r="L105" s="3095">
        <v>30.35</v>
      </c>
    </row>
    <row r="106" spans="1:14">
      <c r="A106" s="3459"/>
      <c r="B106" s="3069" t="s">
        <v>3108</v>
      </c>
      <c r="C106" s="3088">
        <v>1</v>
      </c>
      <c r="D106" s="3090" t="s">
        <v>3485</v>
      </c>
      <c r="E106" s="3093">
        <v>28.72</v>
      </c>
      <c r="F106" s="3067"/>
      <c r="G106" s="3067"/>
      <c r="H106" s="3094" t="s">
        <v>3600</v>
      </c>
      <c r="I106" s="3095">
        <v>-2</v>
      </c>
      <c r="J106" s="3095">
        <v>-2042</v>
      </c>
      <c r="K106" s="3095" t="s">
        <v>3704</v>
      </c>
      <c r="L106" s="3095">
        <v>30.35</v>
      </c>
    </row>
    <row r="107" spans="1:14">
      <c r="A107" s="3459"/>
      <c r="B107" s="3069" t="s">
        <v>3108</v>
      </c>
      <c r="C107" s="3088">
        <v>1</v>
      </c>
      <c r="D107" s="3090" t="s">
        <v>3486</v>
      </c>
      <c r="E107" s="3093">
        <v>28.72</v>
      </c>
      <c r="F107" s="3067"/>
      <c r="G107" s="3067"/>
      <c r="H107" s="3094" t="s">
        <v>3600</v>
      </c>
      <c r="I107" s="3095">
        <v>-2</v>
      </c>
      <c r="J107" s="3095">
        <v>-2043</v>
      </c>
      <c r="K107" s="3095" t="s">
        <v>3705</v>
      </c>
      <c r="L107" s="3095">
        <v>30.35</v>
      </c>
    </row>
    <row r="108" spans="1:14">
      <c r="A108" s="3459"/>
      <c r="B108" s="3069" t="s">
        <v>3108</v>
      </c>
      <c r="C108" s="3088">
        <v>1</v>
      </c>
      <c r="D108" s="3090" t="s">
        <v>3487</v>
      </c>
      <c r="E108" s="3093">
        <v>45.65</v>
      </c>
      <c r="F108" s="3067"/>
      <c r="G108" s="3067"/>
      <c r="H108" s="3094" t="s">
        <v>3600</v>
      </c>
      <c r="I108" s="3095">
        <v>-2</v>
      </c>
      <c r="J108" s="3095">
        <v>-2045</v>
      </c>
      <c r="K108" s="3095" t="s">
        <v>3706</v>
      </c>
      <c r="L108" s="3095">
        <v>30.35</v>
      </c>
    </row>
    <row r="109" spans="1:14">
      <c r="A109" s="3459"/>
      <c r="B109" s="3069" t="s">
        <v>3108</v>
      </c>
      <c r="C109" s="3088">
        <v>1</v>
      </c>
      <c r="D109" s="3090" t="s">
        <v>3488</v>
      </c>
      <c r="E109" s="3093">
        <v>30.04</v>
      </c>
      <c r="F109" s="3067"/>
      <c r="G109" s="3067"/>
      <c r="H109" s="3094" t="s">
        <v>3600</v>
      </c>
      <c r="I109" s="3095">
        <v>-2</v>
      </c>
      <c r="J109" s="3095">
        <v>-2046</v>
      </c>
      <c r="K109" s="3095" t="s">
        <v>3707</v>
      </c>
      <c r="L109" s="3095">
        <v>30.35</v>
      </c>
    </row>
    <row r="110" spans="1:14">
      <c r="A110" s="3459"/>
      <c r="B110" s="3069" t="s">
        <v>3108</v>
      </c>
      <c r="C110" s="3088">
        <v>1</v>
      </c>
      <c r="D110" s="3090" t="s">
        <v>3489</v>
      </c>
      <c r="E110" s="3093">
        <v>30.04</v>
      </c>
      <c r="F110" s="3067"/>
      <c r="G110" s="3067"/>
      <c r="H110" s="3094" t="s">
        <v>3600</v>
      </c>
      <c r="I110" s="3095">
        <v>-2</v>
      </c>
      <c r="J110" s="3095">
        <v>-2047</v>
      </c>
      <c r="K110" s="3095" t="s">
        <v>3708</v>
      </c>
      <c r="L110" s="3095">
        <v>30.35</v>
      </c>
    </row>
    <row r="111" spans="1:14">
      <c r="A111" s="3459"/>
      <c r="B111" s="3068" t="s">
        <v>3116</v>
      </c>
      <c r="C111" s="3097">
        <f>SUM(C100:C110)</f>
        <v>11</v>
      </c>
      <c r="D111" s="3101"/>
      <c r="E111" s="3098">
        <f t="shared" ref="E111" si="0">SUM(E100:E110)</f>
        <v>381.95000000000005</v>
      </c>
      <c r="F111" s="3067"/>
      <c r="G111" s="3067"/>
      <c r="H111" s="3454" t="s">
        <v>3761</v>
      </c>
      <c r="I111" s="3455"/>
      <c r="J111" s="3455"/>
      <c r="K111" s="3456"/>
      <c r="L111" s="3102">
        <f>SUM(L3:L110)</f>
        <v>3334.9499999999939</v>
      </c>
      <c r="M111" s="3067">
        <v>108</v>
      </c>
      <c r="N111" s="3067" t="s">
        <v>3762</v>
      </c>
    </row>
    <row r="112" spans="1:14">
      <c r="A112" s="3459"/>
      <c r="B112" s="3069" t="s">
        <v>3117</v>
      </c>
      <c r="C112" s="3088">
        <v>1</v>
      </c>
      <c r="D112" s="3090" t="s">
        <v>3490</v>
      </c>
      <c r="E112" s="3093">
        <v>15.11</v>
      </c>
      <c r="F112" s="3067"/>
      <c r="G112" s="3067"/>
      <c r="H112" s="3094" t="s">
        <v>3709</v>
      </c>
      <c r="I112" s="3095">
        <v>-1</v>
      </c>
      <c r="J112" s="3095">
        <v>-1001</v>
      </c>
      <c r="K112" s="3095" t="s">
        <v>3710</v>
      </c>
      <c r="L112" s="3095">
        <v>46.52</v>
      </c>
    </row>
    <row r="113" spans="1:12">
      <c r="A113" s="3459"/>
      <c r="B113" s="3069" t="s">
        <v>3117</v>
      </c>
      <c r="C113" s="3088">
        <v>1</v>
      </c>
      <c r="D113" s="3090" t="s">
        <v>3491</v>
      </c>
      <c r="E113" s="3093">
        <v>36.700000000000003</v>
      </c>
      <c r="F113" s="3067"/>
      <c r="G113" s="3067"/>
      <c r="H113" s="3094" t="s">
        <v>3709</v>
      </c>
      <c r="I113" s="3095">
        <v>-1</v>
      </c>
      <c r="J113" s="3095">
        <v>-1008</v>
      </c>
      <c r="K113" s="3095" t="s">
        <v>3711</v>
      </c>
      <c r="L113" s="3095">
        <v>31.02</v>
      </c>
    </row>
    <row r="114" spans="1:12">
      <c r="A114" s="3459"/>
      <c r="B114" s="3069" t="s">
        <v>3117</v>
      </c>
      <c r="C114" s="3088">
        <v>1</v>
      </c>
      <c r="D114" s="3090" t="s">
        <v>3492</v>
      </c>
      <c r="E114" s="3093">
        <v>38.31</v>
      </c>
      <c r="F114" s="3067"/>
      <c r="G114" s="3067"/>
      <c r="H114" s="3094" t="s">
        <v>3709</v>
      </c>
      <c r="I114" s="3095">
        <v>-1</v>
      </c>
      <c r="J114" s="3095">
        <v>-1020</v>
      </c>
      <c r="K114" s="3095" t="s">
        <v>3712</v>
      </c>
      <c r="L114" s="3095">
        <v>31.02</v>
      </c>
    </row>
    <row r="115" spans="1:12">
      <c r="A115" s="3459"/>
      <c r="B115" s="3069" t="s">
        <v>3117</v>
      </c>
      <c r="C115" s="3088">
        <v>1</v>
      </c>
      <c r="D115" s="3090" t="s">
        <v>3493</v>
      </c>
      <c r="E115" s="3093">
        <v>41.57</v>
      </c>
      <c r="F115" s="3067"/>
      <c r="G115" s="3067"/>
      <c r="H115" s="3094" t="s">
        <v>3709</v>
      </c>
      <c r="I115" s="3095">
        <v>-1</v>
      </c>
      <c r="J115" s="3095">
        <v>-1024</v>
      </c>
      <c r="K115" s="3095" t="s">
        <v>3713</v>
      </c>
      <c r="L115" s="3095">
        <v>31.02</v>
      </c>
    </row>
    <row r="116" spans="1:12">
      <c r="A116" s="3459"/>
      <c r="B116" s="3069" t="s">
        <v>3117</v>
      </c>
      <c r="C116" s="3088">
        <v>1</v>
      </c>
      <c r="D116" s="3090" t="s">
        <v>3494</v>
      </c>
      <c r="E116" s="3093">
        <v>41.78</v>
      </c>
      <c r="F116" s="3067"/>
      <c r="G116" s="3067"/>
      <c r="H116" s="3094" t="s">
        <v>3709</v>
      </c>
      <c r="I116" s="3095">
        <v>-1</v>
      </c>
      <c r="J116" s="3095">
        <v>-1025</v>
      </c>
      <c r="K116" s="3095" t="s">
        <v>3714</v>
      </c>
      <c r="L116" s="3095">
        <v>31.02</v>
      </c>
    </row>
    <row r="117" spans="1:12">
      <c r="A117" s="3459"/>
      <c r="B117" s="3069" t="s">
        <v>3117</v>
      </c>
      <c r="C117" s="3088">
        <v>1</v>
      </c>
      <c r="D117" s="3090" t="s">
        <v>3495</v>
      </c>
      <c r="E117" s="3093">
        <v>30.17</v>
      </c>
      <c r="F117" s="3067"/>
      <c r="G117" s="3067"/>
      <c r="H117" s="3094" t="s">
        <v>3709</v>
      </c>
      <c r="I117" s="3095">
        <v>-1</v>
      </c>
      <c r="J117" s="3095">
        <v>-1027</v>
      </c>
      <c r="K117" s="3095" t="s">
        <v>3715</v>
      </c>
      <c r="L117" s="3095">
        <v>31.02</v>
      </c>
    </row>
    <row r="118" spans="1:12">
      <c r="A118" s="3459"/>
      <c r="B118" s="3069" t="s">
        <v>3117</v>
      </c>
      <c r="C118" s="3088">
        <v>1</v>
      </c>
      <c r="D118" s="3090" t="s">
        <v>3496</v>
      </c>
      <c r="E118" s="3093">
        <v>10.63</v>
      </c>
      <c r="F118" s="3067"/>
      <c r="G118" s="3067"/>
      <c r="H118" s="3094" t="s">
        <v>3709</v>
      </c>
      <c r="I118" s="3095">
        <v>-1</v>
      </c>
      <c r="J118" s="3095">
        <v>-1032</v>
      </c>
      <c r="K118" s="3095" t="s">
        <v>3716</v>
      </c>
      <c r="L118" s="3095">
        <v>31.02</v>
      </c>
    </row>
    <row r="119" spans="1:12">
      <c r="A119" s="3459"/>
      <c r="B119" s="3069" t="s">
        <v>3117</v>
      </c>
      <c r="C119" s="3088">
        <v>1</v>
      </c>
      <c r="D119" s="3090" t="s">
        <v>3497</v>
      </c>
      <c r="E119" s="3093">
        <v>30.17</v>
      </c>
      <c r="F119" s="3067"/>
      <c r="G119" s="3067"/>
      <c r="H119" s="3094" t="s">
        <v>3709</v>
      </c>
      <c r="I119" s="3095">
        <v>-1</v>
      </c>
      <c r="J119" s="3095">
        <v>-1033</v>
      </c>
      <c r="K119" s="3095" t="s">
        <v>3717</v>
      </c>
      <c r="L119" s="3095">
        <v>31.02</v>
      </c>
    </row>
    <row r="120" spans="1:12">
      <c r="A120" s="3459"/>
      <c r="B120" s="3069" t="s">
        <v>3117</v>
      </c>
      <c r="C120" s="3088">
        <v>1</v>
      </c>
      <c r="D120" s="3090" t="s">
        <v>3498</v>
      </c>
      <c r="E120" s="3093">
        <v>9.43</v>
      </c>
      <c r="F120" s="3067"/>
      <c r="G120" s="3067"/>
      <c r="H120" s="3094" t="s">
        <v>3709</v>
      </c>
      <c r="I120" s="3095">
        <v>-1</v>
      </c>
      <c r="J120" s="3095">
        <v>-1039</v>
      </c>
      <c r="K120" s="3095" t="s">
        <v>3718</v>
      </c>
      <c r="L120" s="3095">
        <v>31.02</v>
      </c>
    </row>
    <row r="121" spans="1:12">
      <c r="A121" s="3459"/>
      <c r="B121" s="3069" t="s">
        <v>3117</v>
      </c>
      <c r="C121" s="3088">
        <v>1</v>
      </c>
      <c r="D121" s="3090" t="s">
        <v>3499</v>
      </c>
      <c r="E121" s="3093">
        <v>41.88</v>
      </c>
      <c r="F121" s="3067"/>
      <c r="G121" s="3067"/>
      <c r="H121" s="3094" t="s">
        <v>3709</v>
      </c>
      <c r="I121" s="3095">
        <v>-1</v>
      </c>
      <c r="J121" s="3095">
        <v>-1040</v>
      </c>
      <c r="K121" s="3095" t="s">
        <v>3719</v>
      </c>
      <c r="L121" s="3095">
        <v>31.02</v>
      </c>
    </row>
    <row r="122" spans="1:12">
      <c r="A122" s="3459"/>
      <c r="B122" s="3069" t="s">
        <v>3117</v>
      </c>
      <c r="C122" s="3088">
        <v>1</v>
      </c>
      <c r="D122" s="3090" t="s">
        <v>3500</v>
      </c>
      <c r="E122" s="3093">
        <v>41.88</v>
      </c>
      <c r="F122" s="3067"/>
      <c r="G122" s="3067"/>
      <c r="H122" s="3094" t="s">
        <v>3709</v>
      </c>
      <c r="I122" s="3095">
        <v>-1</v>
      </c>
      <c r="J122" s="3095">
        <v>-1041</v>
      </c>
      <c r="K122" s="3095" t="s">
        <v>3720</v>
      </c>
      <c r="L122" s="3095">
        <v>31.02</v>
      </c>
    </row>
    <row r="123" spans="1:12">
      <c r="A123" s="3459"/>
      <c r="B123" s="3069" t="s">
        <v>3117</v>
      </c>
      <c r="C123" s="3088">
        <v>1</v>
      </c>
      <c r="D123" s="3090" t="s">
        <v>3501</v>
      </c>
      <c r="E123" s="3093">
        <v>30.17</v>
      </c>
      <c r="F123" s="3067"/>
      <c r="G123" s="3067"/>
      <c r="H123" s="3094" t="s">
        <v>3709</v>
      </c>
      <c r="I123" s="3095">
        <v>-1</v>
      </c>
      <c r="J123" s="3095">
        <v>-1042</v>
      </c>
      <c r="K123" s="3095" t="s">
        <v>3721</v>
      </c>
      <c r="L123" s="3095">
        <v>46.52</v>
      </c>
    </row>
    <row r="124" spans="1:12">
      <c r="A124" s="3459"/>
      <c r="B124" s="3069" t="s">
        <v>3117</v>
      </c>
      <c r="C124" s="3088">
        <v>1</v>
      </c>
      <c r="D124" s="3090" t="s">
        <v>3502</v>
      </c>
      <c r="E124" s="3093">
        <v>30.01</v>
      </c>
      <c r="F124" s="3067"/>
      <c r="G124" s="3067"/>
      <c r="H124" s="3094" t="s">
        <v>3709</v>
      </c>
      <c r="I124" s="3095">
        <v>-1</v>
      </c>
      <c r="J124" s="3095">
        <v>-1043</v>
      </c>
      <c r="K124" s="3095" t="s">
        <v>3722</v>
      </c>
      <c r="L124" s="3095">
        <v>31.02</v>
      </c>
    </row>
    <row r="125" spans="1:12">
      <c r="A125" s="3459"/>
      <c r="B125" s="3069" t="s">
        <v>3117</v>
      </c>
      <c r="C125" s="3088">
        <v>1</v>
      </c>
      <c r="D125" s="3090" t="s">
        <v>3503</v>
      </c>
      <c r="E125" s="3093">
        <v>9.43</v>
      </c>
      <c r="F125" s="3067"/>
      <c r="G125" s="3067"/>
      <c r="H125" s="3094" t="s">
        <v>3709</v>
      </c>
      <c r="I125" s="3095">
        <v>-1</v>
      </c>
      <c r="J125" s="3095">
        <v>-1044</v>
      </c>
      <c r="K125" s="3095" t="s">
        <v>3723</v>
      </c>
      <c r="L125" s="3095">
        <v>31.02</v>
      </c>
    </row>
    <row r="126" spans="1:12">
      <c r="A126" s="3459"/>
      <c r="B126" s="3069" t="s">
        <v>3117</v>
      </c>
      <c r="C126" s="3088">
        <v>1</v>
      </c>
      <c r="D126" s="3090" t="s">
        <v>3504</v>
      </c>
      <c r="E126" s="3093">
        <v>41.88</v>
      </c>
      <c r="F126" s="3067"/>
      <c r="G126" s="3067"/>
      <c r="H126" s="3094" t="s">
        <v>3709</v>
      </c>
      <c r="I126" s="3095">
        <v>-1</v>
      </c>
      <c r="J126" s="3095">
        <v>-1045</v>
      </c>
      <c r="K126" s="3095" t="s">
        <v>3724</v>
      </c>
      <c r="L126" s="3095">
        <v>31.02</v>
      </c>
    </row>
    <row r="127" spans="1:12">
      <c r="A127" s="3459"/>
      <c r="B127" s="3069" t="s">
        <v>3117</v>
      </c>
      <c r="C127" s="3088">
        <v>1</v>
      </c>
      <c r="D127" s="3090" t="s">
        <v>3505</v>
      </c>
      <c r="E127" s="3093">
        <v>41.88</v>
      </c>
      <c r="F127" s="3067"/>
      <c r="G127" s="3067"/>
      <c r="H127" s="3094" t="s">
        <v>3709</v>
      </c>
      <c r="I127" s="3095">
        <v>-1</v>
      </c>
      <c r="J127" s="3095">
        <v>-1047</v>
      </c>
      <c r="K127" s="3095" t="s">
        <v>3725</v>
      </c>
      <c r="L127" s="3095">
        <v>31.02</v>
      </c>
    </row>
    <row r="128" spans="1:12">
      <c r="A128" s="3459"/>
      <c r="B128" s="3069" t="s">
        <v>3117</v>
      </c>
      <c r="C128" s="3088">
        <v>1</v>
      </c>
      <c r="D128" s="3090" t="s">
        <v>3506</v>
      </c>
      <c r="E128" s="3093">
        <v>30.18</v>
      </c>
      <c r="F128" s="3067"/>
      <c r="G128" s="3067"/>
      <c r="H128" s="3094" t="s">
        <v>3709</v>
      </c>
      <c r="I128" s="3095">
        <v>-1</v>
      </c>
      <c r="J128" s="3095">
        <v>-1048</v>
      </c>
      <c r="K128" s="3095" t="s">
        <v>3726</v>
      </c>
      <c r="L128" s="3095">
        <v>31.02</v>
      </c>
    </row>
    <row r="129" spans="1:12">
      <c r="A129" s="3459"/>
      <c r="B129" s="3069" t="s">
        <v>3117</v>
      </c>
      <c r="C129" s="3088">
        <v>1</v>
      </c>
      <c r="D129" s="3090" t="s">
        <v>3507</v>
      </c>
      <c r="E129" s="3093">
        <v>31.28</v>
      </c>
      <c r="F129" s="3067"/>
      <c r="G129" s="3067"/>
      <c r="H129" s="3094" t="s">
        <v>3709</v>
      </c>
      <c r="I129" s="3095">
        <v>-1</v>
      </c>
      <c r="J129" s="3095">
        <v>-1049</v>
      </c>
      <c r="K129" s="3095" t="s">
        <v>3727</v>
      </c>
      <c r="L129" s="3095">
        <v>31.02</v>
      </c>
    </row>
    <row r="130" spans="1:12">
      <c r="A130" s="3459"/>
      <c r="B130" s="3069" t="s">
        <v>3117</v>
      </c>
      <c r="C130" s="3088">
        <v>1</v>
      </c>
      <c r="D130" s="3090" t="s">
        <v>3508</v>
      </c>
      <c r="E130" s="3093">
        <v>6.71</v>
      </c>
      <c r="F130" s="3067"/>
      <c r="G130" s="3067"/>
      <c r="H130" s="3094" t="s">
        <v>3709</v>
      </c>
      <c r="I130" s="3095">
        <v>-1</v>
      </c>
      <c r="J130" s="3095">
        <v>-1050</v>
      </c>
      <c r="K130" s="3095" t="s">
        <v>3728</v>
      </c>
      <c r="L130" s="3095">
        <v>31.02</v>
      </c>
    </row>
    <row r="131" spans="1:12">
      <c r="A131" s="3459"/>
      <c r="B131" s="3069" t="s">
        <v>3117</v>
      </c>
      <c r="C131" s="3088">
        <v>1</v>
      </c>
      <c r="D131" s="3090" t="s">
        <v>3509</v>
      </c>
      <c r="E131" s="3093">
        <v>6.71</v>
      </c>
      <c r="F131" s="3067"/>
      <c r="G131" s="3067"/>
      <c r="H131" s="3094" t="s">
        <v>3709</v>
      </c>
      <c r="I131" s="3095">
        <v>-1</v>
      </c>
      <c r="J131" s="3095">
        <v>-1054</v>
      </c>
      <c r="K131" s="3095" t="s">
        <v>3729</v>
      </c>
      <c r="L131" s="3095">
        <v>31.02</v>
      </c>
    </row>
    <row r="132" spans="1:12">
      <c r="A132" s="3459"/>
      <c r="B132" s="3069" t="s">
        <v>3117</v>
      </c>
      <c r="C132" s="3088">
        <v>1</v>
      </c>
      <c r="D132" s="3090" t="s">
        <v>3510</v>
      </c>
      <c r="E132" s="3093">
        <v>12.31</v>
      </c>
      <c r="F132" s="3067"/>
      <c r="G132" s="3067"/>
      <c r="H132" s="3094" t="s">
        <v>3709</v>
      </c>
      <c r="I132" s="3095">
        <v>-1</v>
      </c>
      <c r="J132" s="3095">
        <v>-1055</v>
      </c>
      <c r="K132" s="3095" t="s">
        <v>3730</v>
      </c>
      <c r="L132" s="3095">
        <v>31.02</v>
      </c>
    </row>
    <row r="133" spans="1:12">
      <c r="A133" s="3459"/>
      <c r="B133" s="3069" t="s">
        <v>3117</v>
      </c>
      <c r="C133" s="3088">
        <v>1</v>
      </c>
      <c r="D133" s="3090" t="s">
        <v>3511</v>
      </c>
      <c r="E133" s="3093">
        <v>31.28</v>
      </c>
      <c r="F133" s="3067"/>
      <c r="G133" s="3067"/>
      <c r="H133" s="3094" t="s">
        <v>3709</v>
      </c>
      <c r="I133" s="3095">
        <v>-1</v>
      </c>
      <c r="J133" s="3095">
        <v>-1056</v>
      </c>
      <c r="K133" s="3095" t="s">
        <v>3731</v>
      </c>
      <c r="L133" s="3095">
        <v>31.02</v>
      </c>
    </row>
    <row r="134" spans="1:12">
      <c r="A134" s="3459"/>
      <c r="B134" s="3069" t="s">
        <v>3117</v>
      </c>
      <c r="C134" s="3088">
        <v>1</v>
      </c>
      <c r="D134" s="3090" t="s">
        <v>3512</v>
      </c>
      <c r="E134" s="3093">
        <v>39.68</v>
      </c>
      <c r="F134" s="3067"/>
      <c r="G134" s="3067"/>
      <c r="H134" s="3094" t="s">
        <v>3709</v>
      </c>
      <c r="I134" s="3095">
        <v>-1</v>
      </c>
      <c r="J134" s="3095">
        <v>-1057</v>
      </c>
      <c r="K134" s="3095" t="s">
        <v>3732</v>
      </c>
      <c r="L134" s="3095">
        <v>31.02</v>
      </c>
    </row>
    <row r="135" spans="1:12">
      <c r="A135" s="3459"/>
      <c r="B135" s="3069" t="s">
        <v>3117</v>
      </c>
      <c r="C135" s="3088">
        <v>1</v>
      </c>
      <c r="D135" s="3090" t="s">
        <v>3513</v>
      </c>
      <c r="E135" s="3093">
        <v>31.28</v>
      </c>
      <c r="F135" s="3067"/>
      <c r="G135" s="3067"/>
      <c r="H135" s="3094" t="s">
        <v>3709</v>
      </c>
      <c r="I135" s="3095">
        <v>-1</v>
      </c>
      <c r="J135" s="3095">
        <v>-1058</v>
      </c>
      <c r="K135" s="3095" t="s">
        <v>3733</v>
      </c>
      <c r="L135" s="3095">
        <v>31.02</v>
      </c>
    </row>
    <row r="136" spans="1:12">
      <c r="A136" s="3459"/>
      <c r="B136" s="3069" t="s">
        <v>3117</v>
      </c>
      <c r="C136" s="3088">
        <v>1</v>
      </c>
      <c r="D136" s="3090" t="s">
        <v>3514</v>
      </c>
      <c r="E136" s="3093">
        <v>12.31</v>
      </c>
      <c r="F136" s="3067"/>
      <c r="G136" s="3067"/>
      <c r="H136" s="3094" t="s">
        <v>3709</v>
      </c>
      <c r="I136" s="3095">
        <v>-1</v>
      </c>
      <c r="J136" s="3095">
        <v>-1059</v>
      </c>
      <c r="K136" s="3095" t="s">
        <v>3734</v>
      </c>
      <c r="L136" s="3095">
        <v>31.02</v>
      </c>
    </row>
    <row r="137" spans="1:12">
      <c r="A137" s="3459"/>
      <c r="B137" s="3068" t="s">
        <v>3126</v>
      </c>
      <c r="C137" s="3097">
        <f>SUM(C112:C136)</f>
        <v>25</v>
      </c>
      <c r="D137" s="3101"/>
      <c r="E137" s="3098">
        <f>SUM(E112:E136)</f>
        <v>692.73999999999978</v>
      </c>
      <c r="F137" s="3067"/>
      <c r="G137" s="3067"/>
      <c r="H137" s="3094" t="s">
        <v>3709</v>
      </c>
      <c r="I137" s="3095">
        <v>-1</v>
      </c>
      <c r="J137" s="3095">
        <v>-1061</v>
      </c>
      <c r="K137" s="3095" t="s">
        <v>3735</v>
      </c>
      <c r="L137" s="3095">
        <v>31.02</v>
      </c>
    </row>
    <row r="138" spans="1:12">
      <c r="A138" s="3459"/>
      <c r="B138" s="3069" t="s">
        <v>3127</v>
      </c>
      <c r="C138" s="3088">
        <v>1</v>
      </c>
      <c r="D138" s="3090" t="s">
        <v>3515</v>
      </c>
      <c r="E138" s="3093">
        <v>45.45</v>
      </c>
      <c r="F138" s="3067"/>
      <c r="G138" s="3067"/>
      <c r="H138" s="3094" t="s">
        <v>3709</v>
      </c>
      <c r="I138" s="3095">
        <v>-1</v>
      </c>
      <c r="J138" s="3095">
        <v>-1064</v>
      </c>
      <c r="K138" s="3095" t="s">
        <v>3736</v>
      </c>
      <c r="L138" s="3095">
        <v>31.02</v>
      </c>
    </row>
    <row r="139" spans="1:12">
      <c r="A139" s="3459"/>
      <c r="B139" s="3069" t="s">
        <v>3127</v>
      </c>
      <c r="C139" s="3088">
        <v>1</v>
      </c>
      <c r="D139" s="3090" t="s">
        <v>3516</v>
      </c>
      <c r="E139" s="3093">
        <v>54.16</v>
      </c>
      <c r="F139" s="3067"/>
      <c r="G139" s="3067"/>
      <c r="H139" s="3094" t="s">
        <v>3709</v>
      </c>
      <c r="I139" s="3095">
        <v>-1</v>
      </c>
      <c r="J139" s="3095">
        <v>-1065</v>
      </c>
      <c r="K139" s="3095" t="s">
        <v>3737</v>
      </c>
      <c r="L139" s="3095">
        <v>31.02</v>
      </c>
    </row>
    <row r="140" spans="1:12">
      <c r="A140" s="3459"/>
      <c r="B140" s="3069" t="s">
        <v>3127</v>
      </c>
      <c r="C140" s="3088">
        <v>1</v>
      </c>
      <c r="D140" s="3090" t="s">
        <v>3517</v>
      </c>
      <c r="E140" s="3093">
        <v>30.39</v>
      </c>
      <c r="F140" s="3067"/>
      <c r="G140" s="3067"/>
      <c r="H140" s="3094" t="s">
        <v>3709</v>
      </c>
      <c r="I140" s="3095">
        <v>-1</v>
      </c>
      <c r="J140" s="3095">
        <v>-1066</v>
      </c>
      <c r="K140" s="3095" t="s">
        <v>3738</v>
      </c>
      <c r="L140" s="3095">
        <v>31.02</v>
      </c>
    </row>
    <row r="141" spans="1:12">
      <c r="A141" s="3459"/>
      <c r="B141" s="3069" t="s">
        <v>3127</v>
      </c>
      <c r="C141" s="3088">
        <v>1</v>
      </c>
      <c r="D141" s="3090" t="s">
        <v>3518</v>
      </c>
      <c r="E141" s="3093">
        <v>42.34</v>
      </c>
      <c r="F141" s="3067"/>
      <c r="G141" s="3067"/>
      <c r="H141" s="3094" t="s">
        <v>3709</v>
      </c>
      <c r="I141" s="3095">
        <v>-1</v>
      </c>
      <c r="J141" s="3095">
        <v>-1067</v>
      </c>
      <c r="K141" s="3095" t="s">
        <v>3739</v>
      </c>
      <c r="L141" s="3095">
        <v>31.02</v>
      </c>
    </row>
    <row r="142" spans="1:12">
      <c r="A142" s="3459"/>
      <c r="B142" s="3069" t="s">
        <v>3127</v>
      </c>
      <c r="C142" s="3088">
        <v>1</v>
      </c>
      <c r="D142" s="3090" t="s">
        <v>3519</v>
      </c>
      <c r="E142" s="3093">
        <v>42.34</v>
      </c>
      <c r="F142" s="3067"/>
      <c r="G142" s="3067"/>
      <c r="H142" s="3094" t="s">
        <v>3709</v>
      </c>
      <c r="I142" s="3095">
        <v>-1</v>
      </c>
      <c r="J142" s="3095">
        <v>-1073</v>
      </c>
      <c r="K142" s="3095" t="s">
        <v>3740</v>
      </c>
      <c r="L142" s="3095">
        <v>31.02</v>
      </c>
    </row>
    <row r="143" spans="1:12">
      <c r="A143" s="3459"/>
      <c r="B143" s="3069" t="s">
        <v>3127</v>
      </c>
      <c r="C143" s="3088">
        <v>1</v>
      </c>
      <c r="D143" s="3090" t="s">
        <v>3520</v>
      </c>
      <c r="E143" s="3093">
        <v>30.39</v>
      </c>
      <c r="F143" s="3067"/>
      <c r="G143" s="3067"/>
      <c r="H143" s="3094" t="s">
        <v>3709</v>
      </c>
      <c r="I143" s="3095">
        <v>-1</v>
      </c>
      <c r="J143" s="3095">
        <v>-1076</v>
      </c>
      <c r="K143" s="3095" t="s">
        <v>3741</v>
      </c>
      <c r="L143" s="3095">
        <v>31.02</v>
      </c>
    </row>
    <row r="144" spans="1:12">
      <c r="A144" s="3459"/>
      <c r="B144" s="3069" t="s">
        <v>3127</v>
      </c>
      <c r="C144" s="3088">
        <v>1</v>
      </c>
      <c r="D144" s="3090" t="s">
        <v>3521</v>
      </c>
      <c r="E144" s="3093">
        <v>30.39</v>
      </c>
      <c r="F144" s="3067"/>
      <c r="G144" s="3067"/>
      <c r="H144" s="3094" t="s">
        <v>3709</v>
      </c>
      <c r="I144" s="3095">
        <v>-1</v>
      </c>
      <c r="J144" s="3095">
        <v>-1079</v>
      </c>
      <c r="K144" s="3095" t="s">
        <v>3742</v>
      </c>
      <c r="L144" s="3095">
        <v>31.02</v>
      </c>
    </row>
    <row r="145" spans="1:12">
      <c r="A145" s="3459"/>
      <c r="B145" s="3069" t="s">
        <v>3127</v>
      </c>
      <c r="C145" s="3088">
        <v>1</v>
      </c>
      <c r="D145" s="3090" t="s">
        <v>3522</v>
      </c>
      <c r="E145" s="3093">
        <v>9.61</v>
      </c>
      <c r="F145" s="3067"/>
      <c r="G145" s="3067"/>
      <c r="H145" s="3094" t="s">
        <v>3709</v>
      </c>
      <c r="I145" s="3095">
        <v>-1</v>
      </c>
      <c r="J145" s="3095">
        <v>-1086</v>
      </c>
      <c r="K145" s="3095" t="s">
        <v>3743</v>
      </c>
      <c r="L145" s="3095">
        <v>31.02</v>
      </c>
    </row>
    <row r="146" spans="1:12">
      <c r="A146" s="3459"/>
      <c r="B146" s="3069" t="s">
        <v>3127</v>
      </c>
      <c r="C146" s="3088">
        <v>1</v>
      </c>
      <c r="D146" s="3090" t="s">
        <v>3523</v>
      </c>
      <c r="E146" s="3093">
        <v>42.34</v>
      </c>
      <c r="F146" s="3067"/>
      <c r="G146" s="3067"/>
      <c r="H146" s="3094" t="s">
        <v>3709</v>
      </c>
      <c r="I146" s="3095">
        <v>-1</v>
      </c>
      <c r="J146" s="3095">
        <v>-1089</v>
      </c>
      <c r="K146" s="3095" t="s">
        <v>3744</v>
      </c>
      <c r="L146" s="3095">
        <v>31.02</v>
      </c>
    </row>
    <row r="147" spans="1:12">
      <c r="A147" s="3459"/>
      <c r="B147" s="3069" t="s">
        <v>3127</v>
      </c>
      <c r="C147" s="3088">
        <v>1</v>
      </c>
      <c r="D147" s="3090" t="s">
        <v>3524</v>
      </c>
      <c r="E147" s="3093">
        <v>30.39</v>
      </c>
      <c r="F147" s="3067"/>
      <c r="G147" s="3067"/>
      <c r="H147" s="3094" t="s">
        <v>3709</v>
      </c>
      <c r="I147" s="3095">
        <v>-1</v>
      </c>
      <c r="J147" s="3095">
        <v>-1104</v>
      </c>
      <c r="K147" s="3095" t="s">
        <v>3745</v>
      </c>
      <c r="L147" s="3095">
        <v>31.02</v>
      </c>
    </row>
    <row r="148" spans="1:12">
      <c r="A148" s="3459"/>
      <c r="B148" s="3069" t="s">
        <v>3127</v>
      </c>
      <c r="C148" s="3088">
        <v>1</v>
      </c>
      <c r="D148" s="3090" t="s">
        <v>3525</v>
      </c>
      <c r="E148" s="3093">
        <v>31.86</v>
      </c>
      <c r="F148" s="3067"/>
      <c r="G148" s="3067"/>
      <c r="H148" s="3094" t="s">
        <v>3709</v>
      </c>
      <c r="I148" s="3095">
        <v>-1</v>
      </c>
      <c r="J148" s="3095">
        <v>-1106</v>
      </c>
      <c r="K148" s="3095" t="s">
        <v>3746</v>
      </c>
      <c r="L148" s="3095">
        <v>31.02</v>
      </c>
    </row>
    <row r="149" spans="1:12">
      <c r="A149" s="3459"/>
      <c r="B149" s="3069" t="s">
        <v>3127</v>
      </c>
      <c r="C149" s="3088">
        <v>1</v>
      </c>
      <c r="D149" s="3090" t="s">
        <v>3526</v>
      </c>
      <c r="E149" s="3093">
        <v>6.83</v>
      </c>
      <c r="F149" s="3067"/>
      <c r="G149" s="3067"/>
      <c r="H149" s="3094" t="s">
        <v>3709</v>
      </c>
      <c r="I149" s="3095">
        <v>-1</v>
      </c>
      <c r="J149" s="3095">
        <v>-1107</v>
      </c>
      <c r="K149" s="3095" t="s">
        <v>3747</v>
      </c>
      <c r="L149" s="3095">
        <v>31.02</v>
      </c>
    </row>
    <row r="150" spans="1:12">
      <c r="A150" s="3459"/>
      <c r="B150" s="3069" t="s">
        <v>3127</v>
      </c>
      <c r="C150" s="3088">
        <v>1</v>
      </c>
      <c r="D150" s="3090" t="s">
        <v>3527</v>
      </c>
      <c r="E150" s="3093">
        <v>31.86</v>
      </c>
      <c r="F150" s="3067"/>
      <c r="G150" s="3067"/>
      <c r="H150" s="3094" t="s">
        <v>3709</v>
      </c>
      <c r="I150" s="3095">
        <v>-1</v>
      </c>
      <c r="J150" s="3095">
        <v>-1110</v>
      </c>
      <c r="K150" s="3095" t="s">
        <v>3748</v>
      </c>
      <c r="L150" s="3095">
        <v>31.02</v>
      </c>
    </row>
    <row r="151" spans="1:12">
      <c r="A151" s="3459"/>
      <c r="B151" s="3069" t="s">
        <v>3127</v>
      </c>
      <c r="C151" s="3088">
        <v>1</v>
      </c>
      <c r="D151" s="3090" t="s">
        <v>3528</v>
      </c>
      <c r="E151" s="3093">
        <v>7.42</v>
      </c>
      <c r="F151" s="3067"/>
      <c r="G151" s="3067"/>
      <c r="H151" s="3094" t="s">
        <v>3709</v>
      </c>
      <c r="I151" s="3095">
        <v>-1</v>
      </c>
      <c r="J151" s="3095">
        <v>-1116</v>
      </c>
      <c r="K151" s="3095" t="s">
        <v>3749</v>
      </c>
      <c r="L151" s="3095">
        <v>31.02</v>
      </c>
    </row>
    <row r="152" spans="1:12">
      <c r="A152" s="3459"/>
      <c r="B152" s="3069" t="s">
        <v>3127</v>
      </c>
      <c r="C152" s="3088">
        <v>1</v>
      </c>
      <c r="D152" s="3090" t="s">
        <v>3529</v>
      </c>
      <c r="E152" s="3093">
        <v>31.86</v>
      </c>
      <c r="F152" s="3067"/>
      <c r="G152" s="3067"/>
      <c r="H152" s="3094" t="s">
        <v>3709</v>
      </c>
      <c r="I152" s="3095">
        <v>-1</v>
      </c>
      <c r="J152" s="3095">
        <v>-1117</v>
      </c>
      <c r="K152" s="3095" t="s">
        <v>3750</v>
      </c>
      <c r="L152" s="3095">
        <v>31.02</v>
      </c>
    </row>
    <row r="153" spans="1:12">
      <c r="A153" s="3459"/>
      <c r="B153" s="3068" t="s">
        <v>3131</v>
      </c>
      <c r="C153" s="3097">
        <f>SUM(C138:C152)</f>
        <v>15</v>
      </c>
      <c r="D153" s="3101"/>
      <c r="E153" s="3098">
        <f>SUM(E138:E152)</f>
        <v>467.63</v>
      </c>
      <c r="F153" s="3067"/>
      <c r="G153" s="3067"/>
      <c r="H153" s="3094" t="s">
        <v>3709</v>
      </c>
      <c r="I153" s="3095">
        <v>-1</v>
      </c>
      <c r="J153" s="3095">
        <v>-1118</v>
      </c>
      <c r="K153" s="3095" t="s">
        <v>3751</v>
      </c>
      <c r="L153" s="3095">
        <v>31.02</v>
      </c>
    </row>
    <row r="154" spans="1:12">
      <c r="A154" s="3459"/>
      <c r="B154" s="3069" t="s">
        <v>3132</v>
      </c>
      <c r="C154" s="3088">
        <v>1</v>
      </c>
      <c r="D154" s="3090" t="s">
        <v>3530</v>
      </c>
      <c r="E154" s="3093">
        <v>6.22</v>
      </c>
      <c r="F154" s="3067"/>
      <c r="G154" s="3067"/>
      <c r="H154" s="3094" t="s">
        <v>3709</v>
      </c>
      <c r="I154" s="3095">
        <v>-1</v>
      </c>
      <c r="J154" s="3095">
        <v>-1119</v>
      </c>
      <c r="K154" s="3095" t="s">
        <v>3752</v>
      </c>
      <c r="L154" s="3095">
        <v>31.02</v>
      </c>
    </row>
    <row r="155" spans="1:12">
      <c r="A155" s="3459"/>
      <c r="B155" s="3069" t="s">
        <v>3132</v>
      </c>
      <c r="C155" s="3088">
        <v>1</v>
      </c>
      <c r="D155" s="3090" t="s">
        <v>3531</v>
      </c>
      <c r="E155" s="3093">
        <v>6.22</v>
      </c>
      <c r="F155" s="3067"/>
      <c r="G155" s="3067"/>
      <c r="H155" s="3094" t="s">
        <v>3709</v>
      </c>
      <c r="I155" s="3095">
        <v>-1</v>
      </c>
      <c r="J155" s="3095">
        <v>-1121</v>
      </c>
      <c r="K155" s="3095" t="s">
        <v>3753</v>
      </c>
      <c r="L155" s="3095">
        <v>31.02</v>
      </c>
    </row>
    <row r="156" spans="1:12">
      <c r="A156" s="3459"/>
      <c r="B156" s="3069" t="s">
        <v>3132</v>
      </c>
      <c r="C156" s="3088">
        <v>1</v>
      </c>
      <c r="D156" s="3090" t="s">
        <v>3532</v>
      </c>
      <c r="E156" s="3093">
        <v>14.77</v>
      </c>
      <c r="F156" s="3067"/>
      <c r="G156" s="3067"/>
      <c r="H156" s="3094" t="s">
        <v>3709</v>
      </c>
      <c r="I156" s="3095">
        <v>-1</v>
      </c>
      <c r="J156" s="3095">
        <v>-1125</v>
      </c>
      <c r="K156" s="3095" t="s">
        <v>3754</v>
      </c>
      <c r="L156" s="3095">
        <v>46.52</v>
      </c>
    </row>
    <row r="157" spans="1:12">
      <c r="A157" s="3459"/>
      <c r="B157" s="3069" t="s">
        <v>3132</v>
      </c>
      <c r="C157" s="3088">
        <v>1</v>
      </c>
      <c r="D157" s="3090" t="s">
        <v>3533</v>
      </c>
      <c r="E157" s="3093">
        <v>8.75</v>
      </c>
      <c r="F157" s="3067"/>
      <c r="G157" s="3067"/>
      <c r="H157" s="3094" t="s">
        <v>3709</v>
      </c>
      <c r="I157" s="3095">
        <v>-1</v>
      </c>
      <c r="J157" s="3095">
        <v>-1127</v>
      </c>
      <c r="K157" s="3095" t="s">
        <v>3755</v>
      </c>
      <c r="L157" s="3095">
        <v>31.02</v>
      </c>
    </row>
    <row r="158" spans="1:12">
      <c r="A158" s="3459"/>
      <c r="B158" s="3069" t="s">
        <v>3132</v>
      </c>
      <c r="C158" s="3088">
        <v>1</v>
      </c>
      <c r="D158" s="3090" t="s">
        <v>3534</v>
      </c>
      <c r="E158" s="3093">
        <v>32.01</v>
      </c>
      <c r="F158" s="3067"/>
      <c r="G158" s="3067"/>
      <c r="H158" s="3094" t="s">
        <v>3709</v>
      </c>
      <c r="I158" s="3095">
        <v>-1</v>
      </c>
      <c r="J158" s="3095">
        <v>-1141</v>
      </c>
      <c r="K158" s="3095" t="s">
        <v>3756</v>
      </c>
      <c r="L158" s="3095">
        <v>46.52</v>
      </c>
    </row>
    <row r="159" spans="1:12">
      <c r="A159" s="3459"/>
      <c r="B159" s="3068" t="s">
        <v>3138</v>
      </c>
      <c r="C159" s="3097">
        <f>SUM(C154:C158)</f>
        <v>5</v>
      </c>
      <c r="D159" s="3101"/>
      <c r="E159" s="3098">
        <f>SUM(E154:E158)</f>
        <v>67.97</v>
      </c>
      <c r="F159" s="3067"/>
      <c r="G159" s="3067"/>
      <c r="H159" s="3094" t="s">
        <v>3709</v>
      </c>
      <c r="I159" s="3095">
        <v>-1</v>
      </c>
      <c r="J159" s="3095">
        <v>-1142</v>
      </c>
      <c r="K159" s="3095" t="s">
        <v>3757</v>
      </c>
      <c r="L159" s="3095">
        <v>31.02</v>
      </c>
    </row>
    <row r="160" spans="1:12">
      <c r="A160" s="3459"/>
      <c r="B160" s="3069" t="s">
        <v>3139</v>
      </c>
      <c r="C160" s="3088">
        <v>1</v>
      </c>
      <c r="D160" s="3090" t="s">
        <v>3535</v>
      </c>
      <c r="E160" s="3093">
        <v>53.93</v>
      </c>
      <c r="F160" s="3067"/>
      <c r="G160" s="3067"/>
      <c r="H160" s="3094" t="s">
        <v>3709</v>
      </c>
      <c r="I160" s="3095">
        <v>-2</v>
      </c>
      <c r="J160" s="3095">
        <v>-2008</v>
      </c>
      <c r="K160" s="3095" t="s">
        <v>3758</v>
      </c>
      <c r="L160" s="3095">
        <v>31.02</v>
      </c>
    </row>
    <row r="161" spans="1:14">
      <c r="A161" s="3459"/>
      <c r="B161" s="3069" t="s">
        <v>3139</v>
      </c>
      <c r="C161" s="3088">
        <v>1</v>
      </c>
      <c r="D161" s="3090" t="s">
        <v>3536</v>
      </c>
      <c r="E161" s="3093">
        <v>36.869999999999997</v>
      </c>
      <c r="F161" s="3067"/>
      <c r="G161" s="3067"/>
      <c r="H161" s="3094" t="s">
        <v>3709</v>
      </c>
      <c r="I161" s="3095">
        <v>-2</v>
      </c>
      <c r="J161" s="3095">
        <v>-2013</v>
      </c>
      <c r="K161" s="3095" t="s">
        <v>3759</v>
      </c>
      <c r="L161" s="3095">
        <v>31.02</v>
      </c>
    </row>
    <row r="162" spans="1:14">
      <c r="A162" s="3459"/>
      <c r="B162" s="3069" t="s">
        <v>3139</v>
      </c>
      <c r="C162" s="3088">
        <v>1</v>
      </c>
      <c r="D162" s="3090" t="s">
        <v>3537</v>
      </c>
      <c r="E162" s="3093">
        <v>51.03</v>
      </c>
      <c r="F162" s="3067"/>
      <c r="G162" s="3067"/>
      <c r="H162" s="3094" t="s">
        <v>3709</v>
      </c>
      <c r="I162" s="3095">
        <v>-2</v>
      </c>
      <c r="J162" s="3095">
        <v>-2020</v>
      </c>
      <c r="K162" s="3095" t="s">
        <v>3760</v>
      </c>
      <c r="L162" s="3095">
        <v>31.02</v>
      </c>
    </row>
    <row r="163" spans="1:14">
      <c r="A163" s="3459"/>
      <c r="B163" s="3069" t="s">
        <v>3139</v>
      </c>
      <c r="C163" s="3088">
        <v>1</v>
      </c>
      <c r="D163" s="3090" t="s">
        <v>3538</v>
      </c>
      <c r="E163" s="3093">
        <v>12.66</v>
      </c>
      <c r="F163" s="3067"/>
      <c r="G163" s="3067"/>
      <c r="H163" s="3454" t="s">
        <v>3761</v>
      </c>
      <c r="I163" s="3455"/>
      <c r="J163" s="3455"/>
      <c r="K163" s="3456"/>
      <c r="L163" s="3102">
        <f>SUM(L112:L162)</f>
        <v>1644.0199999999993</v>
      </c>
      <c r="M163" s="3067">
        <v>51</v>
      </c>
      <c r="N163" s="3067" t="s">
        <v>3762</v>
      </c>
    </row>
    <row r="164" spans="1:14">
      <c r="A164" s="3459"/>
      <c r="B164" s="3069" t="s">
        <v>3139</v>
      </c>
      <c r="C164" s="3088">
        <v>1</v>
      </c>
      <c r="D164" s="3090" t="s">
        <v>3539</v>
      </c>
      <c r="E164" s="3093">
        <v>29.32</v>
      </c>
      <c r="F164" s="3067"/>
      <c r="G164" s="3067"/>
      <c r="H164" s="3454" t="s">
        <v>3763</v>
      </c>
      <c r="I164" s="3455"/>
      <c r="J164" s="3455"/>
      <c r="K164" s="3456"/>
      <c r="L164" s="3102">
        <f>L163+L111</f>
        <v>4978.969999999993</v>
      </c>
    </row>
    <row r="165" spans="1:14">
      <c r="A165" s="3459"/>
      <c r="B165" s="3069" t="s">
        <v>3139</v>
      </c>
      <c r="C165" s="3088">
        <v>1</v>
      </c>
      <c r="D165" s="3090" t="s">
        <v>3540</v>
      </c>
      <c r="E165" s="3093">
        <v>40.69</v>
      </c>
      <c r="F165" s="3067"/>
      <c r="G165" s="3067"/>
      <c r="I165" s="3067"/>
    </row>
    <row r="166" spans="1:14">
      <c r="A166" s="3459"/>
      <c r="B166" s="3069" t="s">
        <v>3139</v>
      </c>
      <c r="C166" s="3088">
        <v>1</v>
      </c>
      <c r="D166" s="3090" t="s">
        <v>3541</v>
      </c>
      <c r="E166" s="3093">
        <v>40.69</v>
      </c>
      <c r="F166" s="3067"/>
      <c r="G166" s="3067"/>
      <c r="I166" s="3067"/>
    </row>
    <row r="167" spans="1:14">
      <c r="A167" s="3459"/>
      <c r="B167" s="3069" t="s">
        <v>3139</v>
      </c>
      <c r="C167" s="3088">
        <v>1</v>
      </c>
      <c r="D167" s="3090" t="s">
        <v>3542</v>
      </c>
      <c r="E167" s="3093">
        <v>29.32</v>
      </c>
      <c r="F167" s="3067"/>
      <c r="G167" s="3067"/>
      <c r="I167" s="3067"/>
    </row>
    <row r="168" spans="1:14">
      <c r="A168" s="3459"/>
      <c r="B168" s="3069" t="s">
        <v>3139</v>
      </c>
      <c r="C168" s="3088">
        <v>1</v>
      </c>
      <c r="D168" s="3090" t="s">
        <v>3543</v>
      </c>
      <c r="E168" s="3093">
        <v>40.69</v>
      </c>
      <c r="F168" s="3067"/>
      <c r="G168" s="3067"/>
      <c r="I168" s="3067"/>
    </row>
    <row r="169" spans="1:14">
      <c r="A169" s="3459"/>
      <c r="B169" s="3069" t="s">
        <v>3139</v>
      </c>
      <c r="C169" s="3088">
        <v>1</v>
      </c>
      <c r="D169" s="3090" t="s">
        <v>3544</v>
      </c>
      <c r="E169" s="3093">
        <v>9.16</v>
      </c>
      <c r="F169" s="3067"/>
      <c r="G169" s="3067"/>
      <c r="I169" s="3067"/>
    </row>
    <row r="170" spans="1:14">
      <c r="A170" s="3459"/>
      <c r="B170" s="3069" t="s">
        <v>3139</v>
      </c>
      <c r="C170" s="3088">
        <v>1</v>
      </c>
      <c r="D170" s="3090" t="s">
        <v>3545</v>
      </c>
      <c r="E170" s="3093">
        <v>29.32</v>
      </c>
      <c r="F170" s="3067"/>
      <c r="G170" s="3067"/>
      <c r="I170" s="3067"/>
    </row>
    <row r="171" spans="1:14">
      <c r="A171" s="3459"/>
      <c r="B171" s="3069" t="s">
        <v>3139</v>
      </c>
      <c r="C171" s="3088">
        <v>1</v>
      </c>
      <c r="D171" s="3090" t="s">
        <v>3546</v>
      </c>
      <c r="E171" s="3093">
        <v>15.46</v>
      </c>
      <c r="F171" s="3067"/>
      <c r="G171" s="3067"/>
      <c r="I171" s="3067"/>
    </row>
    <row r="172" spans="1:14">
      <c r="A172" s="3459"/>
      <c r="B172" s="3069" t="s">
        <v>3139</v>
      </c>
      <c r="C172" s="3088">
        <v>1</v>
      </c>
      <c r="D172" s="3090" t="s">
        <v>3547</v>
      </c>
      <c r="E172" s="3093">
        <v>15.46</v>
      </c>
      <c r="F172" s="3067"/>
      <c r="G172" s="3067"/>
      <c r="I172" s="3067"/>
    </row>
    <row r="173" spans="1:14">
      <c r="A173" s="3459"/>
      <c r="B173" s="3069" t="s">
        <v>3139</v>
      </c>
      <c r="C173" s="3088">
        <v>1</v>
      </c>
      <c r="D173" s="3090" t="s">
        <v>3548</v>
      </c>
      <c r="E173" s="3093">
        <v>6.51</v>
      </c>
      <c r="F173" s="3067"/>
      <c r="G173" s="3067"/>
      <c r="I173" s="3067"/>
    </row>
    <row r="174" spans="1:14">
      <c r="A174" s="3459"/>
      <c r="B174" s="3068" t="s">
        <v>3144</v>
      </c>
      <c r="C174" s="3097">
        <f>SUM(C160:C173)</f>
        <v>14</v>
      </c>
      <c r="D174" s="3101"/>
      <c r="E174" s="3098">
        <f>SUM(E160:E173)</f>
        <v>411.1099999999999</v>
      </c>
      <c r="F174" s="3067"/>
      <c r="G174" s="3067"/>
      <c r="I174" s="3067"/>
    </row>
    <row r="175" spans="1:14">
      <c r="A175" s="3459"/>
      <c r="B175" s="3069" t="s">
        <v>3145</v>
      </c>
      <c r="C175" s="3088">
        <v>1</v>
      </c>
      <c r="D175" s="3090" t="s">
        <v>3549</v>
      </c>
      <c r="E175" s="3093">
        <v>31.71</v>
      </c>
      <c r="F175" s="3067"/>
      <c r="G175" s="3067"/>
      <c r="I175" s="3067"/>
    </row>
    <row r="176" spans="1:14">
      <c r="A176" s="3459"/>
      <c r="B176" s="3069" t="s">
        <v>3145</v>
      </c>
      <c r="C176" s="3088">
        <v>1</v>
      </c>
      <c r="D176" s="3090" t="s">
        <v>3550</v>
      </c>
      <c r="E176" s="3093">
        <v>42.14</v>
      </c>
      <c r="F176" s="3067"/>
      <c r="G176" s="3067"/>
      <c r="I176" s="3067"/>
    </row>
    <row r="177" spans="1:9">
      <c r="A177" s="3459"/>
      <c r="B177" s="3069" t="s">
        <v>3145</v>
      </c>
      <c r="C177" s="3088">
        <v>1</v>
      </c>
      <c r="D177" s="3090" t="s">
        <v>3551</v>
      </c>
      <c r="E177" s="3093">
        <v>42.35</v>
      </c>
      <c r="F177" s="3067"/>
      <c r="G177" s="3067"/>
      <c r="I177" s="3067"/>
    </row>
    <row r="178" spans="1:9">
      <c r="A178" s="3459"/>
      <c r="B178" s="3069" t="s">
        <v>3145</v>
      </c>
      <c r="C178" s="3088">
        <v>1</v>
      </c>
      <c r="D178" s="3090" t="s">
        <v>3552</v>
      </c>
      <c r="E178" s="3093">
        <v>9.56</v>
      </c>
      <c r="F178" s="3067"/>
      <c r="G178" s="3067"/>
      <c r="I178" s="3067"/>
    </row>
    <row r="179" spans="1:9">
      <c r="A179" s="3459"/>
      <c r="B179" s="3069" t="s">
        <v>3145</v>
      </c>
      <c r="C179" s="3088">
        <v>1</v>
      </c>
      <c r="D179" s="3090" t="s">
        <v>3553</v>
      </c>
      <c r="E179" s="3093">
        <v>30.58</v>
      </c>
      <c r="F179" s="3067"/>
      <c r="G179" s="3067"/>
      <c r="I179" s="3067"/>
    </row>
    <row r="180" spans="1:9">
      <c r="A180" s="3459"/>
      <c r="B180" s="3069" t="s">
        <v>3145</v>
      </c>
      <c r="C180" s="3088">
        <v>1</v>
      </c>
      <c r="D180" s="3090" t="s">
        <v>3554</v>
      </c>
      <c r="E180" s="3093">
        <v>31.71</v>
      </c>
      <c r="F180" s="3067"/>
      <c r="G180" s="3067"/>
      <c r="I180" s="3067"/>
    </row>
    <row r="181" spans="1:9">
      <c r="A181" s="3459"/>
      <c r="B181" s="3069" t="s">
        <v>3145</v>
      </c>
      <c r="C181" s="3088">
        <v>1</v>
      </c>
      <c r="D181" s="3090" t="s">
        <v>3555</v>
      </c>
      <c r="E181" s="3093">
        <v>6.8</v>
      </c>
      <c r="F181" s="3067"/>
      <c r="G181" s="3067"/>
      <c r="I181" s="3067"/>
    </row>
    <row r="182" spans="1:9">
      <c r="A182" s="3459"/>
      <c r="B182" s="3069" t="s">
        <v>3145</v>
      </c>
      <c r="C182" s="3088">
        <v>1</v>
      </c>
      <c r="D182" s="3090" t="s">
        <v>3556</v>
      </c>
      <c r="E182" s="3093">
        <v>10.78</v>
      </c>
      <c r="F182" s="3067"/>
      <c r="G182" s="3067"/>
      <c r="I182" s="3067"/>
    </row>
    <row r="183" spans="1:9">
      <c r="A183" s="3459"/>
      <c r="B183" s="3069" t="s">
        <v>3145</v>
      </c>
      <c r="C183" s="3088">
        <v>1</v>
      </c>
      <c r="D183" s="3090" t="s">
        <v>3557</v>
      </c>
      <c r="E183" s="3093">
        <v>30.58</v>
      </c>
      <c r="F183" s="3067"/>
      <c r="G183" s="3067"/>
      <c r="I183" s="3067"/>
    </row>
    <row r="184" spans="1:9">
      <c r="A184" s="3459"/>
      <c r="B184" s="3069" t="s">
        <v>3145</v>
      </c>
      <c r="C184" s="3088">
        <v>1</v>
      </c>
      <c r="D184" s="3090" t="s">
        <v>3558</v>
      </c>
      <c r="E184" s="3093">
        <v>42.46</v>
      </c>
      <c r="F184" s="3067"/>
      <c r="G184" s="3067"/>
      <c r="I184" s="3067"/>
    </row>
    <row r="185" spans="1:9">
      <c r="A185" s="3459"/>
      <c r="B185" s="3069" t="s">
        <v>3145</v>
      </c>
      <c r="C185" s="3088">
        <v>1</v>
      </c>
      <c r="D185" s="3090" t="s">
        <v>3559</v>
      </c>
      <c r="E185" s="3093">
        <v>42.46</v>
      </c>
      <c r="F185" s="3067"/>
      <c r="G185" s="3067"/>
      <c r="I185" s="3067"/>
    </row>
    <row r="186" spans="1:9">
      <c r="A186" s="3459"/>
      <c r="B186" s="3069" t="s">
        <v>3145</v>
      </c>
      <c r="C186" s="3088">
        <v>1</v>
      </c>
      <c r="D186" s="3090" t="s">
        <v>3560</v>
      </c>
      <c r="E186" s="3093">
        <v>30.58</v>
      </c>
      <c r="F186" s="3067"/>
      <c r="G186" s="3067"/>
      <c r="I186" s="3067"/>
    </row>
    <row r="187" spans="1:9">
      <c r="A187" s="3459"/>
      <c r="B187" s="3069" t="s">
        <v>3145</v>
      </c>
      <c r="C187" s="3088">
        <v>1</v>
      </c>
      <c r="D187" s="3090" t="s">
        <v>3561</v>
      </c>
      <c r="E187" s="3093">
        <v>6.8</v>
      </c>
      <c r="F187" s="3067"/>
      <c r="G187" s="3067"/>
      <c r="I187" s="3067"/>
    </row>
    <row r="188" spans="1:9">
      <c r="A188" s="3459"/>
      <c r="B188" s="3069" t="s">
        <v>3145</v>
      </c>
      <c r="C188" s="3088">
        <v>1</v>
      </c>
      <c r="D188" s="3090" t="s">
        <v>3562</v>
      </c>
      <c r="E188" s="3093">
        <v>31.71</v>
      </c>
      <c r="F188" s="3067"/>
      <c r="G188" s="3067"/>
      <c r="I188" s="3067"/>
    </row>
    <row r="189" spans="1:9">
      <c r="A189" s="3459"/>
      <c r="B189" s="3069" t="s">
        <v>3145</v>
      </c>
      <c r="C189" s="3088">
        <v>1</v>
      </c>
      <c r="D189" s="3090" t="s">
        <v>3563</v>
      </c>
      <c r="E189" s="3093">
        <v>30.58</v>
      </c>
      <c r="F189" s="3067"/>
      <c r="G189" s="3067"/>
      <c r="I189" s="3067"/>
    </row>
    <row r="190" spans="1:9">
      <c r="A190" s="3459"/>
      <c r="B190" s="3069" t="s">
        <v>3145</v>
      </c>
      <c r="C190" s="3088">
        <v>1</v>
      </c>
      <c r="D190" s="3090" t="s">
        <v>3564</v>
      </c>
      <c r="E190" s="3093">
        <v>42.46</v>
      </c>
      <c r="F190" s="3067"/>
      <c r="G190" s="3067"/>
      <c r="I190" s="3067"/>
    </row>
    <row r="191" spans="1:9">
      <c r="A191" s="3459"/>
      <c r="B191" s="3069" t="s">
        <v>3145</v>
      </c>
      <c r="C191" s="3088">
        <v>1</v>
      </c>
      <c r="D191" s="3090" t="s">
        <v>3565</v>
      </c>
      <c r="E191" s="3093">
        <v>42.46</v>
      </c>
      <c r="F191" s="3067"/>
      <c r="G191" s="3067"/>
      <c r="I191" s="3067"/>
    </row>
    <row r="192" spans="1:9">
      <c r="A192" s="3459"/>
      <c r="B192" s="3069" t="s">
        <v>3145</v>
      </c>
      <c r="C192" s="3088">
        <v>1</v>
      </c>
      <c r="D192" s="3090" t="s">
        <v>3566</v>
      </c>
      <c r="E192" s="3093">
        <v>31.71</v>
      </c>
      <c r="F192" s="3067"/>
      <c r="G192" s="3067"/>
      <c r="I192" s="3067"/>
    </row>
    <row r="193" spans="1:9">
      <c r="A193" s="3459"/>
      <c r="B193" s="3069" t="s">
        <v>3145</v>
      </c>
      <c r="C193" s="3088">
        <v>1</v>
      </c>
      <c r="D193" s="3090" t="s">
        <v>3567</v>
      </c>
      <c r="E193" s="3093">
        <v>35.729999999999997</v>
      </c>
      <c r="F193" s="3067"/>
      <c r="G193" s="3067"/>
      <c r="I193" s="3067"/>
    </row>
    <row r="194" spans="1:9">
      <c r="A194" s="3459"/>
      <c r="B194" s="3069" t="s">
        <v>3145</v>
      </c>
      <c r="C194" s="3088">
        <v>1</v>
      </c>
      <c r="D194" s="3090" t="s">
        <v>3568</v>
      </c>
      <c r="E194" s="3093">
        <v>7.51</v>
      </c>
      <c r="F194" s="3067"/>
      <c r="G194" s="3067"/>
      <c r="I194" s="3067"/>
    </row>
    <row r="195" spans="1:9">
      <c r="A195" s="3459"/>
      <c r="B195" s="3069" t="s">
        <v>3145</v>
      </c>
      <c r="C195" s="3088">
        <v>1</v>
      </c>
      <c r="D195" s="3090" t="s">
        <v>3569</v>
      </c>
      <c r="E195" s="3093">
        <v>45.24</v>
      </c>
      <c r="F195" s="3067"/>
      <c r="G195" s="3067"/>
      <c r="I195" s="3067"/>
    </row>
    <row r="196" spans="1:9">
      <c r="A196" s="3459"/>
      <c r="B196" s="3069" t="s">
        <v>3145</v>
      </c>
      <c r="C196" s="3088">
        <v>1</v>
      </c>
      <c r="D196" s="3090" t="s">
        <v>3570</v>
      </c>
      <c r="E196" s="3093">
        <v>26.23</v>
      </c>
      <c r="F196" s="3067"/>
      <c r="G196" s="3067"/>
      <c r="I196" s="3067"/>
    </row>
    <row r="197" spans="1:9">
      <c r="A197" s="3459"/>
      <c r="B197" s="3068" t="s">
        <v>3153</v>
      </c>
      <c r="C197" s="3097">
        <f>SUM(C175:C196)</f>
        <v>22</v>
      </c>
      <c r="D197" s="3101"/>
      <c r="E197" s="3098">
        <f>SUM(E175:E196)</f>
        <v>652.13999999999987</v>
      </c>
      <c r="F197" s="3067"/>
      <c r="G197" s="3067"/>
      <c r="I197" s="3067"/>
    </row>
    <row r="198" spans="1:9">
      <c r="A198" s="3459"/>
      <c r="B198" s="3069" t="s">
        <v>3154</v>
      </c>
      <c r="C198" s="3088">
        <v>1</v>
      </c>
      <c r="D198" s="3090" t="s">
        <v>3571</v>
      </c>
      <c r="E198" s="3093">
        <v>43.36</v>
      </c>
      <c r="F198" s="3067"/>
      <c r="G198" s="3067"/>
      <c r="I198" s="3067"/>
    </row>
    <row r="199" spans="1:9">
      <c r="A199" s="3459"/>
      <c r="B199" s="3069" t="s">
        <v>3154</v>
      </c>
      <c r="C199" s="3088">
        <v>1</v>
      </c>
      <c r="D199" s="3090" t="s">
        <v>3572</v>
      </c>
      <c r="E199" s="3093">
        <v>51.68</v>
      </c>
      <c r="F199" s="3067"/>
      <c r="G199" s="3067"/>
      <c r="I199" s="3067"/>
    </row>
    <row r="200" spans="1:9">
      <c r="A200" s="3459"/>
      <c r="B200" s="3069" t="s">
        <v>3154</v>
      </c>
      <c r="C200" s="3088">
        <v>1</v>
      </c>
      <c r="D200" s="3090" t="s">
        <v>3573</v>
      </c>
      <c r="E200" s="3093">
        <v>29.33</v>
      </c>
      <c r="F200" s="3067"/>
      <c r="G200" s="3067"/>
      <c r="I200" s="3067"/>
    </row>
    <row r="201" spans="1:9">
      <c r="A201" s="3459"/>
      <c r="B201" s="3069" t="s">
        <v>3154</v>
      </c>
      <c r="C201" s="3088">
        <v>1</v>
      </c>
      <c r="D201" s="3090" t="s">
        <v>3574</v>
      </c>
      <c r="E201" s="3093">
        <v>9.17</v>
      </c>
      <c r="F201" s="3067"/>
      <c r="G201" s="3067"/>
      <c r="I201" s="3067"/>
    </row>
    <row r="202" spans="1:9">
      <c r="A202" s="3459"/>
      <c r="B202" s="3069" t="s">
        <v>3154</v>
      </c>
      <c r="C202" s="3088">
        <v>1</v>
      </c>
      <c r="D202" s="3090" t="s">
        <v>3575</v>
      </c>
      <c r="E202" s="3093">
        <v>40.700000000000003</v>
      </c>
      <c r="F202" s="3067"/>
      <c r="G202" s="3067"/>
      <c r="I202" s="3067"/>
    </row>
    <row r="203" spans="1:9">
      <c r="A203" s="3459"/>
      <c r="B203" s="3069" t="s">
        <v>3154</v>
      </c>
      <c r="C203" s="3088">
        <v>1</v>
      </c>
      <c r="D203" s="3090" t="s">
        <v>3576</v>
      </c>
      <c r="E203" s="3093">
        <v>40.700000000000003</v>
      </c>
      <c r="F203" s="3067"/>
      <c r="G203" s="3067"/>
      <c r="I203" s="3067"/>
    </row>
    <row r="204" spans="1:9">
      <c r="A204" s="3459"/>
      <c r="B204" s="3069" t="s">
        <v>3154</v>
      </c>
      <c r="C204" s="3088">
        <v>1</v>
      </c>
      <c r="D204" s="3090" t="s">
        <v>3577</v>
      </c>
      <c r="E204" s="3093">
        <v>9.17</v>
      </c>
      <c r="F204" s="3067"/>
      <c r="G204" s="3067"/>
      <c r="I204" s="3067"/>
    </row>
    <row r="205" spans="1:9">
      <c r="A205" s="3459"/>
      <c r="B205" s="3069" t="s">
        <v>3154</v>
      </c>
      <c r="C205" s="3088">
        <v>1</v>
      </c>
      <c r="D205" s="3090" t="s">
        <v>3578</v>
      </c>
      <c r="E205" s="3093">
        <v>29.33</v>
      </c>
      <c r="F205" s="3067"/>
      <c r="G205" s="3067"/>
      <c r="I205" s="3067"/>
    </row>
    <row r="206" spans="1:9">
      <c r="A206" s="3459"/>
      <c r="B206" s="3069" t="s">
        <v>3154</v>
      </c>
      <c r="C206" s="3088">
        <v>1</v>
      </c>
      <c r="D206" s="3090" t="s">
        <v>3579</v>
      </c>
      <c r="E206" s="3093">
        <v>29.33</v>
      </c>
      <c r="F206" s="3067"/>
      <c r="G206" s="3067"/>
      <c r="I206" s="3067"/>
    </row>
    <row r="207" spans="1:9">
      <c r="A207" s="3459"/>
      <c r="B207" s="3069" t="s">
        <v>3154</v>
      </c>
      <c r="C207" s="3088">
        <v>1</v>
      </c>
      <c r="D207" s="3090" t="s">
        <v>3580</v>
      </c>
      <c r="E207" s="3093">
        <v>9.17</v>
      </c>
      <c r="F207" s="3067"/>
      <c r="G207" s="3067"/>
      <c r="I207" s="3067"/>
    </row>
    <row r="208" spans="1:9">
      <c r="A208" s="3459"/>
      <c r="B208" s="3069" t="s">
        <v>3154</v>
      </c>
      <c r="C208" s="3088">
        <v>1</v>
      </c>
      <c r="D208" s="3090" t="s">
        <v>3581</v>
      </c>
      <c r="E208" s="3093">
        <v>40.700000000000003</v>
      </c>
      <c r="F208" s="3067"/>
      <c r="G208" s="3067"/>
      <c r="I208" s="3067"/>
    </row>
    <row r="209" spans="1:9">
      <c r="A209" s="3459"/>
      <c r="B209" s="3069" t="s">
        <v>3154</v>
      </c>
      <c r="C209" s="3088">
        <v>1</v>
      </c>
      <c r="D209" s="3090" t="s">
        <v>3582</v>
      </c>
      <c r="E209" s="3093">
        <v>40.700000000000003</v>
      </c>
      <c r="F209" s="3067"/>
      <c r="G209" s="3067"/>
      <c r="I209" s="3067"/>
    </row>
    <row r="210" spans="1:9">
      <c r="A210" s="3459"/>
      <c r="B210" s="3069" t="s">
        <v>3154</v>
      </c>
      <c r="C210" s="3088">
        <v>1</v>
      </c>
      <c r="D210" s="3090" t="s">
        <v>3583</v>
      </c>
      <c r="E210" s="3093">
        <v>9.17</v>
      </c>
      <c r="F210" s="3067"/>
      <c r="G210" s="3067"/>
      <c r="I210" s="3067"/>
    </row>
    <row r="211" spans="1:9">
      <c r="A211" s="3459"/>
      <c r="B211" s="3069" t="s">
        <v>3154</v>
      </c>
      <c r="C211" s="3088">
        <v>1</v>
      </c>
      <c r="D211" s="3090" t="s">
        <v>3584</v>
      </c>
      <c r="E211" s="3093">
        <v>29.33</v>
      </c>
      <c r="F211" s="3067"/>
      <c r="G211" s="3067"/>
      <c r="I211" s="3067"/>
    </row>
    <row r="212" spans="1:9">
      <c r="A212" s="3459"/>
      <c r="B212" s="3069" t="s">
        <v>3154</v>
      </c>
      <c r="C212" s="3088">
        <v>1</v>
      </c>
      <c r="D212" s="3090" t="s">
        <v>3585</v>
      </c>
      <c r="E212" s="3093">
        <v>11.12</v>
      </c>
      <c r="F212" s="3067"/>
      <c r="G212" s="3067"/>
      <c r="I212" s="3067"/>
    </row>
    <row r="213" spans="1:9">
      <c r="A213" s="3459"/>
      <c r="B213" s="3069" t="s">
        <v>3154</v>
      </c>
      <c r="C213" s="3088">
        <v>1</v>
      </c>
      <c r="D213" s="3090" t="s">
        <v>3586</v>
      </c>
      <c r="E213" s="3093">
        <v>46.63</v>
      </c>
      <c r="F213" s="3067"/>
      <c r="G213" s="3067"/>
      <c r="I213" s="3067"/>
    </row>
    <row r="214" spans="1:9">
      <c r="A214" s="3459"/>
      <c r="B214" s="3069" t="s">
        <v>3154</v>
      </c>
      <c r="C214" s="3088">
        <v>1</v>
      </c>
      <c r="D214" s="3090" t="s">
        <v>3587</v>
      </c>
      <c r="E214" s="3093">
        <v>38.85</v>
      </c>
      <c r="F214" s="3067"/>
      <c r="G214" s="3067"/>
      <c r="I214" s="3067"/>
    </row>
    <row r="215" spans="1:9">
      <c r="A215" s="3459"/>
      <c r="B215" s="3069" t="s">
        <v>3154</v>
      </c>
      <c r="C215" s="3088">
        <v>1</v>
      </c>
      <c r="D215" s="3090" t="s">
        <v>3588</v>
      </c>
      <c r="E215" s="3093">
        <v>6.52</v>
      </c>
      <c r="F215" s="3067"/>
      <c r="G215" s="3067"/>
      <c r="I215" s="3067"/>
    </row>
    <row r="216" spans="1:9">
      <c r="A216" s="3459"/>
      <c r="B216" s="3069" t="s">
        <v>3154</v>
      </c>
      <c r="C216" s="3088">
        <v>1</v>
      </c>
      <c r="D216" s="3090" t="s">
        <v>3589</v>
      </c>
      <c r="E216" s="3093">
        <v>30.4</v>
      </c>
      <c r="F216" s="3067"/>
      <c r="G216" s="3067"/>
      <c r="I216" s="3067"/>
    </row>
    <row r="217" spans="1:9">
      <c r="A217" s="3459"/>
      <c r="B217" s="3069" t="s">
        <v>3154</v>
      </c>
      <c r="C217" s="3088">
        <v>1</v>
      </c>
      <c r="D217" s="3090" t="s">
        <v>3590</v>
      </c>
      <c r="E217" s="3093">
        <v>7.08</v>
      </c>
      <c r="F217" s="3067"/>
      <c r="G217" s="3067"/>
      <c r="I217" s="3067"/>
    </row>
    <row r="218" spans="1:9">
      <c r="A218" s="3459"/>
      <c r="B218" s="3069" t="s">
        <v>3154</v>
      </c>
      <c r="C218" s="3088">
        <v>1</v>
      </c>
      <c r="D218" s="3090" t="s">
        <v>3591</v>
      </c>
      <c r="E218" s="3093">
        <v>11.83</v>
      </c>
      <c r="F218" s="3067"/>
      <c r="G218" s="3067"/>
      <c r="I218" s="3067"/>
    </row>
    <row r="219" spans="1:9">
      <c r="A219" s="3459"/>
      <c r="B219" s="3069" t="s">
        <v>3154</v>
      </c>
      <c r="C219" s="3088">
        <v>1</v>
      </c>
      <c r="D219" s="3090" t="s">
        <v>3592</v>
      </c>
      <c r="E219" s="3093">
        <v>11.83</v>
      </c>
      <c r="F219" s="3067"/>
      <c r="G219" s="3067"/>
      <c r="I219" s="3067"/>
    </row>
    <row r="220" spans="1:9">
      <c r="A220" s="3459"/>
      <c r="B220" s="3069" t="s">
        <v>3154</v>
      </c>
      <c r="C220" s="3088">
        <v>1</v>
      </c>
      <c r="D220" s="3090" t="s">
        <v>3593</v>
      </c>
      <c r="E220" s="3093">
        <v>30.4</v>
      </c>
      <c r="F220" s="3067"/>
      <c r="G220" s="3067"/>
      <c r="I220" s="3067"/>
    </row>
    <row r="221" spans="1:9">
      <c r="A221" s="3459"/>
      <c r="B221" s="3068" t="s">
        <v>3160</v>
      </c>
      <c r="C221" s="3097">
        <f>SUM(C198:C220)</f>
        <v>23</v>
      </c>
      <c r="D221" s="3101"/>
      <c r="E221" s="3098">
        <f>SUM(E198:E220)</f>
        <v>606.50000000000011</v>
      </c>
      <c r="F221" s="3067"/>
      <c r="G221" s="3067"/>
      <c r="I221" s="3067"/>
    </row>
    <row r="222" spans="1:9">
      <c r="A222" s="3459"/>
      <c r="B222" s="3069"/>
      <c r="C222" s="3103"/>
      <c r="D222" s="3110"/>
      <c r="E222" s="3093"/>
      <c r="F222" s="3067"/>
      <c r="G222" s="3067"/>
    </row>
    <row r="223" spans="1:9">
      <c r="A223" s="3459"/>
      <c r="B223" s="3068" t="s">
        <v>3163</v>
      </c>
      <c r="C223" s="3105">
        <f>C99+C111+C137+C153+C159+C174+C197+C221</f>
        <v>117</v>
      </c>
      <c r="D223" s="3106"/>
      <c r="E223" s="3107">
        <f>E99+E111+E137+E153+E159+E174+E197+E221</f>
        <v>3404.14</v>
      </c>
      <c r="F223" s="3067"/>
      <c r="G223" s="3067"/>
    </row>
  </sheetData>
  <mergeCells count="6">
    <mergeCell ref="H111:K111"/>
    <mergeCell ref="H163:K163"/>
    <mergeCell ref="H164:K164"/>
    <mergeCell ref="A1:L1"/>
    <mergeCell ref="A3:A96"/>
    <mergeCell ref="A97:A223"/>
  </mergeCells>
  <phoneticPr fontId="140" type="noConversion"/>
  <conditionalFormatting sqref="K2:K110 K112:K162">
    <cfRule type="duplicateValues" dxfId="2" priority="64"/>
    <cfRule type="duplicateValues" dxfId="1" priority="65"/>
    <cfRule type="duplicateValues" dxfId="0" priority="66"/>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workbookViewId="0">
      <selection activeCell="A17" sqref="A17"/>
    </sheetView>
  </sheetViews>
  <sheetFormatPr defaultRowHeight="12"/>
  <cols>
    <col min="1" max="1" width="29.125" style="3081" customWidth="1"/>
    <col min="2" max="4" width="0" style="3081" hidden="1" customWidth="1"/>
    <col min="5" max="6" width="9" style="3081"/>
    <col min="7" max="7" width="0" style="3081" hidden="1" customWidth="1"/>
    <col min="8" max="10" width="9.125" style="3081" bestFit="1" customWidth="1"/>
    <col min="11" max="11" width="0" style="3081" hidden="1" customWidth="1"/>
    <col min="12" max="12" width="9" style="3081"/>
    <col min="13" max="13" width="0" style="3081" hidden="1" customWidth="1"/>
    <col min="14" max="15" width="9.125" style="3081" hidden="1" customWidth="1"/>
    <col min="16" max="23" width="0" style="3081" hidden="1" customWidth="1"/>
    <col min="24" max="26" width="10.25" style="3081" hidden="1" customWidth="1"/>
    <col min="27" max="27" width="10.25" style="3081" bestFit="1" customWidth="1"/>
    <col min="28" max="30" width="0" style="3081" hidden="1" customWidth="1"/>
    <col min="31" max="31" width="9" style="3081"/>
    <col min="32" max="33" width="9.125" style="3081" hidden="1" customWidth="1"/>
    <col min="34" max="34" width="9.125" style="3081" bestFit="1" customWidth="1"/>
    <col min="35" max="35" width="9.125" style="3081" hidden="1" customWidth="1"/>
    <col min="36" max="36" width="9.125" style="3081" bestFit="1" customWidth="1"/>
    <col min="37" max="37" width="9.125" style="3081" hidden="1" customWidth="1"/>
    <col min="38" max="38" width="9.125" style="3081" bestFit="1" customWidth="1"/>
    <col min="39" max="40" width="0" style="3081" hidden="1" customWidth="1"/>
    <col min="41" max="41" width="9.125" style="3081" bestFit="1" customWidth="1"/>
    <col min="42" max="42" width="0" style="3081" hidden="1" customWidth="1"/>
    <col min="43" max="44" width="9.125" style="3081" hidden="1" customWidth="1"/>
    <col min="45" max="16384" width="9" style="3081"/>
  </cols>
  <sheetData>
    <row r="1" spans="1:44" s="3079" customFormat="1">
      <c r="A1" s="3079" t="s">
        <v>3179</v>
      </c>
      <c r="B1" s="3079" t="s">
        <v>3180</v>
      </c>
      <c r="C1" s="3079" t="s">
        <v>3181</v>
      </c>
      <c r="D1" s="3079" t="s">
        <v>3182</v>
      </c>
      <c r="E1" s="3079" t="s">
        <v>3183</v>
      </c>
      <c r="F1" s="3079" t="s">
        <v>3184</v>
      </c>
      <c r="G1" s="3079" t="s">
        <v>3185</v>
      </c>
      <c r="H1" s="3079" t="s">
        <v>3186</v>
      </c>
      <c r="I1" s="3079" t="s">
        <v>3187</v>
      </c>
      <c r="J1" s="3079" t="s">
        <v>3188</v>
      </c>
      <c r="K1" s="3079" t="s">
        <v>3189</v>
      </c>
      <c r="L1" s="3079" t="s">
        <v>3190</v>
      </c>
      <c r="M1" s="3079" t="s">
        <v>3191</v>
      </c>
      <c r="N1" s="3079" t="s">
        <v>3192</v>
      </c>
      <c r="O1" s="3079" t="s">
        <v>3193</v>
      </c>
      <c r="P1" s="3079" t="s">
        <v>3194</v>
      </c>
      <c r="Q1" s="3079" t="s">
        <v>3195</v>
      </c>
      <c r="R1" s="3079" t="s">
        <v>3196</v>
      </c>
      <c r="S1" s="3079" t="s">
        <v>3197</v>
      </c>
      <c r="T1" s="3079" t="s">
        <v>3198</v>
      </c>
      <c r="U1" s="3079" t="s">
        <v>3199</v>
      </c>
      <c r="V1" s="3079" t="s">
        <v>3200</v>
      </c>
      <c r="W1" s="3079" t="s">
        <v>3201</v>
      </c>
      <c r="X1" s="3079" t="s">
        <v>3202</v>
      </c>
      <c r="Y1" s="3079" t="s">
        <v>3203</v>
      </c>
      <c r="Z1" s="3079" t="s">
        <v>3204</v>
      </c>
      <c r="AA1" s="3079" t="s">
        <v>3205</v>
      </c>
      <c r="AB1" s="3079" t="s">
        <v>3206</v>
      </c>
      <c r="AC1" s="3079" t="s">
        <v>3207</v>
      </c>
      <c r="AD1" s="3079" t="s">
        <v>3208</v>
      </c>
      <c r="AE1" s="3079" t="s">
        <v>3209</v>
      </c>
      <c r="AF1" s="3079" t="s">
        <v>3210</v>
      </c>
      <c r="AG1" s="3079" t="s">
        <v>3211</v>
      </c>
      <c r="AH1" s="3079" t="s">
        <v>3212</v>
      </c>
      <c r="AI1" s="3079" t="s">
        <v>3213</v>
      </c>
      <c r="AJ1" s="3079" t="s">
        <v>3214</v>
      </c>
      <c r="AK1" s="3079" t="s">
        <v>3215</v>
      </c>
      <c r="AL1" s="3079" t="s">
        <v>3216</v>
      </c>
      <c r="AM1" s="3079" t="s">
        <v>3217</v>
      </c>
      <c r="AN1" s="3079" t="s">
        <v>3218</v>
      </c>
      <c r="AO1" s="3079" t="s">
        <v>3219</v>
      </c>
      <c r="AP1" s="3079" t="s">
        <v>3220</v>
      </c>
      <c r="AQ1" s="3079" t="s">
        <v>3221</v>
      </c>
      <c r="AR1" s="3079" t="s">
        <v>3222</v>
      </c>
    </row>
    <row r="2" spans="1:44" s="3079" customFormat="1">
      <c r="A2" s="3079" t="s">
        <v>3223</v>
      </c>
      <c r="B2" s="3079" t="s">
        <v>3224</v>
      </c>
      <c r="C2" s="3079" t="s">
        <v>3063</v>
      </c>
      <c r="D2" s="3079" t="s">
        <v>3225</v>
      </c>
      <c r="E2" s="3079" t="s">
        <v>3226</v>
      </c>
      <c r="F2" s="3079" t="s">
        <v>3227</v>
      </c>
      <c r="G2" s="3079" t="s">
        <v>3228</v>
      </c>
      <c r="H2" s="3079">
        <v>30675.919999999998</v>
      </c>
      <c r="I2" s="3079">
        <v>76689.8</v>
      </c>
      <c r="J2" s="3079" t="s">
        <v>3371</v>
      </c>
      <c r="K2" s="3079" t="s">
        <v>3229</v>
      </c>
      <c r="L2" s="3079" t="s">
        <v>3230</v>
      </c>
      <c r="M2" s="3079" t="s">
        <v>3231</v>
      </c>
      <c r="N2" s="3079" t="s">
        <v>3232</v>
      </c>
      <c r="O2" s="3079">
        <v>0.35</v>
      </c>
      <c r="P2" s="3079" t="s">
        <v>3233</v>
      </c>
      <c r="Q2" s="3079" t="s">
        <v>3234</v>
      </c>
      <c r="R2" s="3079" t="s">
        <v>3235</v>
      </c>
      <c r="S2" s="3079" t="s">
        <v>3235</v>
      </c>
      <c r="T2" s="3079" t="s">
        <v>3235</v>
      </c>
      <c r="U2" s="3079" t="s">
        <v>3235</v>
      </c>
      <c r="V2" s="3079" t="s">
        <v>3235</v>
      </c>
      <c r="W2" s="3079" t="s">
        <v>3235</v>
      </c>
      <c r="X2" s="3080">
        <v>44438.000497685185</v>
      </c>
      <c r="Y2" s="3080">
        <v>44463.000497685185</v>
      </c>
      <c r="Z2" s="3080">
        <v>44463.000497685185</v>
      </c>
      <c r="AA2" s="3080">
        <v>44465.000497685185</v>
      </c>
      <c r="AB2" s="3079" t="s">
        <v>3236</v>
      </c>
      <c r="AC2" s="3079" t="s">
        <v>3237</v>
      </c>
      <c r="AD2" s="3079" t="s">
        <v>3238</v>
      </c>
      <c r="AE2" s="3079" t="s">
        <v>3239</v>
      </c>
      <c r="AF2" s="3079" t="s">
        <v>3235</v>
      </c>
      <c r="AG2" s="3079">
        <v>7000</v>
      </c>
      <c r="AH2" s="3079">
        <v>34710</v>
      </c>
      <c r="AI2" s="3079" t="s">
        <v>3235</v>
      </c>
      <c r="AJ2" s="3079">
        <v>754.34</v>
      </c>
      <c r="AK2" s="3079" t="s">
        <v>3235</v>
      </c>
      <c r="AL2" s="3079">
        <v>4526</v>
      </c>
      <c r="AM2" s="3079" t="s">
        <v>3235</v>
      </c>
      <c r="AN2" s="3079" t="s">
        <v>3235</v>
      </c>
      <c r="AO2" s="3079">
        <v>0</v>
      </c>
      <c r="AP2" s="3079" t="s">
        <v>3240</v>
      </c>
      <c r="AQ2" s="3079">
        <v>0</v>
      </c>
      <c r="AR2" s="3079">
        <v>16500</v>
      </c>
    </row>
    <row r="3" spans="1:44" s="3082" customFormat="1">
      <c r="A3" s="3082" t="s">
        <v>3241</v>
      </c>
      <c r="B3" s="3082" t="s">
        <v>3242</v>
      </c>
      <c r="C3" s="3082" t="s">
        <v>3063</v>
      </c>
      <c r="D3" s="3082" t="s">
        <v>3243</v>
      </c>
      <c r="E3" s="3082" t="s">
        <v>3244</v>
      </c>
      <c r="F3" s="3082" t="s">
        <v>3245</v>
      </c>
      <c r="G3" s="3082" t="s">
        <v>3228</v>
      </c>
      <c r="H3" s="3082">
        <v>58351.58</v>
      </c>
      <c r="I3" s="3082">
        <v>116703</v>
      </c>
      <c r="J3" s="3082" t="s">
        <v>3372</v>
      </c>
      <c r="K3" s="3082" t="s">
        <v>3246</v>
      </c>
      <c r="L3" s="3082" t="s">
        <v>3247</v>
      </c>
      <c r="M3" s="3082" t="s">
        <v>3248</v>
      </c>
      <c r="N3" s="3082" t="s">
        <v>3232</v>
      </c>
      <c r="O3" s="3082" t="s">
        <v>3249</v>
      </c>
      <c r="P3" s="3082" t="s">
        <v>3250</v>
      </c>
      <c r="Q3" s="3082" t="s">
        <v>3251</v>
      </c>
      <c r="R3" s="3082" t="s">
        <v>3251</v>
      </c>
      <c r="S3" s="3082" t="s">
        <v>3235</v>
      </c>
      <c r="T3" s="3082" t="s">
        <v>3235</v>
      </c>
      <c r="U3" s="3082" t="s">
        <v>3235</v>
      </c>
      <c r="V3" s="3082" t="s">
        <v>3235</v>
      </c>
      <c r="W3" s="3082" t="s">
        <v>3235</v>
      </c>
      <c r="X3" s="3083">
        <v>44286.000497685185</v>
      </c>
      <c r="Y3" s="3083">
        <v>44308.000497685185</v>
      </c>
      <c r="Z3" s="3083">
        <v>44324.000497685185</v>
      </c>
      <c r="AA3" s="3083">
        <v>44341.000497685185</v>
      </c>
      <c r="AB3" s="3082" t="s">
        <v>3252</v>
      </c>
      <c r="AC3" s="3082" t="s">
        <v>3237</v>
      </c>
      <c r="AD3" s="3082" t="s">
        <v>3253</v>
      </c>
      <c r="AE3" s="3082" t="s">
        <v>3254</v>
      </c>
      <c r="AF3" s="3082">
        <v>151200</v>
      </c>
      <c r="AG3" s="3082">
        <v>31000</v>
      </c>
      <c r="AH3" s="3082">
        <v>173800</v>
      </c>
      <c r="AI3" s="3082">
        <v>1727.46</v>
      </c>
      <c r="AJ3" s="3082">
        <v>1985.66</v>
      </c>
      <c r="AK3" s="3082">
        <v>12956</v>
      </c>
      <c r="AL3" s="3082">
        <v>14893</v>
      </c>
      <c r="AM3" s="3082" t="s">
        <v>3235</v>
      </c>
      <c r="AN3" s="3082" t="s">
        <v>3235</v>
      </c>
      <c r="AO3" s="3082">
        <v>14.95</v>
      </c>
      <c r="AP3" s="3082" t="s">
        <v>3255</v>
      </c>
      <c r="AQ3" s="3082">
        <v>173800</v>
      </c>
      <c r="AR3" s="3082">
        <v>0</v>
      </c>
    </row>
    <row r="4" spans="1:44" s="3082" customFormat="1">
      <c r="A4" s="3082" t="s">
        <v>3256</v>
      </c>
      <c r="B4" s="3082" t="s">
        <v>3257</v>
      </c>
      <c r="C4" s="3082" t="s">
        <v>3063</v>
      </c>
      <c r="D4" s="3082" t="s">
        <v>3258</v>
      </c>
      <c r="E4" s="3082" t="s">
        <v>3259</v>
      </c>
      <c r="F4" s="3082" t="s">
        <v>3260</v>
      </c>
      <c r="G4" s="3082" t="s">
        <v>3228</v>
      </c>
      <c r="H4" s="3082">
        <v>16867.490000000002</v>
      </c>
      <c r="I4" s="3082">
        <v>32048.23</v>
      </c>
      <c r="J4" s="3082" t="s">
        <v>3373</v>
      </c>
      <c r="K4" s="3082" t="s">
        <v>3246</v>
      </c>
      <c r="L4" s="3082" t="s">
        <v>3247</v>
      </c>
      <c r="M4" s="3082" t="s">
        <v>3248</v>
      </c>
      <c r="N4" s="3082">
        <v>0</v>
      </c>
      <c r="O4" s="3082" t="s">
        <v>3235</v>
      </c>
      <c r="P4" s="3082" t="s">
        <v>3261</v>
      </c>
      <c r="Q4" s="3082" t="s">
        <v>3262</v>
      </c>
      <c r="R4" s="3082" t="s">
        <v>3262</v>
      </c>
      <c r="S4" s="3082" t="s">
        <v>3235</v>
      </c>
      <c r="T4" s="3082" t="s">
        <v>3235</v>
      </c>
      <c r="U4" s="3082" t="s">
        <v>3235</v>
      </c>
      <c r="V4" s="3082" t="s">
        <v>3235</v>
      </c>
      <c r="W4" s="3082" t="s">
        <v>3235</v>
      </c>
      <c r="X4" s="3083">
        <v>44286.000497685185</v>
      </c>
      <c r="Y4" s="3083">
        <v>44308.000497685185</v>
      </c>
      <c r="Z4" s="3083">
        <v>44324.000497685185</v>
      </c>
      <c r="AA4" s="3083">
        <v>44342.000497685185</v>
      </c>
      <c r="AB4" s="3082" t="s">
        <v>3263</v>
      </c>
      <c r="AC4" s="3082" t="s">
        <v>3237</v>
      </c>
      <c r="AD4" s="3082" t="s">
        <v>3264</v>
      </c>
      <c r="AE4" s="3082" t="s">
        <v>3265</v>
      </c>
      <c r="AF4" s="3082">
        <v>38100</v>
      </c>
      <c r="AG4" s="3082">
        <v>7700</v>
      </c>
      <c r="AH4" s="3082">
        <v>41900</v>
      </c>
      <c r="AI4" s="3082">
        <v>1505.86</v>
      </c>
      <c r="AJ4" s="3082">
        <v>1656.05</v>
      </c>
      <c r="AK4" s="3082">
        <v>11888</v>
      </c>
      <c r="AL4" s="3082">
        <v>13074</v>
      </c>
      <c r="AM4" s="3082" t="s">
        <v>3235</v>
      </c>
      <c r="AN4" s="3082" t="s">
        <v>3235</v>
      </c>
      <c r="AO4" s="3082">
        <v>9.9700000000000006</v>
      </c>
      <c r="AP4" s="3082" t="s">
        <v>3255</v>
      </c>
      <c r="AQ4" s="3082">
        <v>41900</v>
      </c>
      <c r="AR4" s="3082">
        <v>0</v>
      </c>
    </row>
    <row r="5" spans="1:44" s="3082" customFormat="1">
      <c r="A5" s="3082" t="s">
        <v>3266</v>
      </c>
      <c r="B5" s="3082" t="s">
        <v>3267</v>
      </c>
      <c r="C5" s="3082" t="s">
        <v>3063</v>
      </c>
      <c r="D5" s="3082" t="s">
        <v>3225</v>
      </c>
      <c r="E5" s="3082" t="s">
        <v>3268</v>
      </c>
      <c r="F5" s="3082" t="s">
        <v>3269</v>
      </c>
      <c r="G5" s="3082" t="s">
        <v>3228</v>
      </c>
      <c r="H5" s="3082">
        <v>36460.699999999997</v>
      </c>
      <c r="I5" s="3082">
        <v>85682.64</v>
      </c>
      <c r="J5" s="3082" t="s">
        <v>3374</v>
      </c>
      <c r="K5" s="3082" t="s">
        <v>3246</v>
      </c>
      <c r="L5" s="3082" t="s">
        <v>3247</v>
      </c>
      <c r="M5" s="3082" t="s">
        <v>3270</v>
      </c>
      <c r="N5" s="3082" t="s">
        <v>3232</v>
      </c>
      <c r="O5" s="3082" t="s">
        <v>3249</v>
      </c>
      <c r="P5" s="3082" t="s">
        <v>3271</v>
      </c>
      <c r="Q5" s="3082" t="s">
        <v>3272</v>
      </c>
      <c r="R5" s="3082" t="s">
        <v>3273</v>
      </c>
      <c r="S5" s="3082" t="s">
        <v>3235</v>
      </c>
      <c r="T5" s="3082" t="s">
        <v>3235</v>
      </c>
      <c r="U5" s="3082" t="s">
        <v>3235</v>
      </c>
      <c r="V5" s="3082" t="s">
        <v>3235</v>
      </c>
      <c r="W5" s="3082" t="s">
        <v>3235</v>
      </c>
      <c r="X5" s="3083">
        <v>44041.000497685185</v>
      </c>
      <c r="Y5" s="3083">
        <v>44062.000497685185</v>
      </c>
      <c r="Z5" s="3083">
        <v>44076.000497685185</v>
      </c>
      <c r="AA5" s="3083">
        <v>44076.000497685185</v>
      </c>
      <c r="AB5" s="3082" t="s">
        <v>3274</v>
      </c>
      <c r="AC5" s="3082" t="s">
        <v>3237</v>
      </c>
      <c r="AD5" s="3082" t="s">
        <v>3275</v>
      </c>
      <c r="AE5" s="3082" t="s">
        <v>3276</v>
      </c>
      <c r="AF5" s="3082">
        <v>132800</v>
      </c>
      <c r="AG5" s="3082">
        <v>26600</v>
      </c>
      <c r="AH5" s="3082">
        <v>132800</v>
      </c>
      <c r="AI5" s="3082">
        <v>2428.19</v>
      </c>
      <c r="AJ5" s="3082">
        <v>2428.19</v>
      </c>
      <c r="AK5" s="3082">
        <v>15499</v>
      </c>
      <c r="AL5" s="3082">
        <v>15499</v>
      </c>
      <c r="AM5" s="3082" t="s">
        <v>3235</v>
      </c>
      <c r="AN5" s="3082" t="s">
        <v>3235</v>
      </c>
      <c r="AO5" s="3082">
        <v>0</v>
      </c>
      <c r="AP5" s="3082" t="s">
        <v>3255</v>
      </c>
      <c r="AQ5" s="3082">
        <v>0</v>
      </c>
      <c r="AR5" s="3082">
        <v>0</v>
      </c>
    </row>
    <row r="6" spans="1:44" s="3079" customFormat="1">
      <c r="A6" s="3079" t="s">
        <v>3277</v>
      </c>
      <c r="B6" s="3079" t="s">
        <v>3278</v>
      </c>
      <c r="C6" s="3079" t="s">
        <v>3063</v>
      </c>
      <c r="D6" s="3079" t="s">
        <v>3243</v>
      </c>
      <c r="E6" s="3079" t="s">
        <v>3279</v>
      </c>
      <c r="F6" s="3079" t="s">
        <v>3280</v>
      </c>
      <c r="G6" s="3079" t="s">
        <v>3281</v>
      </c>
      <c r="H6" s="3079">
        <v>121639.58</v>
      </c>
      <c r="I6" s="3079">
        <v>192922</v>
      </c>
      <c r="J6" s="3079" t="s">
        <v>3375</v>
      </c>
      <c r="K6" s="3079" t="s">
        <v>3246</v>
      </c>
      <c r="L6" s="3079" t="s">
        <v>3282</v>
      </c>
      <c r="M6" s="3079" t="s">
        <v>3270</v>
      </c>
      <c r="N6" s="3079" t="s">
        <v>3232</v>
      </c>
      <c r="O6" s="3079" t="s">
        <v>3249</v>
      </c>
      <c r="P6" s="3079" t="s">
        <v>3283</v>
      </c>
      <c r="Q6" s="3079" t="s">
        <v>3272</v>
      </c>
      <c r="R6" s="3079" t="s">
        <v>3273</v>
      </c>
      <c r="S6" s="3079" t="s">
        <v>3235</v>
      </c>
      <c r="T6" s="3079" t="s">
        <v>3235</v>
      </c>
      <c r="U6" s="3079" t="s">
        <v>3235</v>
      </c>
      <c r="V6" s="3079" t="s">
        <v>3235</v>
      </c>
      <c r="W6" s="3079" t="s">
        <v>3235</v>
      </c>
      <c r="X6" s="3080">
        <v>43902.000497685185</v>
      </c>
      <c r="Y6" s="3080">
        <v>43922.000497685185</v>
      </c>
      <c r="Z6" s="3080">
        <v>43937.000497685185</v>
      </c>
      <c r="AA6" s="3080">
        <v>43937.000497685185</v>
      </c>
      <c r="AB6" s="3079" t="s">
        <v>3284</v>
      </c>
      <c r="AC6" s="3079" t="s">
        <v>3237</v>
      </c>
      <c r="AD6" s="3079" t="s">
        <v>3285</v>
      </c>
      <c r="AE6" s="3079" t="s">
        <v>3286</v>
      </c>
      <c r="AF6" s="3079">
        <v>185000</v>
      </c>
      <c r="AG6" s="3079">
        <v>37000</v>
      </c>
      <c r="AH6" s="3079">
        <v>214000</v>
      </c>
      <c r="AI6" s="3079">
        <v>1013.92</v>
      </c>
      <c r="AJ6" s="3079">
        <v>1172.8599999999999</v>
      </c>
      <c r="AK6" s="3079">
        <v>9589</v>
      </c>
      <c r="AL6" s="3079">
        <v>11093</v>
      </c>
      <c r="AM6" s="3079" t="s">
        <v>3235</v>
      </c>
      <c r="AN6" s="3079" t="s">
        <v>3235</v>
      </c>
      <c r="AO6" s="3079">
        <v>15.68</v>
      </c>
      <c r="AP6" s="3079" t="s">
        <v>3255</v>
      </c>
      <c r="AQ6" s="3079">
        <v>0</v>
      </c>
      <c r="AR6" s="3079">
        <v>0</v>
      </c>
    </row>
    <row r="7" spans="1:44" s="3079" customFormat="1">
      <c r="A7" s="3079" t="s">
        <v>3287</v>
      </c>
      <c r="B7" s="3079" t="s">
        <v>3288</v>
      </c>
      <c r="C7" s="3079" t="s">
        <v>3063</v>
      </c>
      <c r="D7" s="3079" t="s">
        <v>3243</v>
      </c>
      <c r="E7" s="3079" t="s">
        <v>3244</v>
      </c>
      <c r="F7" s="3079" t="s">
        <v>3245</v>
      </c>
      <c r="G7" s="3079" t="s">
        <v>3281</v>
      </c>
      <c r="H7" s="3079">
        <v>64531.28</v>
      </c>
      <c r="I7" s="3079">
        <v>124382</v>
      </c>
      <c r="J7" s="3079" t="s">
        <v>3376</v>
      </c>
      <c r="K7" s="3079" t="s">
        <v>3246</v>
      </c>
      <c r="L7" s="3079" t="s">
        <v>3282</v>
      </c>
      <c r="M7" s="3079" t="s">
        <v>3270</v>
      </c>
      <c r="N7" s="3079" t="s">
        <v>3232</v>
      </c>
      <c r="O7" s="3079" t="s">
        <v>3289</v>
      </c>
      <c r="P7" s="3079" t="s">
        <v>3290</v>
      </c>
      <c r="Q7" s="3079" t="s">
        <v>3272</v>
      </c>
      <c r="R7" s="3079" t="s">
        <v>3273</v>
      </c>
      <c r="S7" s="3079" t="s">
        <v>3235</v>
      </c>
      <c r="T7" s="3079" t="s">
        <v>3235</v>
      </c>
      <c r="U7" s="3079" t="s">
        <v>3235</v>
      </c>
      <c r="V7" s="3079" t="s">
        <v>3235</v>
      </c>
      <c r="W7" s="3079" t="s">
        <v>3235</v>
      </c>
      <c r="X7" s="3080">
        <v>43902.000497685185</v>
      </c>
      <c r="Y7" s="3080">
        <v>43922.000497685185</v>
      </c>
      <c r="Z7" s="3080">
        <v>43937.000497685185</v>
      </c>
      <c r="AA7" s="3080">
        <v>43937.000497685185</v>
      </c>
      <c r="AB7" s="3079" t="s">
        <v>3291</v>
      </c>
      <c r="AC7" s="3079" t="s">
        <v>3237</v>
      </c>
      <c r="AD7" s="3079" t="s">
        <v>3292</v>
      </c>
      <c r="AE7" s="3079" t="s">
        <v>3293</v>
      </c>
      <c r="AF7" s="3079">
        <v>149600</v>
      </c>
      <c r="AG7" s="3079">
        <v>30000</v>
      </c>
      <c r="AH7" s="3079">
        <v>149600</v>
      </c>
      <c r="AI7" s="3079">
        <v>1545.5</v>
      </c>
      <c r="AJ7" s="3079">
        <v>1545.5</v>
      </c>
      <c r="AK7" s="3079">
        <v>12027</v>
      </c>
      <c r="AL7" s="3079">
        <v>12027</v>
      </c>
      <c r="AM7" s="3079" t="s">
        <v>3235</v>
      </c>
      <c r="AN7" s="3079" t="s">
        <v>3235</v>
      </c>
      <c r="AO7" s="3079">
        <v>0</v>
      </c>
      <c r="AP7" s="3079" t="s">
        <v>3294</v>
      </c>
      <c r="AQ7" s="3079">
        <v>0</v>
      </c>
      <c r="AR7" s="3079">
        <v>0</v>
      </c>
    </row>
    <row r="8" spans="1:44" s="3079" customFormat="1">
      <c r="A8" s="3079" t="s">
        <v>3295</v>
      </c>
      <c r="B8" s="3079" t="s">
        <v>3296</v>
      </c>
      <c r="C8" s="3079" t="s">
        <v>3063</v>
      </c>
      <c r="D8" s="3079" t="s">
        <v>3225</v>
      </c>
      <c r="E8" s="3079" t="s">
        <v>3297</v>
      </c>
      <c r="F8" s="3079" t="s">
        <v>3298</v>
      </c>
      <c r="G8" s="3079" t="s">
        <v>3228</v>
      </c>
      <c r="H8" s="3079">
        <v>58643.15</v>
      </c>
      <c r="I8" s="3079">
        <v>59230</v>
      </c>
      <c r="J8" s="3079" t="s">
        <v>3377</v>
      </c>
      <c r="K8" s="3079" t="s">
        <v>3246</v>
      </c>
      <c r="L8" s="3079" t="s">
        <v>3247</v>
      </c>
      <c r="M8" s="3079" t="s">
        <v>3270</v>
      </c>
      <c r="N8" s="3079" t="s">
        <v>3232</v>
      </c>
      <c r="O8" s="3079" t="s">
        <v>3249</v>
      </c>
      <c r="P8" s="3079" t="s">
        <v>3299</v>
      </c>
      <c r="Q8" s="3079" t="s">
        <v>3300</v>
      </c>
      <c r="R8" s="3079" t="s">
        <v>3273</v>
      </c>
      <c r="S8" s="3079" t="s">
        <v>3235</v>
      </c>
      <c r="T8" s="3079" t="s">
        <v>3235</v>
      </c>
      <c r="U8" s="3079" t="s">
        <v>3235</v>
      </c>
      <c r="V8" s="3079" t="s">
        <v>3235</v>
      </c>
      <c r="W8" s="3079" t="s">
        <v>3235</v>
      </c>
      <c r="X8" s="3080">
        <v>43609.000497685185</v>
      </c>
      <c r="Y8" s="3080">
        <v>43629.000497685185</v>
      </c>
      <c r="Z8" s="3080">
        <v>43643.000497685185</v>
      </c>
      <c r="AA8" s="3080">
        <v>43643.000497685185</v>
      </c>
      <c r="AB8" s="3079" t="s">
        <v>3301</v>
      </c>
      <c r="AC8" s="3079" t="s">
        <v>3237</v>
      </c>
      <c r="AD8" s="3079" t="s">
        <v>3302</v>
      </c>
      <c r="AE8" s="3079" t="s">
        <v>3303</v>
      </c>
      <c r="AF8" s="3079">
        <v>59300</v>
      </c>
      <c r="AG8" s="3079">
        <v>12000</v>
      </c>
      <c r="AH8" s="3079">
        <v>59300</v>
      </c>
      <c r="AI8" s="3079">
        <v>674.13</v>
      </c>
      <c r="AJ8" s="3079">
        <v>674.13</v>
      </c>
      <c r="AK8" s="3079">
        <v>10012</v>
      </c>
      <c r="AL8" s="3079">
        <v>10012</v>
      </c>
      <c r="AM8" s="3079" t="s">
        <v>3235</v>
      </c>
      <c r="AN8" s="3079" t="s">
        <v>3235</v>
      </c>
      <c r="AO8" s="3079">
        <v>0</v>
      </c>
      <c r="AP8" s="3079" t="s">
        <v>3255</v>
      </c>
      <c r="AQ8" s="3079">
        <v>0</v>
      </c>
      <c r="AR8" s="3079">
        <v>0</v>
      </c>
    </row>
    <row r="9" spans="1:44" s="3079" customFormat="1">
      <c r="A9" s="3079" t="s">
        <v>3304</v>
      </c>
      <c r="B9" s="3079" t="s">
        <v>3305</v>
      </c>
      <c r="C9" s="3079" t="s">
        <v>3063</v>
      </c>
      <c r="D9" s="3079" t="s">
        <v>3225</v>
      </c>
      <c r="E9" s="3079" t="s">
        <v>3297</v>
      </c>
      <c r="F9" s="3079" t="s">
        <v>3298</v>
      </c>
      <c r="G9" s="3079" t="s">
        <v>3281</v>
      </c>
      <c r="H9" s="3079">
        <v>133408.20000000001</v>
      </c>
      <c r="I9" s="3079">
        <v>133671</v>
      </c>
      <c r="J9" s="3079" t="s">
        <v>3378</v>
      </c>
      <c r="K9" s="3079" t="s">
        <v>3246</v>
      </c>
      <c r="L9" s="3079" t="s">
        <v>3306</v>
      </c>
      <c r="M9" s="3079" t="s">
        <v>3270</v>
      </c>
      <c r="N9" s="3079" t="s">
        <v>3232</v>
      </c>
      <c r="O9" s="3079" t="s">
        <v>3307</v>
      </c>
      <c r="P9" s="3079" t="s">
        <v>3308</v>
      </c>
      <c r="Q9" s="3079" t="s">
        <v>3272</v>
      </c>
      <c r="R9" s="3079" t="s">
        <v>3273</v>
      </c>
      <c r="S9" s="3079" t="s">
        <v>3235</v>
      </c>
      <c r="T9" s="3079" t="s">
        <v>3235</v>
      </c>
      <c r="U9" s="3079" t="s">
        <v>3235</v>
      </c>
      <c r="V9" s="3079" t="s">
        <v>3235</v>
      </c>
      <c r="W9" s="3079" t="s">
        <v>3235</v>
      </c>
      <c r="X9" s="3080">
        <v>43489.000497685185</v>
      </c>
      <c r="Y9" s="3080">
        <v>43509.000497685185</v>
      </c>
      <c r="Z9" s="3080">
        <v>43523.000497685185</v>
      </c>
      <c r="AA9" s="3080">
        <v>43523.000497685185</v>
      </c>
      <c r="AB9" s="3079" t="s">
        <v>3309</v>
      </c>
      <c r="AC9" s="3079" t="s">
        <v>3237</v>
      </c>
      <c r="AD9" s="3079" t="s">
        <v>3310</v>
      </c>
      <c r="AE9" s="3079" t="s">
        <v>3311</v>
      </c>
      <c r="AF9" s="3079">
        <v>119000</v>
      </c>
      <c r="AG9" s="3079">
        <v>23800</v>
      </c>
      <c r="AH9" s="3079">
        <v>119000</v>
      </c>
      <c r="AI9" s="3079">
        <v>594.66999999999996</v>
      </c>
      <c r="AJ9" s="3079">
        <v>594.66999999999996</v>
      </c>
      <c r="AK9" s="3079">
        <v>8902</v>
      </c>
      <c r="AL9" s="3079">
        <v>8902</v>
      </c>
      <c r="AM9" s="3079" t="s">
        <v>3235</v>
      </c>
      <c r="AN9" s="3079" t="s">
        <v>3235</v>
      </c>
      <c r="AO9" s="3079">
        <v>0</v>
      </c>
      <c r="AP9" s="3079" t="s">
        <v>3255</v>
      </c>
      <c r="AQ9" s="3079">
        <v>0</v>
      </c>
      <c r="AR9" s="3079">
        <v>0</v>
      </c>
    </row>
    <row r="10" spans="1:44" s="3079" customFormat="1">
      <c r="A10" s="3079" t="s">
        <v>3312</v>
      </c>
      <c r="B10" s="3079" t="s">
        <v>3313</v>
      </c>
      <c r="C10" s="3079" t="s">
        <v>3063</v>
      </c>
      <c r="D10" s="3079" t="s">
        <v>3243</v>
      </c>
      <c r="E10" s="3079" t="s">
        <v>3314</v>
      </c>
      <c r="F10" s="3079" t="s">
        <v>3315</v>
      </c>
      <c r="G10" s="3079" t="s">
        <v>3228</v>
      </c>
      <c r="H10" s="3079">
        <v>130729</v>
      </c>
      <c r="I10" s="3079">
        <v>152953</v>
      </c>
      <c r="J10" s="3079">
        <v>1.17</v>
      </c>
      <c r="K10" s="3079" t="s">
        <v>3246</v>
      </c>
      <c r="L10" s="3079" t="s">
        <v>3247</v>
      </c>
      <c r="M10" s="3079" t="s">
        <v>3270</v>
      </c>
      <c r="N10" s="3079" t="s">
        <v>3232</v>
      </c>
      <c r="O10" s="3079" t="s">
        <v>3249</v>
      </c>
      <c r="P10" s="3079" t="s">
        <v>3261</v>
      </c>
      <c r="Q10" s="3079" t="s">
        <v>3272</v>
      </c>
      <c r="R10" s="3079" t="s">
        <v>3273</v>
      </c>
      <c r="S10" s="3079" t="s">
        <v>3235</v>
      </c>
      <c r="T10" s="3079" t="s">
        <v>3235</v>
      </c>
      <c r="U10" s="3079" t="s">
        <v>3235</v>
      </c>
      <c r="V10" s="3079" t="s">
        <v>3235</v>
      </c>
      <c r="W10" s="3079" t="s">
        <v>3235</v>
      </c>
      <c r="X10" s="3080">
        <v>43463.000497685185</v>
      </c>
      <c r="Y10" s="3080">
        <v>43483.000497685185</v>
      </c>
      <c r="Z10" s="3080">
        <v>43497.000497685185</v>
      </c>
      <c r="AA10" s="3080">
        <v>43497.000497685185</v>
      </c>
      <c r="AB10" s="3079" t="s">
        <v>3316</v>
      </c>
      <c r="AC10" s="3079" t="s">
        <v>3237</v>
      </c>
      <c r="AD10" s="3079" t="s">
        <v>3317</v>
      </c>
      <c r="AE10" s="3079" t="s">
        <v>3318</v>
      </c>
      <c r="AF10" s="3079">
        <v>168000</v>
      </c>
      <c r="AG10" s="3079">
        <v>33600</v>
      </c>
      <c r="AH10" s="3079">
        <v>189000</v>
      </c>
      <c r="AI10" s="3079">
        <v>856.73</v>
      </c>
      <c r="AJ10" s="3079">
        <v>963.83</v>
      </c>
      <c r="AK10" s="3079">
        <v>10984</v>
      </c>
      <c r="AL10" s="3079">
        <v>12357</v>
      </c>
      <c r="AM10" s="3079" t="s">
        <v>3235</v>
      </c>
      <c r="AN10" s="3079" t="s">
        <v>3235</v>
      </c>
      <c r="AO10" s="3079">
        <v>12.5</v>
      </c>
      <c r="AP10" s="3079" t="s">
        <v>3319</v>
      </c>
      <c r="AQ10" s="3079">
        <v>0</v>
      </c>
      <c r="AR10" s="3079">
        <v>0</v>
      </c>
    </row>
    <row r="11" spans="1:44" s="3079" customFormat="1">
      <c r="A11" s="3079" t="s">
        <v>3320</v>
      </c>
      <c r="B11" s="3079" t="s">
        <v>3321</v>
      </c>
      <c r="C11" s="3079" t="s">
        <v>3063</v>
      </c>
      <c r="D11" s="3079" t="s">
        <v>3243</v>
      </c>
      <c r="E11" s="3079" t="s">
        <v>3322</v>
      </c>
      <c r="F11" s="3079" t="s">
        <v>3323</v>
      </c>
      <c r="G11" s="3079" t="s">
        <v>3281</v>
      </c>
      <c r="H11" s="3079">
        <v>33062.86</v>
      </c>
      <c r="I11" s="3079">
        <v>61047</v>
      </c>
      <c r="J11" s="3079">
        <v>1.85</v>
      </c>
      <c r="K11" s="3079" t="s">
        <v>3246</v>
      </c>
      <c r="L11" s="3079" t="s">
        <v>3282</v>
      </c>
      <c r="M11" s="3079" t="s">
        <v>3270</v>
      </c>
      <c r="N11" s="3079" t="s">
        <v>3232</v>
      </c>
      <c r="O11" s="3079" t="s">
        <v>3249</v>
      </c>
      <c r="P11" s="3079" t="s">
        <v>3324</v>
      </c>
      <c r="Q11" s="3079" t="s">
        <v>3234</v>
      </c>
      <c r="R11" s="3079" t="s">
        <v>3234</v>
      </c>
      <c r="S11" s="3079" t="s">
        <v>3235</v>
      </c>
      <c r="T11" s="3079" t="s">
        <v>3235</v>
      </c>
      <c r="U11" s="3079" t="s">
        <v>3235</v>
      </c>
      <c r="V11" s="3079" t="s">
        <v>3235</v>
      </c>
      <c r="W11" s="3079" t="s">
        <v>3235</v>
      </c>
      <c r="X11" s="3080">
        <v>43448.000497685185</v>
      </c>
      <c r="Y11" s="3080">
        <v>43468.000497685185</v>
      </c>
      <c r="Z11" s="3080">
        <v>43482.000497685185</v>
      </c>
      <c r="AA11" s="3080">
        <v>43482.000497685185</v>
      </c>
      <c r="AB11" s="3079" t="s">
        <v>3325</v>
      </c>
      <c r="AC11" s="3079" t="s">
        <v>3237</v>
      </c>
      <c r="AD11" s="3079" t="s">
        <v>3326</v>
      </c>
      <c r="AE11" s="3079" t="s">
        <v>3327</v>
      </c>
      <c r="AF11" s="3079">
        <v>32510</v>
      </c>
      <c r="AG11" s="3079">
        <v>6600</v>
      </c>
      <c r="AH11" s="3079">
        <v>40800</v>
      </c>
      <c r="AI11" s="3079">
        <v>655.52</v>
      </c>
      <c r="AJ11" s="3079">
        <v>822.68</v>
      </c>
      <c r="AK11" s="3079">
        <v>5325</v>
      </c>
      <c r="AL11" s="3079">
        <v>6683</v>
      </c>
      <c r="AM11" s="3079" t="s">
        <v>3235</v>
      </c>
      <c r="AN11" s="3079" t="s">
        <v>3235</v>
      </c>
      <c r="AO11" s="3079">
        <v>25.5</v>
      </c>
      <c r="AP11" s="3079" t="s">
        <v>3255</v>
      </c>
      <c r="AQ11" s="3079">
        <v>0</v>
      </c>
      <c r="AR11" s="3079">
        <v>0</v>
      </c>
    </row>
    <row r="12" spans="1:44" s="3079" customFormat="1">
      <c r="A12" s="3079" t="s">
        <v>3328</v>
      </c>
      <c r="B12" s="3079" t="s">
        <v>3329</v>
      </c>
      <c r="C12" s="3079" t="s">
        <v>3063</v>
      </c>
      <c r="D12" s="3079" t="s">
        <v>3243</v>
      </c>
      <c r="E12" s="3079" t="s">
        <v>3322</v>
      </c>
      <c r="F12" s="3079" t="s">
        <v>3245</v>
      </c>
      <c r="G12" s="3079" t="s">
        <v>3228</v>
      </c>
      <c r="H12" s="3079">
        <v>5690.63</v>
      </c>
      <c r="I12" s="3079">
        <v>13658</v>
      </c>
      <c r="J12" s="3079">
        <v>2.4</v>
      </c>
      <c r="K12" s="3079" t="s">
        <v>3246</v>
      </c>
      <c r="L12" s="3079" t="s">
        <v>3247</v>
      </c>
      <c r="M12" s="3079" t="s">
        <v>3270</v>
      </c>
      <c r="N12" s="3079" t="s">
        <v>3232</v>
      </c>
      <c r="O12" s="3079" t="s">
        <v>3330</v>
      </c>
      <c r="P12" s="3079" t="s">
        <v>3331</v>
      </c>
      <c r="Q12" s="3079" t="s">
        <v>3332</v>
      </c>
      <c r="R12" s="3079" t="s">
        <v>3333</v>
      </c>
      <c r="S12" s="3079" t="s">
        <v>3334</v>
      </c>
      <c r="T12" s="3079" t="s">
        <v>3235</v>
      </c>
      <c r="U12" s="3079" t="s">
        <v>3235</v>
      </c>
      <c r="V12" s="3079" t="s">
        <v>3235</v>
      </c>
      <c r="W12" s="3079" t="s">
        <v>3235</v>
      </c>
      <c r="X12" s="3080">
        <v>43396.000497685185</v>
      </c>
      <c r="Y12" s="3080">
        <v>43416.000497685185</v>
      </c>
      <c r="Z12" s="3080">
        <v>43430.000497685185</v>
      </c>
      <c r="AA12" s="3080">
        <v>43430.000497685185</v>
      </c>
      <c r="AB12" s="3079" t="s">
        <v>3335</v>
      </c>
      <c r="AC12" s="3079" t="s">
        <v>3237</v>
      </c>
      <c r="AD12" s="3079" t="s">
        <v>3336</v>
      </c>
      <c r="AE12" s="3079" t="s">
        <v>3235</v>
      </c>
      <c r="AF12" s="3079">
        <v>6970</v>
      </c>
      <c r="AG12" s="3079">
        <v>1400</v>
      </c>
      <c r="AH12" s="3079">
        <v>8200</v>
      </c>
      <c r="AI12" s="3079">
        <v>816.55</v>
      </c>
      <c r="AJ12" s="3079">
        <v>960.64</v>
      </c>
      <c r="AK12" s="3079">
        <v>5103</v>
      </c>
      <c r="AL12" s="3079">
        <v>6004</v>
      </c>
      <c r="AM12" s="3079" t="s">
        <v>3235</v>
      </c>
      <c r="AN12" s="3079" t="s">
        <v>3235</v>
      </c>
      <c r="AO12" s="3079">
        <v>17.649999999999999</v>
      </c>
      <c r="AP12" s="3079" t="s">
        <v>3255</v>
      </c>
      <c r="AQ12" s="3079">
        <v>0</v>
      </c>
      <c r="AR12" s="3079">
        <v>23878</v>
      </c>
    </row>
    <row r="13" spans="1:44" s="3079" customFormat="1">
      <c r="A13" s="3079" t="s">
        <v>3337</v>
      </c>
      <c r="B13" s="3079" t="s">
        <v>3338</v>
      </c>
      <c r="C13" s="3079" t="s">
        <v>3063</v>
      </c>
      <c r="D13" s="3079" t="s">
        <v>3258</v>
      </c>
      <c r="E13" s="3079" t="s">
        <v>3259</v>
      </c>
      <c r="F13" s="3079" t="s">
        <v>3339</v>
      </c>
      <c r="G13" s="3079" t="s">
        <v>3281</v>
      </c>
      <c r="H13" s="3079">
        <v>59487.99</v>
      </c>
      <c r="I13" s="3079">
        <v>126263</v>
      </c>
      <c r="J13" s="3079">
        <v>2.12</v>
      </c>
      <c r="K13" s="3079" t="s">
        <v>3246</v>
      </c>
      <c r="L13" s="3079" t="s">
        <v>3340</v>
      </c>
      <c r="M13" s="3079" t="s">
        <v>3270</v>
      </c>
      <c r="N13" s="3079" t="s">
        <v>3232</v>
      </c>
      <c r="O13" s="3079" t="s">
        <v>3341</v>
      </c>
      <c r="P13" s="3079" t="s">
        <v>3341</v>
      </c>
      <c r="Q13" s="3079" t="s">
        <v>3272</v>
      </c>
      <c r="R13" s="3079" t="s">
        <v>3273</v>
      </c>
      <c r="S13" s="3079" t="s">
        <v>3235</v>
      </c>
      <c r="T13" s="3079" t="s">
        <v>3235</v>
      </c>
      <c r="U13" s="3079" t="s">
        <v>3235</v>
      </c>
      <c r="V13" s="3079" t="s">
        <v>3235</v>
      </c>
      <c r="W13" s="3079" t="s">
        <v>3235</v>
      </c>
      <c r="X13" s="3080">
        <v>43396.000497685185</v>
      </c>
      <c r="Y13" s="3080">
        <v>43416.000497685185</v>
      </c>
      <c r="Z13" s="3080">
        <v>43430.000497685185</v>
      </c>
      <c r="AA13" s="3080">
        <v>43430.000497685185</v>
      </c>
      <c r="AB13" s="3079" t="s">
        <v>3342</v>
      </c>
      <c r="AC13" s="3079" t="s">
        <v>3237</v>
      </c>
      <c r="AD13" s="3079" t="s">
        <v>3343</v>
      </c>
      <c r="AE13" s="3079" t="s">
        <v>3344</v>
      </c>
      <c r="AF13" s="3079">
        <v>81250</v>
      </c>
      <c r="AG13" s="3079">
        <v>16250</v>
      </c>
      <c r="AH13" s="3079">
        <v>81650</v>
      </c>
      <c r="AI13" s="3079">
        <v>910.55</v>
      </c>
      <c r="AJ13" s="3079">
        <v>915.03</v>
      </c>
      <c r="AK13" s="3079">
        <v>6435</v>
      </c>
      <c r="AL13" s="3079">
        <v>6467</v>
      </c>
      <c r="AM13" s="3079" t="s">
        <v>3235</v>
      </c>
      <c r="AN13" s="3079" t="s">
        <v>3235</v>
      </c>
      <c r="AO13" s="3079">
        <v>0.49</v>
      </c>
      <c r="AP13" s="3079" t="s">
        <v>3255</v>
      </c>
      <c r="AQ13" s="3079">
        <v>0</v>
      </c>
      <c r="AR13" s="3079">
        <v>0</v>
      </c>
    </row>
    <row r="14" spans="1:44" s="3079" customFormat="1">
      <c r="A14" s="3079" t="s">
        <v>3345</v>
      </c>
      <c r="B14" s="3079" t="s">
        <v>3346</v>
      </c>
      <c r="C14" s="3079" t="s">
        <v>3063</v>
      </c>
      <c r="D14" s="3079" t="s">
        <v>3225</v>
      </c>
      <c r="E14" s="3079" t="s">
        <v>3347</v>
      </c>
      <c r="F14" s="3079" t="s">
        <v>3348</v>
      </c>
      <c r="G14" s="3079" t="s">
        <v>3228</v>
      </c>
      <c r="H14" s="3079">
        <v>81112.67</v>
      </c>
      <c r="I14" s="3079">
        <v>113557</v>
      </c>
      <c r="J14" s="3079">
        <v>1.4</v>
      </c>
      <c r="K14" s="3079" t="s">
        <v>3246</v>
      </c>
      <c r="L14" s="3079" t="s">
        <v>3247</v>
      </c>
      <c r="M14" s="3079" t="s">
        <v>3270</v>
      </c>
      <c r="N14" s="3079" t="s">
        <v>3232</v>
      </c>
      <c r="O14" s="3079" t="s">
        <v>3249</v>
      </c>
      <c r="P14" s="3079" t="s">
        <v>3349</v>
      </c>
      <c r="Q14" s="3079" t="s">
        <v>3234</v>
      </c>
      <c r="R14" s="3079" t="s">
        <v>3234</v>
      </c>
      <c r="S14" s="3079" t="s">
        <v>3235</v>
      </c>
      <c r="T14" s="3079" t="s">
        <v>3235</v>
      </c>
      <c r="U14" s="3079" t="s">
        <v>3235</v>
      </c>
      <c r="V14" s="3079" t="s">
        <v>3235</v>
      </c>
      <c r="W14" s="3079" t="s">
        <v>3235</v>
      </c>
      <c r="X14" s="3080">
        <v>43322.000497685185</v>
      </c>
      <c r="Y14" s="3080">
        <v>43342.000497685185</v>
      </c>
      <c r="Z14" s="3080">
        <v>43356.000497685185</v>
      </c>
      <c r="AA14" s="3080">
        <v>43356.000497685185</v>
      </c>
      <c r="AB14" s="3079" t="s">
        <v>3350</v>
      </c>
      <c r="AC14" s="3079" t="s">
        <v>3237</v>
      </c>
      <c r="AD14" s="3079" t="s">
        <v>3351</v>
      </c>
      <c r="AE14" s="3079" t="s">
        <v>3352</v>
      </c>
      <c r="AF14" s="3079">
        <v>62210</v>
      </c>
      <c r="AG14" s="3079">
        <v>18700</v>
      </c>
      <c r="AH14" s="3079">
        <v>73000</v>
      </c>
      <c r="AI14" s="3079">
        <v>511.31</v>
      </c>
      <c r="AJ14" s="3079">
        <v>599.99</v>
      </c>
      <c r="AK14" s="3079">
        <v>5478</v>
      </c>
      <c r="AL14" s="3079">
        <v>6428</v>
      </c>
      <c r="AM14" s="3079" t="s">
        <v>3235</v>
      </c>
      <c r="AN14" s="3079" t="s">
        <v>3235</v>
      </c>
      <c r="AO14" s="3079">
        <v>17.34</v>
      </c>
      <c r="AP14" s="3079" t="s">
        <v>3255</v>
      </c>
      <c r="AQ14" s="3079">
        <v>0</v>
      </c>
      <c r="AR14" s="3079">
        <v>0</v>
      </c>
    </row>
    <row r="15" spans="1:44" s="3079" customFormat="1">
      <c r="A15" s="3079" t="s">
        <v>3353</v>
      </c>
      <c r="B15" s="3079" t="s">
        <v>3354</v>
      </c>
      <c r="C15" s="3079" t="s">
        <v>3063</v>
      </c>
      <c r="D15" s="3079" t="s">
        <v>3258</v>
      </c>
      <c r="E15" s="3079" t="s">
        <v>3259</v>
      </c>
      <c r="F15" s="3079" t="s">
        <v>3355</v>
      </c>
      <c r="G15" s="3079" t="s">
        <v>3281</v>
      </c>
      <c r="H15" s="3079">
        <v>123689.1</v>
      </c>
      <c r="I15" s="3079">
        <v>197903</v>
      </c>
      <c r="J15" s="3079">
        <v>1.6</v>
      </c>
      <c r="K15" s="3079" t="s">
        <v>3246</v>
      </c>
      <c r="L15" s="3079" t="s">
        <v>3356</v>
      </c>
      <c r="M15" s="3079" t="s">
        <v>3270</v>
      </c>
      <c r="N15" s="3079" t="s">
        <v>3232</v>
      </c>
      <c r="O15" s="3079" t="s">
        <v>3357</v>
      </c>
      <c r="P15" s="3079" t="s">
        <v>3358</v>
      </c>
      <c r="Q15" s="3079" t="s">
        <v>3332</v>
      </c>
      <c r="R15" s="3079" t="s">
        <v>3333</v>
      </c>
      <c r="S15" s="3079" t="s">
        <v>3235</v>
      </c>
      <c r="T15" s="3079" t="s">
        <v>3235</v>
      </c>
      <c r="U15" s="3079" t="s">
        <v>3235</v>
      </c>
      <c r="V15" s="3079" t="s">
        <v>3235</v>
      </c>
      <c r="W15" s="3079" t="s">
        <v>3235</v>
      </c>
      <c r="X15" s="3080">
        <v>43175.000497685185</v>
      </c>
      <c r="Y15" s="3080">
        <v>43198.000497685185</v>
      </c>
      <c r="Z15" s="3080">
        <v>43210.000497685185</v>
      </c>
      <c r="AA15" s="3080">
        <v>43210.000497685185</v>
      </c>
      <c r="AB15" s="3079" t="s">
        <v>3359</v>
      </c>
      <c r="AC15" s="3079" t="s">
        <v>3237</v>
      </c>
      <c r="AD15" s="3079" t="s">
        <v>3360</v>
      </c>
      <c r="AE15" s="3079" t="s">
        <v>3361</v>
      </c>
      <c r="AF15" s="3079">
        <v>302600</v>
      </c>
      <c r="AG15" s="3079">
        <v>91000</v>
      </c>
      <c r="AH15" s="3079">
        <v>332000</v>
      </c>
      <c r="AI15" s="3079">
        <v>1630.97</v>
      </c>
      <c r="AJ15" s="3079">
        <v>1789.43</v>
      </c>
      <c r="AK15" s="3079">
        <v>15290</v>
      </c>
      <c r="AL15" s="3079">
        <v>16776</v>
      </c>
      <c r="AM15" s="3079" t="s">
        <v>3235</v>
      </c>
      <c r="AN15" s="3079" t="s">
        <v>3235</v>
      </c>
      <c r="AO15" s="3079">
        <v>9.7200000000000006</v>
      </c>
      <c r="AP15" s="3079" t="s">
        <v>3255</v>
      </c>
      <c r="AQ15" s="3079">
        <v>0</v>
      </c>
      <c r="AR15" s="3079">
        <v>32000</v>
      </c>
    </row>
    <row r="16" spans="1:44" s="3079" customFormat="1">
      <c r="A16" s="3079" t="s">
        <v>3362</v>
      </c>
      <c r="B16" s="3079" t="s">
        <v>3363</v>
      </c>
      <c r="C16" s="3079" t="s">
        <v>3063</v>
      </c>
      <c r="D16" s="3079" t="s">
        <v>3225</v>
      </c>
      <c r="E16" s="3079" t="s">
        <v>3364</v>
      </c>
      <c r="F16" s="3079" t="s">
        <v>3365</v>
      </c>
      <c r="G16" s="3079" t="s">
        <v>3281</v>
      </c>
      <c r="H16" s="3079">
        <v>51499.68</v>
      </c>
      <c r="I16" s="3079">
        <v>123649</v>
      </c>
      <c r="J16" s="3079">
        <v>2.4</v>
      </c>
      <c r="K16" s="3079" t="s">
        <v>3246</v>
      </c>
      <c r="L16" s="3079" t="s">
        <v>3282</v>
      </c>
      <c r="M16" s="3079" t="s">
        <v>3270</v>
      </c>
      <c r="N16" s="3079" t="s">
        <v>3232</v>
      </c>
      <c r="O16" s="3079" t="s">
        <v>3366</v>
      </c>
      <c r="P16" s="3079" t="s">
        <v>3367</v>
      </c>
      <c r="Q16" s="3079" t="s">
        <v>3234</v>
      </c>
      <c r="R16" s="3079" t="s">
        <v>3234</v>
      </c>
      <c r="S16" s="3079" t="s">
        <v>3235</v>
      </c>
      <c r="T16" s="3079" t="s">
        <v>3235</v>
      </c>
      <c r="U16" s="3079" t="s">
        <v>3235</v>
      </c>
      <c r="V16" s="3079" t="s">
        <v>3235</v>
      </c>
      <c r="W16" s="3079" t="s">
        <v>3235</v>
      </c>
      <c r="X16" s="3080">
        <v>43098.000497685185</v>
      </c>
      <c r="Y16" s="3080">
        <v>43123.000497685185</v>
      </c>
      <c r="Z16" s="3080">
        <v>43137.000497685185</v>
      </c>
      <c r="AA16" s="3080">
        <v>43137.000497685185</v>
      </c>
      <c r="AB16" s="3079" t="s">
        <v>3368</v>
      </c>
      <c r="AC16" s="3079" t="s">
        <v>3237</v>
      </c>
      <c r="AD16" s="3079" t="s">
        <v>3369</v>
      </c>
      <c r="AE16" s="3079" t="s">
        <v>3370</v>
      </c>
      <c r="AF16" s="3079">
        <v>79100</v>
      </c>
      <c r="AG16" s="3079">
        <v>24000</v>
      </c>
      <c r="AH16" s="3079">
        <v>91000</v>
      </c>
      <c r="AI16" s="3079">
        <v>1023.95</v>
      </c>
      <c r="AJ16" s="3079">
        <v>1178</v>
      </c>
      <c r="AK16" s="3079">
        <v>6397</v>
      </c>
      <c r="AL16" s="3079">
        <v>7360</v>
      </c>
      <c r="AM16" s="3079" t="s">
        <v>3235</v>
      </c>
      <c r="AN16" s="3079" t="s">
        <v>3235</v>
      </c>
      <c r="AO16" s="3079">
        <v>15.04</v>
      </c>
      <c r="AP16" s="3079" t="s">
        <v>3255</v>
      </c>
      <c r="AQ16" s="3079">
        <v>0</v>
      </c>
      <c r="AR16" s="3079">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2021-12-02T07:32:32Z</dcterms:modified>
</cp:coreProperties>
</file>